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chartsheets/sheet38.xml" ContentType="application/vnd.openxmlformats-officedocument.spreadsheetml.chartsheet+xml"/>
  <Override PartName="/xl/worksheets/sheet5.xml" ContentType="application/vnd.openxmlformats-officedocument.spreadsheetml.worksheet+xml"/>
  <Override PartName="/xl/worksheets/sheet6.xml" ContentType="application/vnd.openxmlformats-officedocument.spreadsheetml.worksheet+xml"/>
  <Override PartName="/xl/chartsheets/sheet39.xml" ContentType="application/vnd.openxmlformats-officedocument.spreadsheetml.chartsheet+xml"/>
  <Override PartName="/xl/chartsheets/sheet40.xml" ContentType="application/vnd.openxmlformats-officedocument.spreadsheetml.chartsheet+xml"/>
  <Override PartName="/xl/chartsheets/sheet41.xml" ContentType="application/vnd.openxmlformats-officedocument.spreadsheetml.chartsheet+xml"/>
  <Override PartName="/xl/chartsheets/sheet42.xml" ContentType="application/vnd.openxmlformats-officedocument.spreadsheetml.chartsheet+xml"/>
  <Override PartName="/xl/chartsheets/sheet43.xml" ContentType="application/vnd.openxmlformats-officedocument.spreadsheetml.chartsheet+xml"/>
  <Override PartName="/xl/chartsheets/sheet44.xml" ContentType="application/vnd.openxmlformats-officedocument.spreadsheetml.chartsheet+xml"/>
  <Override PartName="/xl/chartsheets/sheet45.xml" ContentType="application/vnd.openxmlformats-officedocument.spreadsheetml.chartsheet+xml"/>
  <Override PartName="/xl/chartsheets/sheet46.xml" ContentType="application/vnd.openxmlformats-officedocument.spreadsheetml.chartsheet+xml"/>
  <Override PartName="/xl/chartsheets/sheet47.xml" ContentType="application/vnd.openxmlformats-officedocument.spreadsheetml.chartsheet+xml"/>
  <Override PartName="/xl/chartsheets/sheet48.xml" ContentType="application/vnd.openxmlformats-officedocument.spreadsheetml.chartsheet+xml"/>
  <Override PartName="/xl/chartsheets/sheet49.xml" ContentType="application/vnd.openxmlformats-officedocument.spreadsheetml.chartsheet+xml"/>
  <Override PartName="/xl/chartsheets/sheet50.xml" ContentType="application/vnd.openxmlformats-officedocument.spreadsheetml.chartsheet+xml"/>
  <Override PartName="/xl/chartsheets/sheet51.xml" ContentType="application/vnd.openxmlformats-officedocument.spreadsheetml.chartsheet+xml"/>
  <Override PartName="/xl/chartsheets/sheet52.xml" ContentType="application/vnd.openxmlformats-officedocument.spreadsheetml.chartsheet+xml"/>
  <Override PartName="/xl/chartsheets/sheet53.xml" ContentType="application/vnd.openxmlformats-officedocument.spreadsheetml.chartsheet+xml"/>
  <Override PartName="/xl/chartsheets/sheet54.xml" ContentType="application/vnd.openxmlformats-officedocument.spreadsheetml.chartsheet+xml"/>
  <Override PartName="/xl/chartsheets/sheet55.xml" ContentType="application/vnd.openxmlformats-officedocument.spreadsheetml.chartsheet+xml"/>
  <Override PartName="/xl/chartsheets/sheet56.xml" ContentType="application/vnd.openxmlformats-officedocument.spreadsheetml.chartsheet+xml"/>
  <Override PartName="/xl/chartsheets/sheet57.xml" ContentType="application/vnd.openxmlformats-officedocument.spreadsheetml.chartsheet+xml"/>
  <Override PartName="/xl/chartsheets/sheet58.xml" ContentType="application/vnd.openxmlformats-officedocument.spreadsheetml.chartsheet+xml"/>
  <Override PartName="/xl/chartsheets/sheet59.xml" ContentType="application/vnd.openxmlformats-officedocument.spreadsheetml.chartsheet+xml"/>
  <Override PartName="/xl/chartsheets/sheet60.xml" ContentType="application/vnd.openxmlformats-officedocument.spreadsheetml.chartsheet+xml"/>
  <Override PartName="/xl/chartsheets/sheet61.xml" ContentType="application/vnd.openxmlformats-officedocument.spreadsheetml.chartsheet+xml"/>
  <Override PartName="/xl/chartsheets/sheet62.xml" ContentType="application/vnd.openxmlformats-officedocument.spreadsheetml.chartsheet+xml"/>
  <Override PartName="/xl/chartsheets/sheet63.xml" ContentType="application/vnd.openxmlformats-officedocument.spreadsheetml.chartsheet+xml"/>
  <Override PartName="/xl/chartsheets/sheet64.xml" ContentType="application/vnd.openxmlformats-officedocument.spreadsheetml.chartsheet+xml"/>
  <Override PartName="/xl/chartsheets/sheet65.xml" ContentType="application/vnd.openxmlformats-officedocument.spreadsheetml.chartsheet+xml"/>
  <Override PartName="/xl/chartsheets/sheet66.xml" ContentType="application/vnd.openxmlformats-officedocument.spreadsheetml.chartsheet+xml"/>
  <Override PartName="/xl/chartsheets/sheet67.xml" ContentType="application/vnd.openxmlformats-officedocument.spreadsheetml.chartsheet+xml"/>
  <Override PartName="/xl/chartsheets/sheet68.xml" ContentType="application/vnd.openxmlformats-officedocument.spreadsheetml.chartsheet+xml"/>
  <Override PartName="/xl/chartsheets/sheet69.xml" ContentType="application/vnd.openxmlformats-officedocument.spreadsheetml.chartsheet+xml"/>
  <Override PartName="/xl/chartsheets/sheet70.xml" ContentType="application/vnd.openxmlformats-officedocument.spreadsheetml.chartsheet+xml"/>
  <Override PartName="/xl/chartsheets/sheet71.xml" ContentType="application/vnd.openxmlformats-officedocument.spreadsheetml.chartsheet+xml"/>
  <Override PartName="/xl/chartsheets/sheet72.xml" ContentType="application/vnd.openxmlformats-officedocument.spreadsheetml.chartsheet+xml"/>
  <Override PartName="/xl/chartsheets/sheet73.xml" ContentType="application/vnd.openxmlformats-officedocument.spreadsheetml.chartsheet+xml"/>
  <Override PartName="/xl/chartsheets/sheet74.xml" ContentType="application/vnd.openxmlformats-officedocument.spreadsheetml.chartsheet+xml"/>
  <Override PartName="/xl/chartsheets/sheet75.xml" ContentType="application/vnd.openxmlformats-officedocument.spreadsheetml.chartsheet+xml"/>
  <Override PartName="/xl/chartsheets/sheet76.xml" ContentType="application/vnd.openxmlformats-officedocument.spreadsheetml.chartsheet+xml"/>
  <Override PartName="/xl/chartsheets/sheet77.xml" ContentType="application/vnd.openxmlformats-officedocument.spreadsheetml.chart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theme/themeOverride1.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20.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1.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2.xml" ContentType="application/vnd.openxmlformats-officedocument.drawingml.chart+xml"/>
  <Override PartName="/xl/drawings/drawing44.xml" ContentType="application/vnd.openxmlformats-officedocument.drawingml.chartshapes+xml"/>
  <Override PartName="/xl/drawings/drawing45.xml" ContentType="application/vnd.openxmlformats-officedocument.drawing+xml"/>
  <Override PartName="/xl/charts/chart23.xml" ContentType="application/vnd.openxmlformats-officedocument.drawingml.chart+xml"/>
  <Override PartName="/xl/drawings/drawing46.xml" ContentType="application/vnd.openxmlformats-officedocument.drawingml.chartshapes+xml"/>
  <Override PartName="/xl/drawings/drawing47.xml" ContentType="application/vnd.openxmlformats-officedocument.drawing+xml"/>
  <Override PartName="/xl/charts/chart24.xml" ContentType="application/vnd.openxmlformats-officedocument.drawingml.chart+xml"/>
  <Override PartName="/xl/drawings/drawing48.xml" ContentType="application/vnd.openxmlformats-officedocument.drawingml.chartshapes+xml"/>
  <Override PartName="/xl/drawings/drawing49.xml" ContentType="application/vnd.openxmlformats-officedocument.drawing+xml"/>
  <Override PartName="/xl/charts/chart25.xml" ContentType="application/vnd.openxmlformats-officedocument.drawingml.chart+xml"/>
  <Override PartName="/xl/drawings/drawing50.xml" ContentType="application/vnd.openxmlformats-officedocument.drawingml.chartshapes+xml"/>
  <Override PartName="/xl/drawings/drawing51.xml" ContentType="application/vnd.openxmlformats-officedocument.drawing+xml"/>
  <Override PartName="/xl/charts/chart26.xml" ContentType="application/vnd.openxmlformats-officedocument.drawingml.chart+xml"/>
  <Override PartName="/xl/theme/themeOverride2.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charts/chart27.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28.xml" ContentType="application/vnd.openxmlformats-officedocument.drawingml.chart+xml"/>
  <Override PartName="/xl/drawings/drawing56.xml" ContentType="application/vnd.openxmlformats-officedocument.drawingml.chartshapes+xml"/>
  <Override PartName="/xl/drawings/drawing57.xml" ContentType="application/vnd.openxmlformats-officedocument.drawing+xml"/>
  <Override PartName="/xl/charts/chart29.xml" ContentType="application/vnd.openxmlformats-officedocument.drawingml.chart+xml"/>
  <Override PartName="/xl/theme/themeOverride3.xml" ContentType="application/vnd.openxmlformats-officedocument.themeOverride+xml"/>
  <Override PartName="/xl/drawings/drawing58.xml" ContentType="application/vnd.openxmlformats-officedocument.drawingml.chartshapes+xml"/>
  <Override PartName="/xl/drawings/drawing59.xml" ContentType="application/vnd.openxmlformats-officedocument.drawing+xml"/>
  <Override PartName="/xl/charts/chart30.xml" ContentType="application/vnd.openxmlformats-officedocument.drawingml.chart+xml"/>
  <Override PartName="/xl/drawings/drawing60.xml" ContentType="application/vnd.openxmlformats-officedocument.drawingml.chartshapes+xml"/>
  <Override PartName="/xl/drawings/drawing61.xml" ContentType="application/vnd.openxmlformats-officedocument.drawing+xml"/>
  <Override PartName="/xl/charts/chart31.xml" ContentType="application/vnd.openxmlformats-officedocument.drawingml.chart+xml"/>
  <Override PartName="/xl/drawings/drawing62.xml" ContentType="application/vnd.openxmlformats-officedocument.drawingml.chartshapes+xml"/>
  <Override PartName="/xl/drawings/drawing63.xml" ContentType="application/vnd.openxmlformats-officedocument.drawing+xml"/>
  <Override PartName="/xl/charts/chart32.xml" ContentType="application/vnd.openxmlformats-officedocument.drawingml.chart+xml"/>
  <Override PartName="/xl/drawings/drawing64.xml" ContentType="application/vnd.openxmlformats-officedocument.drawingml.chartshapes+xml"/>
  <Override PartName="/xl/drawings/drawing65.xml" ContentType="application/vnd.openxmlformats-officedocument.drawing+xml"/>
  <Override PartName="/xl/charts/chart33.xml" ContentType="application/vnd.openxmlformats-officedocument.drawingml.chart+xml"/>
  <Override PartName="/xl/drawings/drawing66.xml" ContentType="application/vnd.openxmlformats-officedocument.drawingml.chartshapes+xml"/>
  <Override PartName="/xl/drawings/drawing67.xml" ContentType="application/vnd.openxmlformats-officedocument.drawing+xml"/>
  <Override PartName="/xl/charts/chart34.xml" ContentType="application/vnd.openxmlformats-officedocument.drawingml.chart+xml"/>
  <Override PartName="/xl/drawings/drawing68.xml" ContentType="application/vnd.openxmlformats-officedocument.drawingml.chartshapes+xml"/>
  <Override PartName="/xl/drawings/drawing69.xml" ContentType="application/vnd.openxmlformats-officedocument.drawing+xml"/>
  <Override PartName="/xl/charts/chart35.xml" ContentType="application/vnd.openxmlformats-officedocument.drawingml.chart+xml"/>
  <Override PartName="/xl/drawings/drawing70.xml" ContentType="application/vnd.openxmlformats-officedocument.drawingml.chartshapes+xml"/>
  <Override PartName="/xl/drawings/drawing71.xml" ContentType="application/vnd.openxmlformats-officedocument.drawing+xml"/>
  <Override PartName="/xl/charts/chart36.xml" ContentType="application/vnd.openxmlformats-officedocument.drawingml.chart+xml"/>
  <Override PartName="/xl/drawings/drawing72.xml" ContentType="application/vnd.openxmlformats-officedocument.drawingml.chartshapes+xml"/>
  <Override PartName="/xl/drawings/drawing73.xml" ContentType="application/vnd.openxmlformats-officedocument.drawing+xml"/>
  <Override PartName="/xl/charts/chart37.xml" ContentType="application/vnd.openxmlformats-officedocument.drawingml.chart+xml"/>
  <Override PartName="/xl/drawings/drawing74.xml" ContentType="application/vnd.openxmlformats-officedocument.drawingml.chartshapes+xml"/>
  <Override PartName="/xl/drawings/drawing75.xml" ContentType="application/vnd.openxmlformats-officedocument.drawing+xml"/>
  <Override PartName="/xl/charts/chart38.xml" ContentType="application/vnd.openxmlformats-officedocument.drawingml.chart+xml"/>
  <Override PartName="/xl/drawings/drawing76.xml" ContentType="application/vnd.openxmlformats-officedocument.drawingml.chartshapes+xml"/>
  <Override PartName="/xl/drawings/drawing77.xml" ContentType="application/vnd.openxmlformats-officedocument.drawing+xml"/>
  <Override PartName="/xl/charts/chart39.xml" ContentType="application/vnd.openxmlformats-officedocument.drawingml.chart+xml"/>
  <Override PartName="/xl/drawings/drawing78.xml" ContentType="application/vnd.openxmlformats-officedocument.drawingml.chartshapes+xml"/>
  <Override PartName="/xl/drawings/drawing79.xml" ContentType="application/vnd.openxmlformats-officedocument.drawing+xml"/>
  <Override PartName="/xl/charts/chart40.xml" ContentType="application/vnd.openxmlformats-officedocument.drawingml.chart+xml"/>
  <Override PartName="/xl/drawings/drawing80.xml" ContentType="application/vnd.openxmlformats-officedocument.drawingml.chartshapes+xml"/>
  <Override PartName="/xl/drawings/drawing81.xml" ContentType="application/vnd.openxmlformats-officedocument.drawing+xml"/>
  <Override PartName="/xl/charts/chart41.xml" ContentType="application/vnd.openxmlformats-officedocument.drawingml.chart+xml"/>
  <Override PartName="/xl/drawings/drawing82.xml" ContentType="application/vnd.openxmlformats-officedocument.drawingml.chartshapes+xml"/>
  <Override PartName="/xl/drawings/drawing83.xml" ContentType="application/vnd.openxmlformats-officedocument.drawing+xml"/>
  <Override PartName="/xl/charts/chart42.xml" ContentType="application/vnd.openxmlformats-officedocument.drawingml.chart+xml"/>
  <Override PartName="/xl/drawings/drawing84.xml" ContentType="application/vnd.openxmlformats-officedocument.drawingml.chartshapes+xml"/>
  <Override PartName="/xl/drawings/drawing85.xml" ContentType="application/vnd.openxmlformats-officedocument.drawing+xml"/>
  <Override PartName="/xl/charts/chart43.xml" ContentType="application/vnd.openxmlformats-officedocument.drawingml.chart+xml"/>
  <Override PartName="/xl/drawings/drawing86.xml" ContentType="application/vnd.openxmlformats-officedocument.drawingml.chartshapes+xml"/>
  <Override PartName="/xl/drawings/drawing87.xml" ContentType="application/vnd.openxmlformats-officedocument.drawing+xml"/>
  <Override PartName="/xl/charts/chart44.xml" ContentType="application/vnd.openxmlformats-officedocument.drawingml.chart+xml"/>
  <Override PartName="/xl/drawings/drawing88.xml" ContentType="application/vnd.openxmlformats-officedocument.drawingml.chartshapes+xml"/>
  <Override PartName="/xl/drawings/drawing89.xml" ContentType="application/vnd.openxmlformats-officedocument.drawing+xml"/>
  <Override PartName="/xl/charts/chart45.xml" ContentType="application/vnd.openxmlformats-officedocument.drawingml.chart+xml"/>
  <Override PartName="/xl/drawings/drawing90.xml" ContentType="application/vnd.openxmlformats-officedocument.drawingml.chartshapes+xml"/>
  <Override PartName="/xl/drawings/drawing91.xml" ContentType="application/vnd.openxmlformats-officedocument.drawing+xml"/>
  <Override PartName="/xl/charts/chart46.xml" ContentType="application/vnd.openxmlformats-officedocument.drawingml.chart+xml"/>
  <Override PartName="/xl/drawings/drawing92.xml" ContentType="application/vnd.openxmlformats-officedocument.drawingml.chartshapes+xml"/>
  <Override PartName="/xl/drawings/drawing93.xml" ContentType="application/vnd.openxmlformats-officedocument.drawing+xml"/>
  <Override PartName="/xl/charts/chart47.xml" ContentType="application/vnd.openxmlformats-officedocument.drawingml.chart+xml"/>
  <Override PartName="/xl/drawings/drawing94.xml" ContentType="application/vnd.openxmlformats-officedocument.drawingml.chartshapes+xml"/>
  <Override PartName="/xl/drawings/drawing95.xml" ContentType="application/vnd.openxmlformats-officedocument.drawing+xml"/>
  <Override PartName="/xl/charts/chart48.xml" ContentType="application/vnd.openxmlformats-officedocument.drawingml.chart+xml"/>
  <Override PartName="/xl/drawings/drawing96.xml" ContentType="application/vnd.openxmlformats-officedocument.drawingml.chartshapes+xml"/>
  <Override PartName="/xl/drawings/drawing97.xml" ContentType="application/vnd.openxmlformats-officedocument.drawing+xml"/>
  <Override PartName="/xl/charts/chart49.xml" ContentType="application/vnd.openxmlformats-officedocument.drawingml.chart+xml"/>
  <Override PartName="/xl/drawings/drawing98.xml" ContentType="application/vnd.openxmlformats-officedocument.drawingml.chartshapes+xml"/>
  <Override PartName="/xl/drawings/drawing99.xml" ContentType="application/vnd.openxmlformats-officedocument.drawing+xml"/>
  <Override PartName="/xl/charts/chart50.xml" ContentType="application/vnd.openxmlformats-officedocument.drawingml.chart+xml"/>
  <Override PartName="/xl/drawings/drawing100.xml" ContentType="application/vnd.openxmlformats-officedocument.drawingml.chartshapes+xml"/>
  <Override PartName="/xl/drawings/drawing101.xml" ContentType="application/vnd.openxmlformats-officedocument.drawing+xml"/>
  <Override PartName="/xl/charts/chart51.xml" ContentType="application/vnd.openxmlformats-officedocument.drawingml.chart+xml"/>
  <Override PartName="/xl/drawings/drawing102.xml" ContentType="application/vnd.openxmlformats-officedocument.drawingml.chartshapes+xml"/>
  <Override PartName="/xl/drawings/drawing103.xml" ContentType="application/vnd.openxmlformats-officedocument.drawing+xml"/>
  <Override PartName="/xl/charts/chart52.xml" ContentType="application/vnd.openxmlformats-officedocument.drawingml.chart+xml"/>
  <Override PartName="/xl/drawings/drawing104.xml" ContentType="application/vnd.openxmlformats-officedocument.drawingml.chartshapes+xml"/>
  <Override PartName="/xl/drawings/drawing105.xml" ContentType="application/vnd.openxmlformats-officedocument.drawing+xml"/>
  <Override PartName="/xl/charts/chart53.xml" ContentType="application/vnd.openxmlformats-officedocument.drawingml.chart+xml"/>
  <Override PartName="/xl/drawings/drawing106.xml" ContentType="application/vnd.openxmlformats-officedocument.drawingml.chartshapes+xml"/>
  <Override PartName="/xl/drawings/drawing107.xml" ContentType="application/vnd.openxmlformats-officedocument.drawing+xml"/>
  <Override PartName="/xl/charts/chart54.xml" ContentType="application/vnd.openxmlformats-officedocument.drawingml.chart+xml"/>
  <Override PartName="/xl/drawings/drawing108.xml" ContentType="application/vnd.openxmlformats-officedocument.drawingml.chartshapes+xml"/>
  <Override PartName="/xl/drawings/drawing109.xml" ContentType="application/vnd.openxmlformats-officedocument.drawing+xml"/>
  <Override PartName="/xl/charts/chart55.xml" ContentType="application/vnd.openxmlformats-officedocument.drawingml.chart+xml"/>
  <Override PartName="/xl/drawings/drawing110.xml" ContentType="application/vnd.openxmlformats-officedocument.drawingml.chartshapes+xml"/>
  <Override PartName="/xl/drawings/drawing111.xml" ContentType="application/vnd.openxmlformats-officedocument.drawing+xml"/>
  <Override PartName="/xl/charts/chart56.xml" ContentType="application/vnd.openxmlformats-officedocument.drawingml.chart+xml"/>
  <Override PartName="/xl/theme/themeOverride4.xml" ContentType="application/vnd.openxmlformats-officedocument.themeOverride+xml"/>
  <Override PartName="/xl/drawings/drawing112.xml" ContentType="application/vnd.openxmlformats-officedocument.drawingml.chartshapes+xml"/>
  <Override PartName="/xl/drawings/drawing113.xml" ContentType="application/vnd.openxmlformats-officedocument.drawing+xml"/>
  <Override PartName="/xl/charts/chart57.xml" ContentType="application/vnd.openxmlformats-officedocument.drawingml.chart+xml"/>
  <Override PartName="/xl/drawings/drawing114.xml" ContentType="application/vnd.openxmlformats-officedocument.drawingml.chartshapes+xml"/>
  <Override PartName="/xl/drawings/drawing115.xml" ContentType="application/vnd.openxmlformats-officedocument.drawing+xml"/>
  <Override PartName="/xl/charts/chart58.xml" ContentType="application/vnd.openxmlformats-officedocument.drawingml.chart+xml"/>
  <Override PartName="/xl/drawings/drawing116.xml" ContentType="application/vnd.openxmlformats-officedocument.drawingml.chartshapes+xml"/>
  <Override PartName="/xl/drawings/drawing117.xml" ContentType="application/vnd.openxmlformats-officedocument.drawing+xml"/>
  <Override PartName="/xl/charts/chart59.xml" ContentType="application/vnd.openxmlformats-officedocument.drawingml.chart+xml"/>
  <Override PartName="/xl/drawings/drawing118.xml" ContentType="application/vnd.openxmlformats-officedocument.drawingml.chartshapes+xml"/>
  <Override PartName="/xl/drawings/drawing119.xml" ContentType="application/vnd.openxmlformats-officedocument.drawing+xml"/>
  <Override PartName="/xl/charts/chart60.xml" ContentType="application/vnd.openxmlformats-officedocument.drawingml.chart+xml"/>
  <Override PartName="/xl/drawings/drawing120.xml" ContentType="application/vnd.openxmlformats-officedocument.drawingml.chartshapes+xml"/>
  <Override PartName="/xl/drawings/drawing121.xml" ContentType="application/vnd.openxmlformats-officedocument.drawing+xml"/>
  <Override PartName="/xl/charts/chart61.xml" ContentType="application/vnd.openxmlformats-officedocument.drawingml.chart+xml"/>
  <Override PartName="/xl/drawings/drawing122.xml" ContentType="application/vnd.openxmlformats-officedocument.drawingml.chartshapes+xml"/>
  <Override PartName="/xl/drawings/drawing123.xml" ContentType="application/vnd.openxmlformats-officedocument.drawing+xml"/>
  <Override PartName="/xl/charts/chart62.xml" ContentType="application/vnd.openxmlformats-officedocument.drawingml.chart+xml"/>
  <Override PartName="/xl/drawings/drawing124.xml" ContentType="application/vnd.openxmlformats-officedocument.drawingml.chartshapes+xml"/>
  <Override PartName="/xl/drawings/drawing125.xml" ContentType="application/vnd.openxmlformats-officedocument.drawing+xml"/>
  <Override PartName="/xl/charts/chart63.xml" ContentType="application/vnd.openxmlformats-officedocument.drawingml.chart+xml"/>
  <Override PartName="/xl/drawings/drawing126.xml" ContentType="application/vnd.openxmlformats-officedocument.drawingml.chartshapes+xml"/>
  <Override PartName="/xl/drawings/drawing127.xml" ContentType="application/vnd.openxmlformats-officedocument.drawing+xml"/>
  <Override PartName="/xl/charts/chart64.xml" ContentType="application/vnd.openxmlformats-officedocument.drawingml.chart+xml"/>
  <Override PartName="/xl/drawings/drawing128.xml" ContentType="application/vnd.openxmlformats-officedocument.drawingml.chartshapes+xml"/>
  <Override PartName="/xl/drawings/drawing129.xml" ContentType="application/vnd.openxmlformats-officedocument.drawing+xml"/>
  <Override PartName="/xl/charts/chart65.xml" ContentType="application/vnd.openxmlformats-officedocument.drawingml.chart+xml"/>
  <Override PartName="/xl/theme/themeOverride5.xml" ContentType="application/vnd.openxmlformats-officedocument.themeOverride+xml"/>
  <Override PartName="/xl/drawings/drawing130.xml" ContentType="application/vnd.openxmlformats-officedocument.drawingml.chartshapes+xml"/>
  <Override PartName="/xl/drawings/drawing131.xml" ContentType="application/vnd.openxmlformats-officedocument.drawing+xml"/>
  <Override PartName="/xl/charts/chart66.xml" ContentType="application/vnd.openxmlformats-officedocument.drawingml.chart+xml"/>
  <Override PartName="/xl/drawings/drawing132.xml" ContentType="application/vnd.openxmlformats-officedocument.drawingml.chartshapes+xml"/>
  <Override PartName="/xl/drawings/drawing133.xml" ContentType="application/vnd.openxmlformats-officedocument.drawing+xml"/>
  <Override PartName="/xl/charts/chart67.xml" ContentType="application/vnd.openxmlformats-officedocument.drawingml.chart+xml"/>
  <Override PartName="/xl/drawings/drawing134.xml" ContentType="application/vnd.openxmlformats-officedocument.drawingml.chartshapes+xml"/>
  <Override PartName="/xl/drawings/drawing135.xml" ContentType="application/vnd.openxmlformats-officedocument.drawing+xml"/>
  <Override PartName="/xl/charts/chart68.xml" ContentType="application/vnd.openxmlformats-officedocument.drawingml.chart+xml"/>
  <Override PartName="/xl/theme/themeOverride6.xml" ContentType="application/vnd.openxmlformats-officedocument.themeOverride+xml"/>
  <Override PartName="/xl/drawings/drawing136.xml" ContentType="application/vnd.openxmlformats-officedocument.drawingml.chartshapes+xml"/>
  <Override PartName="/xl/drawings/drawing137.xml" ContentType="application/vnd.openxmlformats-officedocument.drawing+xml"/>
  <Override PartName="/xl/charts/chart69.xml" ContentType="application/vnd.openxmlformats-officedocument.drawingml.chart+xml"/>
  <Override PartName="/xl/drawings/drawing138.xml" ContentType="application/vnd.openxmlformats-officedocument.drawingml.chartshapes+xml"/>
  <Override PartName="/xl/drawings/drawing139.xml" ContentType="application/vnd.openxmlformats-officedocument.drawing+xml"/>
  <Override PartName="/xl/charts/chart70.xml" ContentType="application/vnd.openxmlformats-officedocument.drawingml.chart+xml"/>
  <Override PartName="/xl/drawings/drawing140.xml" ContentType="application/vnd.openxmlformats-officedocument.drawingml.chartshapes+xml"/>
  <Override PartName="/xl/drawings/drawing141.xml" ContentType="application/vnd.openxmlformats-officedocument.drawing+xml"/>
  <Override PartName="/xl/charts/chart71.xml" ContentType="application/vnd.openxmlformats-officedocument.drawingml.chart+xml"/>
  <Override PartName="/xl/drawings/drawing142.xml" ContentType="application/vnd.openxmlformats-officedocument.drawingml.chartshapes+xml"/>
  <Override PartName="/xl/drawings/drawing143.xml" ContentType="application/vnd.openxmlformats-officedocument.drawing+xml"/>
  <Override PartName="/xl/charts/chart72.xml" ContentType="application/vnd.openxmlformats-officedocument.drawingml.chart+xml"/>
  <Override PartName="/xl/drawings/drawing144.xml" ContentType="application/vnd.openxmlformats-officedocument.drawingml.chartshapes+xml"/>
  <Override PartName="/xl/drawings/drawing145.xml" ContentType="application/vnd.openxmlformats-officedocument.drawing+xml"/>
  <Override PartName="/xl/charts/chart73.xml" ContentType="application/vnd.openxmlformats-officedocument.drawingml.chart+xml"/>
  <Override PartName="/xl/drawings/drawing146.xml" ContentType="application/vnd.openxmlformats-officedocument.drawingml.chartshapes+xml"/>
  <Override PartName="/xl/drawings/drawing147.xml" ContentType="application/vnd.openxmlformats-officedocument.drawing+xml"/>
  <Override PartName="/xl/charts/chart74.xml" ContentType="application/vnd.openxmlformats-officedocument.drawingml.chart+xml"/>
  <Override PartName="/xl/drawings/drawing148.xml" ContentType="application/vnd.openxmlformats-officedocument.drawingml.chartshapes+xml"/>
  <Override PartName="/xl/drawings/drawing149.xml" ContentType="application/vnd.openxmlformats-officedocument.drawing+xml"/>
  <Override PartName="/xl/charts/chart75.xml" ContentType="application/vnd.openxmlformats-officedocument.drawingml.chart+xml"/>
  <Override PartName="/xl/drawings/drawing150.xml" ContentType="application/vnd.openxmlformats-officedocument.drawingml.chartshapes+xml"/>
  <Override PartName="/xl/drawings/drawing151.xml" ContentType="application/vnd.openxmlformats-officedocument.drawing+xml"/>
  <Override PartName="/xl/charts/chart76.xml" ContentType="application/vnd.openxmlformats-officedocument.drawingml.chart+xml"/>
  <Override PartName="/xl/drawings/drawing152.xml" ContentType="application/vnd.openxmlformats-officedocument.drawingml.chartshapes+xml"/>
  <Override PartName="/xl/drawings/drawing153.xml" ContentType="application/vnd.openxmlformats-officedocument.drawing+xml"/>
  <Override PartName="/xl/charts/chart77.xml" ContentType="application/vnd.openxmlformats-officedocument.drawingml.chart+xml"/>
  <Override PartName="/xl/drawings/drawing154.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bookViews>
    <workbookView xWindow="12705" yWindow="105" windowWidth="12510" windowHeight="12285"/>
  </bookViews>
  <sheets>
    <sheet name="Index" sheetId="124" r:id="rId1"/>
    <sheet name="T1" sheetId="72" r:id="rId2"/>
    <sheet name="T2a" sheetId="162" r:id="rId3"/>
    <sheet name="T2b" sheetId="163" r:id="rId4"/>
    <sheet name="F1" sheetId="91" r:id="rId5"/>
    <sheet name="F2" sheetId="154" r:id="rId6"/>
    <sheet name="F3" sheetId="156" r:id="rId7"/>
    <sheet name="F4" sheetId="157" r:id="rId8"/>
    <sheet name="F5a" sheetId="94" r:id="rId9"/>
    <sheet name="F5b" sheetId="95" r:id="rId10"/>
    <sheet name="F5c" sheetId="117" r:id="rId11"/>
    <sheet name="F5d" sheetId="115" r:id="rId12"/>
    <sheet name="F6a" sheetId="159" r:id="rId13"/>
    <sheet name="F6b" sheetId="160" r:id="rId14"/>
    <sheet name="F6c" sheetId="161" r:id="rId15"/>
    <sheet name="F6d" sheetId="198" r:id="rId16"/>
    <sheet name="F7a" sheetId="100" r:id="rId17"/>
    <sheet name="F7b" sheetId="101" r:id="rId18"/>
    <sheet name="F8" sheetId="102" r:id="rId19"/>
    <sheet name="F9a" sheetId="103" r:id="rId20"/>
    <sheet name="F9b" sheetId="104" r:id="rId21"/>
    <sheet name="F10a" sheetId="164" r:id="rId22"/>
    <sheet name="F10b" sheetId="166" r:id="rId23"/>
    <sheet name="F10c" sheetId="165" r:id="rId24"/>
    <sheet name="F11a" sheetId="98" r:id="rId25"/>
    <sheet name="F11b" sheetId="99" r:id="rId26"/>
    <sheet name="F12a" sheetId="73" r:id="rId27"/>
    <sheet name="F12b" sheetId="81" r:id="rId28"/>
    <sheet name="F12c" sheetId="82" r:id="rId29"/>
    <sheet name="F13" sheetId="44" r:id="rId30"/>
    <sheet name="F14a" sheetId="111" r:id="rId31"/>
    <sheet name="F14b" sheetId="110" r:id="rId32"/>
    <sheet name="F15a" sheetId="112" r:id="rId33"/>
    <sheet name="F15b" sheetId="23" r:id="rId34"/>
    <sheet name="F16" sheetId="114" r:id="rId35"/>
    <sheet name="F17" sheetId="158" r:id="rId36"/>
    <sheet name="F18a" sheetId="85" r:id="rId37"/>
    <sheet name="F18b" sheetId="120" r:id="rId38"/>
    <sheet name="F19a" sheetId="123" r:id="rId39"/>
    <sheet name="F19b" sheetId="153" r:id="rId40"/>
    <sheet name="F20a" sheetId="167" r:id="rId41"/>
    <sheet name="F20b" sheetId="168" r:id="rId42"/>
    <sheet name="DataFigures" sheetId="2" r:id="rId43"/>
    <sheet name="DataFigures2" sheetId="68" r:id="rId44"/>
    <sheet name="F28" sheetId="152" r:id="rId45"/>
    <sheet name="F1 (slide)" sheetId="169" r:id="rId46"/>
    <sheet name="F2 (slide)" sheetId="170" r:id="rId47"/>
    <sheet name="F3 (slide)" sheetId="171" r:id="rId48"/>
    <sheet name="F4 (slide)" sheetId="172" r:id="rId49"/>
    <sheet name="F5 (slide)" sheetId="173" r:id="rId50"/>
    <sheet name="F6 (slide)" sheetId="174" r:id="rId51"/>
    <sheet name="F7 (slide)" sheetId="175" r:id="rId52"/>
    <sheet name="F8 (slide)" sheetId="176" r:id="rId53"/>
    <sheet name="F81 (slide)" sheetId="199" r:id="rId54"/>
    <sheet name="F82 (slide)" sheetId="200" r:id="rId55"/>
    <sheet name="F83 (slide)" sheetId="201" r:id="rId56"/>
    <sheet name="F84 (slide)" sheetId="202" r:id="rId57"/>
    <sheet name="F9 (slide)" sheetId="177" r:id="rId58"/>
    <sheet name="F10 (slide)" sheetId="134" r:id="rId59"/>
    <sheet name="F11 (slide)" sheetId="135" r:id="rId60"/>
    <sheet name="F12 (slide)" sheetId="136" r:id="rId61"/>
    <sheet name="F13 (slide)" sheetId="137" r:id="rId62"/>
    <sheet name="F14 (slide)" sheetId="181" r:id="rId63"/>
    <sheet name="F15 (slide)" sheetId="182" r:id="rId64"/>
    <sheet name="F151 (slide)" sheetId="203" r:id="rId65"/>
    <sheet name="F152 (slide)" sheetId="204" r:id="rId66"/>
    <sheet name="F153 (slide)" sheetId="205" r:id="rId67"/>
    <sheet name="F16 (slide)" sheetId="185" r:id="rId68"/>
    <sheet name="F17 (slide)" sheetId="186" r:id="rId69"/>
    <sheet name="F18 (slide)" sheetId="194" r:id="rId70"/>
    <sheet name="F19 (slide)" sheetId="143" r:id="rId71"/>
    <sheet name="F20 (slide)" sheetId="144" r:id="rId72"/>
    <sheet name="F21 (slide)" sheetId="145" r:id="rId73"/>
    <sheet name="F22 (slide)" sheetId="146" r:id="rId74"/>
    <sheet name="F23 (slide)" sheetId="147" r:id="rId75"/>
    <sheet name="F24 (slide)" sheetId="193" r:id="rId76"/>
    <sheet name="F250 (slide)" sheetId="211" r:id="rId77"/>
    <sheet name="F25 (slide)" sheetId="195" r:id="rId78"/>
    <sheet name="F26 (slide)" sheetId="196" r:id="rId79"/>
    <sheet name="F27 (slide)" sheetId="197" r:id="rId80"/>
    <sheet name="F28 (slide)" sheetId="208" r:id="rId81"/>
    <sheet name="F29 (slide)" sheetId="209" r:id="rId82"/>
    <sheet name="F30 (slide)" sheetId="210" r:id="rId83"/>
  </sheets>
  <externalReferences>
    <externalReference r:id="rId84"/>
    <externalReference r:id="rId85"/>
    <externalReference r:id="rId86"/>
    <externalReference r:id="rId87"/>
    <externalReference r:id="rId88"/>
    <externalReference r:id="rId89"/>
    <externalReference r:id="rId90"/>
  </externalReferences>
  <definedNames>
    <definedName name="HTML_CodePage" hidden="1">1252</definedName>
    <definedName name="HTML_Control" localSheetId="0" hidden="1">{"'swa xoffs'!$A$4:$Q$37"}</definedName>
    <definedName name="HTML_Control" localSheetId="1" hidden="1">{"'swa xoffs'!$A$4:$Q$37"}</definedName>
    <definedName name="HTML_Control" localSheetId="2" hidden="1">{"'swa xoffs'!$A$4:$Q$37"}</definedName>
    <definedName name="HTML_Control" localSheetId="3"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s>
  <calcPr calcId="145621"/>
</workbook>
</file>

<file path=xl/calcChain.xml><?xml version="1.0" encoding="utf-8"?>
<calcChain xmlns="http://schemas.openxmlformats.org/spreadsheetml/2006/main">
  <c r="C13" i="72" l="1"/>
  <c r="C12" i="72"/>
  <c r="C11" i="72"/>
  <c r="C10" i="72"/>
  <c r="C9" i="72"/>
  <c r="C8" i="72"/>
  <c r="JC122" i="2" l="1"/>
  <c r="IY122" i="2"/>
  <c r="JC121" i="2"/>
  <c r="IY121" i="2"/>
  <c r="JC120" i="2"/>
  <c r="IY120" i="2"/>
  <c r="JC119" i="2"/>
  <c r="IY119" i="2"/>
  <c r="JC118" i="2"/>
  <c r="IY118" i="2"/>
  <c r="JC117" i="2"/>
  <c r="IY117" i="2"/>
  <c r="JC116" i="2"/>
  <c r="IY116" i="2"/>
  <c r="JC115" i="2"/>
  <c r="IY115" i="2"/>
  <c r="JC114" i="2"/>
  <c r="IY114" i="2"/>
  <c r="JC113" i="2"/>
  <c r="IY113" i="2"/>
  <c r="JC112" i="2"/>
  <c r="IY112" i="2"/>
  <c r="JC111" i="2"/>
  <c r="IY111" i="2"/>
  <c r="JC110" i="2"/>
  <c r="IY110" i="2"/>
  <c r="JC109" i="2"/>
  <c r="IY109" i="2"/>
  <c r="JC108" i="2"/>
  <c r="IY108" i="2"/>
  <c r="JC107" i="2"/>
  <c r="IY107" i="2"/>
  <c r="JC106" i="2"/>
  <c r="IY106" i="2"/>
  <c r="JC105" i="2"/>
  <c r="IY105" i="2"/>
  <c r="JC104" i="2"/>
  <c r="IY104" i="2"/>
  <c r="JC103" i="2"/>
  <c r="IY103" i="2"/>
  <c r="JC102" i="2"/>
  <c r="IY102" i="2"/>
  <c r="JC101" i="2"/>
  <c r="IY101" i="2"/>
  <c r="JC100" i="2"/>
  <c r="IY100" i="2"/>
  <c r="JC99" i="2"/>
  <c r="IY99" i="2"/>
  <c r="JC98" i="2"/>
  <c r="IY98" i="2"/>
  <c r="JC97" i="2"/>
  <c r="IY97" i="2"/>
  <c r="JC96" i="2"/>
  <c r="IY96" i="2"/>
  <c r="JC95" i="2"/>
  <c r="IY95" i="2"/>
  <c r="JC94" i="2"/>
  <c r="IY94" i="2"/>
  <c r="JC93" i="2"/>
  <c r="IY93" i="2"/>
  <c r="JC92" i="2"/>
  <c r="IY92" i="2"/>
  <c r="JC91" i="2"/>
  <c r="IY91" i="2"/>
  <c r="JC90" i="2"/>
  <c r="IY90" i="2"/>
  <c r="JC89" i="2"/>
  <c r="IY89" i="2"/>
  <c r="JC88" i="2"/>
  <c r="IY88" i="2"/>
  <c r="JC87" i="2"/>
  <c r="IY87" i="2"/>
  <c r="JC86" i="2"/>
  <c r="IY86" i="2"/>
  <c r="JC85" i="2"/>
  <c r="IY85" i="2"/>
  <c r="JC84" i="2"/>
  <c r="IY84" i="2"/>
  <c r="JC83" i="2"/>
  <c r="IY83" i="2"/>
  <c r="JC82" i="2"/>
  <c r="IY82" i="2"/>
  <c r="JC81" i="2"/>
  <c r="IY81" i="2"/>
  <c r="JC80" i="2"/>
  <c r="IY80" i="2"/>
  <c r="JC79" i="2"/>
  <c r="IY79" i="2"/>
  <c r="JC78" i="2"/>
  <c r="IY78" i="2"/>
  <c r="JC77" i="2"/>
  <c r="IY77" i="2"/>
  <c r="JC76" i="2"/>
  <c r="IY76" i="2"/>
  <c r="JC75" i="2"/>
  <c r="IY75" i="2"/>
  <c r="JC74" i="2"/>
  <c r="IY74" i="2"/>
  <c r="JC73" i="2"/>
  <c r="IY73" i="2"/>
  <c r="JC72" i="2"/>
  <c r="IY72" i="2"/>
  <c r="JC70" i="2"/>
  <c r="IY70" i="2"/>
  <c r="JC68" i="2"/>
  <c r="IY68" i="2"/>
  <c r="JC67" i="2"/>
  <c r="IY67" i="2"/>
  <c r="JC66" i="2"/>
  <c r="IY66" i="2"/>
  <c r="JC65" i="2"/>
  <c r="IY65" i="2"/>
  <c r="JC64" i="2"/>
  <c r="IY64" i="2"/>
  <c r="JC63" i="2"/>
  <c r="IY63" i="2"/>
  <c r="JC62" i="2"/>
  <c r="IY62" i="2"/>
  <c r="JC61" i="2"/>
  <c r="IY61" i="2"/>
  <c r="JC60" i="2"/>
  <c r="IY60" i="2"/>
  <c r="JC59" i="2"/>
  <c r="IY59" i="2"/>
  <c r="JC58" i="2"/>
  <c r="IY58" i="2"/>
  <c r="JC57" i="2"/>
  <c r="IY57" i="2"/>
  <c r="JC56" i="2"/>
  <c r="IY56" i="2"/>
  <c r="JC55" i="2"/>
  <c r="IY55" i="2"/>
  <c r="JC54" i="2"/>
  <c r="IY54" i="2"/>
  <c r="JC53" i="2"/>
  <c r="IY53" i="2"/>
  <c r="JC52" i="2"/>
  <c r="IY52" i="2"/>
  <c r="JC51" i="2"/>
  <c r="IY51" i="2"/>
  <c r="JC50" i="2"/>
  <c r="IY50" i="2"/>
  <c r="JC49" i="2"/>
  <c r="IY49" i="2"/>
  <c r="JC48" i="2"/>
  <c r="IY48" i="2"/>
  <c r="JC47" i="2"/>
  <c r="IY47" i="2"/>
  <c r="JC46" i="2"/>
  <c r="IY46" i="2"/>
  <c r="JC45" i="2"/>
  <c r="IY45" i="2"/>
  <c r="JC44" i="2"/>
  <c r="IY44" i="2"/>
  <c r="JC43" i="2"/>
  <c r="IY43" i="2"/>
  <c r="JC41" i="2"/>
  <c r="IY41" i="2"/>
  <c r="JC40" i="2"/>
  <c r="IY40" i="2"/>
  <c r="JC39" i="2"/>
  <c r="IY39" i="2"/>
  <c r="JC38" i="2"/>
  <c r="IY38" i="2"/>
  <c r="JC37" i="2"/>
  <c r="IY37" i="2"/>
  <c r="JC35" i="2"/>
  <c r="IY35" i="2"/>
  <c r="JC34" i="2"/>
  <c r="IY34" i="2"/>
  <c r="JC33" i="2"/>
  <c r="IY33" i="2"/>
  <c r="JC32" i="2"/>
  <c r="IY32" i="2"/>
  <c r="JC31" i="2"/>
  <c r="IY31" i="2"/>
  <c r="JC30" i="2"/>
  <c r="IY30" i="2"/>
  <c r="JC29" i="2"/>
  <c r="IY29" i="2"/>
  <c r="JC28" i="2"/>
  <c r="IY28" i="2"/>
  <c r="JC27" i="2"/>
  <c r="IY27" i="2"/>
  <c r="JC26" i="2"/>
  <c r="IY26" i="2"/>
  <c r="JC25" i="2"/>
  <c r="IY25" i="2"/>
  <c r="JC24" i="2"/>
  <c r="IY24" i="2"/>
  <c r="JC23" i="2"/>
  <c r="IY23" i="2"/>
  <c r="JC22" i="2"/>
  <c r="IY22" i="2"/>
  <c r="JC21" i="2"/>
  <c r="IY21" i="2"/>
  <c r="JC20" i="2"/>
  <c r="IY20" i="2"/>
  <c r="JC19" i="2"/>
  <c r="IY19" i="2"/>
  <c r="JC18" i="2"/>
  <c r="IY18" i="2"/>
  <c r="JC17" i="2"/>
  <c r="IY17" i="2"/>
  <c r="JC15" i="2"/>
  <c r="IY15" i="2"/>
  <c r="JC13" i="2"/>
  <c r="IY13" i="2"/>
  <c r="JC12" i="2"/>
  <c r="IY12" i="2"/>
  <c r="JC11" i="2"/>
  <c r="IY11" i="2"/>
  <c r="JC10" i="2"/>
  <c r="IY10" i="2"/>
  <c r="JC8" i="2"/>
  <c r="IY8" i="2"/>
  <c r="B126" i="2"/>
  <c r="G126" i="2" s="1"/>
  <c r="B125" i="2"/>
  <c r="G125" i="2" s="1"/>
  <c r="B124" i="2"/>
  <c r="G124" i="2" s="1"/>
  <c r="B123" i="2"/>
  <c r="G123" i="2" s="1"/>
  <c r="B122" i="2"/>
  <c r="G122" i="2" s="1"/>
  <c r="B121" i="2"/>
  <c r="G121" i="2" s="1"/>
  <c r="B120" i="2"/>
  <c r="G120" i="2" s="1"/>
  <c r="B119" i="2"/>
  <c r="G119" i="2" s="1"/>
  <c r="B118" i="2"/>
  <c r="G118" i="2" s="1"/>
  <c r="B117" i="2"/>
  <c r="G117" i="2" s="1"/>
  <c r="B116" i="2"/>
  <c r="G116" i="2" s="1"/>
  <c r="B115" i="2"/>
  <c r="G115" i="2" s="1"/>
  <c r="B114" i="2"/>
  <c r="G114" i="2" s="1"/>
  <c r="B113" i="2"/>
  <c r="G113" i="2" s="1"/>
  <c r="B112" i="2"/>
  <c r="G112" i="2" s="1"/>
  <c r="B111" i="2"/>
  <c r="G111" i="2" s="1"/>
  <c r="B110" i="2"/>
  <c r="G110" i="2" s="1"/>
  <c r="B109" i="2"/>
  <c r="G109" i="2" s="1"/>
  <c r="B108" i="2"/>
  <c r="G108" i="2" s="1"/>
  <c r="B107" i="2"/>
  <c r="G107" i="2" s="1"/>
  <c r="B106" i="2"/>
  <c r="G106" i="2" s="1"/>
  <c r="B105" i="2"/>
  <c r="G105" i="2" s="1"/>
  <c r="B104" i="2"/>
  <c r="G104" i="2" s="1"/>
  <c r="B103" i="2"/>
  <c r="G103" i="2" s="1"/>
  <c r="B102" i="2"/>
  <c r="G102" i="2" s="1"/>
  <c r="B101" i="2"/>
  <c r="G101" i="2" s="1"/>
  <c r="B100" i="2"/>
  <c r="G100" i="2" s="1"/>
  <c r="B99" i="2"/>
  <c r="G99" i="2" s="1"/>
  <c r="B98" i="2"/>
  <c r="G98" i="2" s="1"/>
  <c r="B97" i="2"/>
  <c r="G97" i="2" s="1"/>
  <c r="B96" i="2"/>
  <c r="G96" i="2" s="1"/>
  <c r="B95" i="2"/>
  <c r="G95" i="2" s="1"/>
  <c r="B94" i="2"/>
  <c r="G94" i="2" s="1"/>
  <c r="B93" i="2"/>
  <c r="G93" i="2" s="1"/>
  <c r="B92" i="2"/>
  <c r="G92" i="2" s="1"/>
  <c r="B91" i="2"/>
  <c r="G91" i="2" s="1"/>
  <c r="B90" i="2"/>
  <c r="G90" i="2" s="1"/>
  <c r="B89" i="2"/>
  <c r="G89" i="2" s="1"/>
  <c r="B88" i="2"/>
  <c r="G88" i="2" s="1"/>
  <c r="B87" i="2"/>
  <c r="G87" i="2" s="1"/>
  <c r="B86" i="2"/>
  <c r="G86" i="2" s="1"/>
  <c r="B85" i="2"/>
  <c r="G85" i="2" s="1"/>
  <c r="B84" i="2"/>
  <c r="G84" i="2" s="1"/>
  <c r="B83" i="2"/>
  <c r="G83" i="2" s="1"/>
  <c r="B82" i="2"/>
  <c r="G82" i="2" s="1"/>
  <c r="B81" i="2"/>
  <c r="G81" i="2" s="1"/>
  <c r="B80" i="2"/>
  <c r="G80" i="2" s="1"/>
  <c r="B79" i="2"/>
  <c r="G79" i="2" s="1"/>
  <c r="B78" i="2"/>
  <c r="G78" i="2" s="1"/>
  <c r="B77" i="2"/>
  <c r="G77" i="2" s="1"/>
  <c r="B76" i="2"/>
  <c r="G76" i="2" s="1"/>
  <c r="B75" i="2"/>
  <c r="G75" i="2" s="1"/>
  <c r="B74" i="2"/>
  <c r="G74" i="2" s="1"/>
  <c r="B73" i="2"/>
  <c r="G73" i="2" s="1"/>
  <c r="B72" i="2"/>
  <c r="G72" i="2" s="1"/>
  <c r="B71" i="2"/>
  <c r="G71" i="2" s="1"/>
  <c r="B70" i="2"/>
  <c r="G70" i="2" s="1"/>
  <c r="B69" i="2"/>
  <c r="G69" i="2" s="1"/>
  <c r="B68" i="2"/>
  <c r="G68" i="2" s="1"/>
  <c r="B67" i="2"/>
  <c r="G67" i="2" s="1"/>
  <c r="B66" i="2"/>
  <c r="G66" i="2" s="1"/>
  <c r="B65" i="2"/>
  <c r="G65" i="2" s="1"/>
  <c r="B64" i="2"/>
  <c r="G64" i="2" s="1"/>
  <c r="B63" i="2"/>
  <c r="G63" i="2" s="1"/>
  <c r="B62" i="2"/>
  <c r="G62" i="2" s="1"/>
  <c r="B61" i="2"/>
  <c r="G61" i="2" s="1"/>
  <c r="O126" i="2"/>
  <c r="N126" i="2"/>
  <c r="M126" i="2"/>
  <c r="L126" i="2"/>
  <c r="O125" i="2"/>
  <c r="N125" i="2"/>
  <c r="M125" i="2"/>
  <c r="L125" i="2"/>
  <c r="O124" i="2"/>
  <c r="N124" i="2"/>
  <c r="M124" i="2"/>
  <c r="L124" i="2"/>
  <c r="O123" i="2"/>
  <c r="N123" i="2"/>
  <c r="M123" i="2"/>
  <c r="L123" i="2"/>
  <c r="O122" i="2"/>
  <c r="N122" i="2"/>
  <c r="M122" i="2"/>
  <c r="L122" i="2"/>
  <c r="O121" i="2"/>
  <c r="N121" i="2"/>
  <c r="M121" i="2"/>
  <c r="L121" i="2"/>
  <c r="O120" i="2"/>
  <c r="N120" i="2"/>
  <c r="M120" i="2"/>
  <c r="L120" i="2"/>
  <c r="O119" i="2"/>
  <c r="N119" i="2"/>
  <c r="M119" i="2"/>
  <c r="L119" i="2"/>
  <c r="O118" i="2"/>
  <c r="N118" i="2"/>
  <c r="M118" i="2"/>
  <c r="L118" i="2"/>
  <c r="O117" i="2"/>
  <c r="N117" i="2"/>
  <c r="M117" i="2"/>
  <c r="L117" i="2"/>
  <c r="O116" i="2"/>
  <c r="N116" i="2"/>
  <c r="M116" i="2"/>
  <c r="L116" i="2"/>
  <c r="O115" i="2"/>
  <c r="N115" i="2"/>
  <c r="M115" i="2"/>
  <c r="L115" i="2"/>
  <c r="O114" i="2"/>
  <c r="N114" i="2"/>
  <c r="M114" i="2"/>
  <c r="L114" i="2"/>
  <c r="O113" i="2"/>
  <c r="N113" i="2"/>
  <c r="M113" i="2"/>
  <c r="L113" i="2"/>
  <c r="O112" i="2"/>
  <c r="N112" i="2"/>
  <c r="M112" i="2"/>
  <c r="L112" i="2"/>
  <c r="O111" i="2"/>
  <c r="N111" i="2"/>
  <c r="M111" i="2"/>
  <c r="L111" i="2"/>
  <c r="O110" i="2"/>
  <c r="N110" i="2"/>
  <c r="M110" i="2"/>
  <c r="L110" i="2"/>
  <c r="O109" i="2"/>
  <c r="N109" i="2"/>
  <c r="M109" i="2"/>
  <c r="L109" i="2"/>
  <c r="O108" i="2"/>
  <c r="N108" i="2"/>
  <c r="M108" i="2"/>
  <c r="L108" i="2"/>
  <c r="O107" i="2"/>
  <c r="N107" i="2"/>
  <c r="M107" i="2"/>
  <c r="L107" i="2"/>
  <c r="O106" i="2"/>
  <c r="N106" i="2"/>
  <c r="M106" i="2"/>
  <c r="L106" i="2"/>
  <c r="O105" i="2"/>
  <c r="N105" i="2"/>
  <c r="M105" i="2"/>
  <c r="L105" i="2"/>
  <c r="O104" i="2"/>
  <c r="N104" i="2"/>
  <c r="M104" i="2"/>
  <c r="L104" i="2"/>
  <c r="O103" i="2"/>
  <c r="N103" i="2"/>
  <c r="M103" i="2"/>
  <c r="L103" i="2"/>
  <c r="O102" i="2"/>
  <c r="N102" i="2"/>
  <c r="M102" i="2"/>
  <c r="L102" i="2"/>
  <c r="O101" i="2"/>
  <c r="N101" i="2"/>
  <c r="M101" i="2"/>
  <c r="L101" i="2"/>
  <c r="O100" i="2"/>
  <c r="N100" i="2"/>
  <c r="M100" i="2"/>
  <c r="L100" i="2"/>
  <c r="O99" i="2"/>
  <c r="N99" i="2"/>
  <c r="M99" i="2"/>
  <c r="L99" i="2"/>
  <c r="O98" i="2"/>
  <c r="N98" i="2"/>
  <c r="M98" i="2"/>
  <c r="L98" i="2"/>
  <c r="O97" i="2"/>
  <c r="N97" i="2"/>
  <c r="M97" i="2"/>
  <c r="L97" i="2"/>
  <c r="O96" i="2"/>
  <c r="N96" i="2"/>
  <c r="M96" i="2"/>
  <c r="L96" i="2"/>
  <c r="O95" i="2"/>
  <c r="N95" i="2"/>
  <c r="M95" i="2"/>
  <c r="L95" i="2"/>
  <c r="O94" i="2"/>
  <c r="N94" i="2"/>
  <c r="M94" i="2"/>
  <c r="L94" i="2"/>
  <c r="O93" i="2"/>
  <c r="N93" i="2"/>
  <c r="M93" i="2"/>
  <c r="L93" i="2"/>
  <c r="O92" i="2"/>
  <c r="N92" i="2"/>
  <c r="M92" i="2"/>
  <c r="L92" i="2"/>
  <c r="O91" i="2"/>
  <c r="N91" i="2"/>
  <c r="M91" i="2"/>
  <c r="L91" i="2"/>
  <c r="O90" i="2"/>
  <c r="N90" i="2"/>
  <c r="M90" i="2"/>
  <c r="L90" i="2"/>
  <c r="O89" i="2"/>
  <c r="N89" i="2"/>
  <c r="M89" i="2"/>
  <c r="L89" i="2"/>
  <c r="O88" i="2"/>
  <c r="N88" i="2"/>
  <c r="M88" i="2"/>
  <c r="L88" i="2"/>
  <c r="O87" i="2"/>
  <c r="N87" i="2"/>
  <c r="M87" i="2"/>
  <c r="L87" i="2"/>
  <c r="O86" i="2"/>
  <c r="N86" i="2"/>
  <c r="M86" i="2"/>
  <c r="L86" i="2"/>
  <c r="O85" i="2"/>
  <c r="N85" i="2"/>
  <c r="M85" i="2"/>
  <c r="L85" i="2"/>
  <c r="O84" i="2"/>
  <c r="N84" i="2"/>
  <c r="M84" i="2"/>
  <c r="L84" i="2"/>
  <c r="O83" i="2"/>
  <c r="N83" i="2"/>
  <c r="M83" i="2"/>
  <c r="L83" i="2"/>
  <c r="O82" i="2"/>
  <c r="N82" i="2"/>
  <c r="M82" i="2"/>
  <c r="L82" i="2"/>
  <c r="L81" i="2"/>
  <c r="L80" i="2"/>
  <c r="L79" i="2"/>
  <c r="L78" i="2"/>
  <c r="L77" i="2"/>
  <c r="L76" i="2"/>
  <c r="L75" i="2"/>
  <c r="L74" i="2"/>
  <c r="L73" i="2"/>
  <c r="L72" i="2"/>
  <c r="L71" i="2"/>
  <c r="L70" i="2"/>
  <c r="L69" i="2"/>
  <c r="L68" i="2"/>
  <c r="L67" i="2"/>
  <c r="L66" i="2"/>
  <c r="L65" i="2"/>
  <c r="L64" i="2"/>
  <c r="L63" i="2"/>
  <c r="L62" i="2"/>
  <c r="L61" i="2"/>
  <c r="L60" i="2"/>
  <c r="L59" i="2"/>
  <c r="L58" i="2"/>
  <c r="L57" i="2"/>
  <c r="L56" i="2"/>
  <c r="L55" i="2"/>
  <c r="L54" i="2"/>
  <c r="L53" i="2"/>
  <c r="L52" i="2"/>
  <c r="L51" i="2"/>
  <c r="L50" i="2"/>
  <c r="L49" i="2"/>
  <c r="L48" i="2"/>
  <c r="L47" i="2"/>
  <c r="L46" i="2"/>
  <c r="L45" i="2"/>
  <c r="L44" i="2"/>
  <c r="L43" i="2"/>
  <c r="L42" i="2"/>
  <c r="L41" i="2"/>
  <c r="L40" i="2"/>
  <c r="L39" i="2"/>
  <c r="L38" i="2"/>
  <c r="L37" i="2"/>
  <c r="L36" i="2"/>
  <c r="L35" i="2"/>
  <c r="L34" i="2"/>
  <c r="L33" i="2"/>
  <c r="L32" i="2"/>
  <c r="L31" i="2"/>
  <c r="L30" i="2"/>
  <c r="L29" i="2"/>
  <c r="L28" i="2"/>
  <c r="L27" i="2"/>
  <c r="L26" i="2"/>
  <c r="L25" i="2"/>
  <c r="L24" i="2"/>
  <c r="L23" i="2"/>
  <c r="L22" i="2"/>
  <c r="L21" i="2"/>
  <c r="L20" i="2"/>
  <c r="L19" i="2"/>
  <c r="L18" i="2"/>
  <c r="L17" i="2"/>
  <c r="L16" i="2"/>
  <c r="L15" i="2"/>
  <c r="L14" i="2"/>
  <c r="L13" i="2"/>
  <c r="L12" i="2"/>
  <c r="L11" i="2"/>
  <c r="L10" i="2"/>
  <c r="L9" i="2"/>
  <c r="L8" i="2"/>
  <c r="J126" i="2"/>
  <c r="I126" i="2"/>
  <c r="H126" i="2"/>
  <c r="E126" i="2"/>
  <c r="C126" i="2"/>
  <c r="A126" i="2"/>
  <c r="J125" i="2"/>
  <c r="I125" i="2"/>
  <c r="H125" i="2"/>
  <c r="E125" i="2"/>
  <c r="C125" i="2"/>
  <c r="A125" i="2"/>
  <c r="J124" i="2"/>
  <c r="I124" i="2"/>
  <c r="H124" i="2"/>
  <c r="E124" i="2"/>
  <c r="C124" i="2"/>
  <c r="A124" i="2"/>
  <c r="J123" i="2"/>
  <c r="I123" i="2"/>
  <c r="H123" i="2"/>
  <c r="E123" i="2"/>
  <c r="C123" i="2"/>
  <c r="A123" i="2"/>
  <c r="J122" i="2"/>
  <c r="I122" i="2"/>
  <c r="H122" i="2"/>
  <c r="E122" i="2"/>
  <c r="C122" i="2"/>
  <c r="A122" i="2"/>
  <c r="J121" i="2"/>
  <c r="I121" i="2"/>
  <c r="H121" i="2"/>
  <c r="E121" i="2"/>
  <c r="C121" i="2"/>
  <c r="A121" i="2"/>
  <c r="J120" i="2"/>
  <c r="I120" i="2"/>
  <c r="H120" i="2"/>
  <c r="E120" i="2"/>
  <c r="C120" i="2"/>
  <c r="A120" i="2"/>
  <c r="J119" i="2"/>
  <c r="I119" i="2"/>
  <c r="H119" i="2"/>
  <c r="E119" i="2"/>
  <c r="C119" i="2"/>
  <c r="A119" i="2"/>
  <c r="J118" i="2"/>
  <c r="I118" i="2"/>
  <c r="H118" i="2"/>
  <c r="E118" i="2"/>
  <c r="C118" i="2"/>
  <c r="A118" i="2"/>
  <c r="J117" i="2"/>
  <c r="I117" i="2"/>
  <c r="H117" i="2"/>
  <c r="E117" i="2"/>
  <c r="C117" i="2"/>
  <c r="A117" i="2"/>
  <c r="J116" i="2"/>
  <c r="I116" i="2"/>
  <c r="H116" i="2"/>
  <c r="E116" i="2"/>
  <c r="C116" i="2"/>
  <c r="A116" i="2"/>
  <c r="J115" i="2"/>
  <c r="I115" i="2"/>
  <c r="H115" i="2"/>
  <c r="E115" i="2"/>
  <c r="C115" i="2"/>
  <c r="A115" i="2"/>
  <c r="J114" i="2"/>
  <c r="I114" i="2"/>
  <c r="H114" i="2"/>
  <c r="E114" i="2"/>
  <c r="C114" i="2"/>
  <c r="A114" i="2"/>
  <c r="J113" i="2"/>
  <c r="I113" i="2"/>
  <c r="H113" i="2"/>
  <c r="E113" i="2"/>
  <c r="C113" i="2"/>
  <c r="A113" i="2"/>
  <c r="J112" i="2"/>
  <c r="I112" i="2"/>
  <c r="H112" i="2"/>
  <c r="E112" i="2"/>
  <c r="C112" i="2"/>
  <c r="A112" i="2"/>
  <c r="J111" i="2"/>
  <c r="I111" i="2"/>
  <c r="H111" i="2"/>
  <c r="E111" i="2"/>
  <c r="C111" i="2"/>
  <c r="A111" i="2"/>
  <c r="J110" i="2"/>
  <c r="I110" i="2"/>
  <c r="H110" i="2"/>
  <c r="E110" i="2"/>
  <c r="C110" i="2"/>
  <c r="A110" i="2"/>
  <c r="J109" i="2"/>
  <c r="I109" i="2"/>
  <c r="H109" i="2"/>
  <c r="E109" i="2"/>
  <c r="C109" i="2"/>
  <c r="A109" i="2"/>
  <c r="J108" i="2"/>
  <c r="I108" i="2"/>
  <c r="H108" i="2"/>
  <c r="E108" i="2"/>
  <c r="C108" i="2"/>
  <c r="A108" i="2"/>
  <c r="J107" i="2"/>
  <c r="I107" i="2"/>
  <c r="H107" i="2"/>
  <c r="E107" i="2"/>
  <c r="C107" i="2"/>
  <c r="A107" i="2"/>
  <c r="J106" i="2"/>
  <c r="I106" i="2"/>
  <c r="H106" i="2"/>
  <c r="E106" i="2"/>
  <c r="C106" i="2"/>
  <c r="A106" i="2"/>
  <c r="J105" i="2"/>
  <c r="I105" i="2"/>
  <c r="H105" i="2"/>
  <c r="E105" i="2"/>
  <c r="C105" i="2"/>
  <c r="A105" i="2"/>
  <c r="J104" i="2"/>
  <c r="I104" i="2"/>
  <c r="H104" i="2"/>
  <c r="E104" i="2"/>
  <c r="C104" i="2"/>
  <c r="A104" i="2"/>
  <c r="J103" i="2"/>
  <c r="I103" i="2"/>
  <c r="H103" i="2"/>
  <c r="E103" i="2"/>
  <c r="C103" i="2"/>
  <c r="A103" i="2"/>
  <c r="J102" i="2"/>
  <c r="I102" i="2"/>
  <c r="H102" i="2"/>
  <c r="E102" i="2"/>
  <c r="C102" i="2"/>
  <c r="A102" i="2"/>
  <c r="J101" i="2"/>
  <c r="I101" i="2"/>
  <c r="H101" i="2"/>
  <c r="E101" i="2"/>
  <c r="C101" i="2"/>
  <c r="A101" i="2"/>
  <c r="J100" i="2"/>
  <c r="I100" i="2"/>
  <c r="H100" i="2"/>
  <c r="E100" i="2"/>
  <c r="C100" i="2"/>
  <c r="A100" i="2"/>
  <c r="J99" i="2"/>
  <c r="I99" i="2"/>
  <c r="H99" i="2"/>
  <c r="E99" i="2"/>
  <c r="C99" i="2"/>
  <c r="A99" i="2"/>
  <c r="J98" i="2"/>
  <c r="I98" i="2"/>
  <c r="H98" i="2"/>
  <c r="E98" i="2"/>
  <c r="C98" i="2"/>
  <c r="A98" i="2"/>
  <c r="J97" i="2"/>
  <c r="I97" i="2"/>
  <c r="H97" i="2"/>
  <c r="E97" i="2"/>
  <c r="C97" i="2"/>
  <c r="A97" i="2"/>
  <c r="J96" i="2"/>
  <c r="I96" i="2"/>
  <c r="H96" i="2"/>
  <c r="E96" i="2"/>
  <c r="C96" i="2"/>
  <c r="A96" i="2"/>
  <c r="J95" i="2"/>
  <c r="I95" i="2"/>
  <c r="H95" i="2"/>
  <c r="E95" i="2"/>
  <c r="C95" i="2"/>
  <c r="A95" i="2"/>
  <c r="J94" i="2"/>
  <c r="I94" i="2"/>
  <c r="H94" i="2"/>
  <c r="E94" i="2"/>
  <c r="C94" i="2"/>
  <c r="A94" i="2"/>
  <c r="J93" i="2"/>
  <c r="I93" i="2"/>
  <c r="H93" i="2"/>
  <c r="E93" i="2"/>
  <c r="C93" i="2"/>
  <c r="A93" i="2"/>
  <c r="J92" i="2"/>
  <c r="I92" i="2"/>
  <c r="H92" i="2"/>
  <c r="E92" i="2"/>
  <c r="C92" i="2"/>
  <c r="A92" i="2"/>
  <c r="J91" i="2"/>
  <c r="I91" i="2"/>
  <c r="H91" i="2"/>
  <c r="E91" i="2"/>
  <c r="C91" i="2"/>
  <c r="A91" i="2"/>
  <c r="J90" i="2"/>
  <c r="I90" i="2"/>
  <c r="H90" i="2"/>
  <c r="E90" i="2"/>
  <c r="C90" i="2"/>
  <c r="A90" i="2"/>
  <c r="J89" i="2"/>
  <c r="I89" i="2"/>
  <c r="H89" i="2"/>
  <c r="E89" i="2"/>
  <c r="C89" i="2"/>
  <c r="A89" i="2"/>
  <c r="J88" i="2"/>
  <c r="I88" i="2"/>
  <c r="H88" i="2"/>
  <c r="E88" i="2"/>
  <c r="C88" i="2"/>
  <c r="A88" i="2"/>
  <c r="J87" i="2"/>
  <c r="I87" i="2"/>
  <c r="H87" i="2"/>
  <c r="E87" i="2"/>
  <c r="C87" i="2"/>
  <c r="A87" i="2"/>
  <c r="J86" i="2"/>
  <c r="I86" i="2"/>
  <c r="H86" i="2"/>
  <c r="E86" i="2"/>
  <c r="C86" i="2"/>
  <c r="A86" i="2"/>
  <c r="J85" i="2"/>
  <c r="I85" i="2"/>
  <c r="H85" i="2"/>
  <c r="E85" i="2"/>
  <c r="C85" i="2"/>
  <c r="A85" i="2"/>
  <c r="J84" i="2"/>
  <c r="I84" i="2"/>
  <c r="H84" i="2"/>
  <c r="E84" i="2"/>
  <c r="C84" i="2"/>
  <c r="A84" i="2"/>
  <c r="J83" i="2"/>
  <c r="I83" i="2"/>
  <c r="H83" i="2"/>
  <c r="E83" i="2"/>
  <c r="C83" i="2"/>
  <c r="A83" i="2"/>
  <c r="J82" i="2"/>
  <c r="I82" i="2"/>
  <c r="H82" i="2"/>
  <c r="E82" i="2"/>
  <c r="C82" i="2"/>
  <c r="A82" i="2"/>
  <c r="J81" i="2"/>
  <c r="I81" i="2"/>
  <c r="H81" i="2"/>
  <c r="E81" i="2"/>
  <c r="C81" i="2"/>
  <c r="A81" i="2"/>
  <c r="J80" i="2"/>
  <c r="I80" i="2"/>
  <c r="H80" i="2"/>
  <c r="E80" i="2"/>
  <c r="C80" i="2"/>
  <c r="A80" i="2"/>
  <c r="J79" i="2"/>
  <c r="I79" i="2"/>
  <c r="H79" i="2"/>
  <c r="E79" i="2"/>
  <c r="C79" i="2"/>
  <c r="A79" i="2"/>
  <c r="J78" i="2"/>
  <c r="I78" i="2"/>
  <c r="H78" i="2"/>
  <c r="E78" i="2"/>
  <c r="C78" i="2"/>
  <c r="A78" i="2"/>
  <c r="J77" i="2"/>
  <c r="I77" i="2"/>
  <c r="H77" i="2"/>
  <c r="E77" i="2"/>
  <c r="C77" i="2"/>
  <c r="A77" i="2"/>
  <c r="J76" i="2"/>
  <c r="I76" i="2"/>
  <c r="H76" i="2"/>
  <c r="E76" i="2"/>
  <c r="C76" i="2"/>
  <c r="A76" i="2"/>
  <c r="J75" i="2"/>
  <c r="I75" i="2"/>
  <c r="H75" i="2"/>
  <c r="E75" i="2"/>
  <c r="C75" i="2"/>
  <c r="A75" i="2"/>
  <c r="J74" i="2"/>
  <c r="I74" i="2"/>
  <c r="H74" i="2"/>
  <c r="E74" i="2"/>
  <c r="C74" i="2"/>
  <c r="A74" i="2"/>
  <c r="J73" i="2"/>
  <c r="I73" i="2"/>
  <c r="H73" i="2"/>
  <c r="E73" i="2"/>
  <c r="C73" i="2"/>
  <c r="A73" i="2"/>
  <c r="J72" i="2"/>
  <c r="I72" i="2"/>
  <c r="H72" i="2"/>
  <c r="E72" i="2"/>
  <c r="C72" i="2"/>
  <c r="A72" i="2"/>
  <c r="J71" i="2"/>
  <c r="I71" i="2"/>
  <c r="H71" i="2"/>
  <c r="E71" i="2"/>
  <c r="C71" i="2"/>
  <c r="A71" i="2"/>
  <c r="J70" i="2"/>
  <c r="I70" i="2"/>
  <c r="H70" i="2"/>
  <c r="E70" i="2"/>
  <c r="C70" i="2"/>
  <c r="A70" i="2"/>
  <c r="J69" i="2"/>
  <c r="I69" i="2"/>
  <c r="H69" i="2"/>
  <c r="E69" i="2"/>
  <c r="C69" i="2"/>
  <c r="A69" i="2"/>
  <c r="J68" i="2"/>
  <c r="I68" i="2"/>
  <c r="H68" i="2"/>
  <c r="E68" i="2"/>
  <c r="C68" i="2"/>
  <c r="A68" i="2"/>
  <c r="J67" i="2"/>
  <c r="I67" i="2"/>
  <c r="H67" i="2"/>
  <c r="E67" i="2"/>
  <c r="C67" i="2"/>
  <c r="A67" i="2"/>
  <c r="J66" i="2"/>
  <c r="I66" i="2"/>
  <c r="H66" i="2"/>
  <c r="E66" i="2"/>
  <c r="C66" i="2"/>
  <c r="A66" i="2"/>
  <c r="J65" i="2"/>
  <c r="I65" i="2"/>
  <c r="H65" i="2"/>
  <c r="E65" i="2"/>
  <c r="C65" i="2"/>
  <c r="A65" i="2"/>
  <c r="J64" i="2"/>
  <c r="I64" i="2"/>
  <c r="H64" i="2"/>
  <c r="E64" i="2"/>
  <c r="C64" i="2"/>
  <c r="A64" i="2"/>
  <c r="J63" i="2"/>
  <c r="I63" i="2"/>
  <c r="H63" i="2"/>
  <c r="E63" i="2"/>
  <c r="C63" i="2"/>
  <c r="A63" i="2"/>
  <c r="J62" i="2"/>
  <c r="I62" i="2"/>
  <c r="H62" i="2"/>
  <c r="E62" i="2"/>
  <c r="C62" i="2"/>
  <c r="A62" i="2"/>
  <c r="J61" i="2"/>
  <c r="I61" i="2"/>
  <c r="H61" i="2"/>
  <c r="E61" i="2"/>
  <c r="C61" i="2"/>
  <c r="A61" i="2"/>
  <c r="A60" i="2"/>
  <c r="A59" i="2"/>
  <c r="A58" i="2"/>
  <c r="A57" i="2"/>
  <c r="A56" i="2"/>
  <c r="A55" i="2"/>
  <c r="A54" i="2"/>
  <c r="A53" i="2"/>
  <c r="A52" i="2"/>
  <c r="A51" i="2"/>
  <c r="A50" i="2"/>
  <c r="A49" i="2"/>
  <c r="A48" i="2"/>
  <c r="A47" i="2"/>
  <c r="A46" i="2"/>
  <c r="A45" i="2"/>
  <c r="A44" i="2"/>
  <c r="A43" i="2"/>
  <c r="A42" i="2"/>
  <c r="A41" i="2"/>
  <c r="A40" i="2"/>
  <c r="A39" i="2"/>
  <c r="A38" i="2"/>
  <c r="A37" i="2"/>
  <c r="A36" i="2"/>
  <c r="A35" i="2"/>
  <c r="A34" i="2"/>
  <c r="A33" i="2"/>
  <c r="A32" i="2"/>
  <c r="A31" i="2"/>
  <c r="A30" i="2"/>
  <c r="A29" i="2"/>
  <c r="A28" i="2"/>
  <c r="A27" i="2"/>
  <c r="A26" i="2"/>
  <c r="A25" i="2"/>
  <c r="A24" i="2"/>
  <c r="A23" i="2"/>
  <c r="A22" i="2"/>
  <c r="A21" i="2"/>
  <c r="A20" i="2"/>
  <c r="A19" i="2"/>
  <c r="A18" i="2"/>
  <c r="A17" i="2"/>
  <c r="A16" i="2"/>
  <c r="A15" i="2"/>
  <c r="A14" i="2"/>
  <c r="A13" i="2"/>
  <c r="A12" i="2"/>
  <c r="A11" i="2"/>
  <c r="A10" i="2"/>
  <c r="A9" i="2"/>
  <c r="A8" i="2"/>
  <c r="AU126" i="2"/>
  <c r="AU125" i="2"/>
  <c r="AU124" i="2"/>
  <c r="AU123" i="2"/>
  <c r="AU122" i="2"/>
  <c r="AU121" i="2"/>
  <c r="AU120" i="2"/>
  <c r="AU119" i="2"/>
  <c r="AU118" i="2"/>
  <c r="AU117" i="2"/>
  <c r="AU116" i="2"/>
  <c r="AU115" i="2"/>
  <c r="AU114" i="2"/>
  <c r="AU113" i="2"/>
  <c r="AU112" i="2"/>
  <c r="AU111" i="2"/>
  <c r="AU110" i="2"/>
  <c r="AU109" i="2"/>
  <c r="AU108" i="2"/>
  <c r="AU107" i="2"/>
  <c r="AU106" i="2"/>
  <c r="AU105" i="2"/>
  <c r="AU104" i="2"/>
  <c r="AU103" i="2"/>
  <c r="AU102" i="2"/>
  <c r="AU101" i="2"/>
  <c r="AU100" i="2"/>
  <c r="AU99" i="2"/>
  <c r="AU98" i="2"/>
  <c r="AU97" i="2"/>
  <c r="AU96" i="2"/>
  <c r="AU95" i="2"/>
  <c r="AU94" i="2"/>
  <c r="AU93" i="2"/>
  <c r="AU92" i="2"/>
  <c r="AU91" i="2"/>
  <c r="AU90" i="2"/>
  <c r="AU89" i="2"/>
  <c r="AU88" i="2"/>
  <c r="AU87" i="2"/>
  <c r="AU86" i="2"/>
  <c r="AU85" i="2"/>
  <c r="AU84" i="2"/>
  <c r="AU83" i="2"/>
  <c r="AU82" i="2"/>
  <c r="AU81" i="2"/>
  <c r="AU80" i="2"/>
  <c r="AU79" i="2"/>
  <c r="AU78" i="2"/>
  <c r="AU77" i="2"/>
  <c r="AU76" i="2"/>
  <c r="AU75" i="2"/>
  <c r="AU74" i="2"/>
  <c r="AU73" i="2"/>
  <c r="AU72" i="2"/>
  <c r="AU71" i="2"/>
  <c r="AU70" i="2"/>
  <c r="AU69" i="2"/>
  <c r="AU68" i="2"/>
  <c r="AU67" i="2"/>
  <c r="AU66" i="2"/>
  <c r="AU65" i="2"/>
  <c r="AU64" i="2"/>
  <c r="AU63" i="2"/>
  <c r="AU62" i="2"/>
  <c r="AU61" i="2"/>
  <c r="AU60" i="2"/>
  <c r="AU59" i="2"/>
  <c r="AU58" i="2"/>
  <c r="AU57" i="2"/>
  <c r="AU56" i="2"/>
  <c r="AU55" i="2"/>
  <c r="AU54" i="2"/>
  <c r="AU53" i="2"/>
  <c r="AU52" i="2"/>
  <c r="AU51" i="2"/>
  <c r="AU50" i="2"/>
  <c r="AU49" i="2"/>
  <c r="AU48" i="2"/>
  <c r="AU47" i="2"/>
  <c r="AU46" i="2"/>
  <c r="AU45" i="2"/>
  <c r="AU44" i="2"/>
  <c r="AU43" i="2"/>
  <c r="AU42" i="2"/>
  <c r="AU41" i="2"/>
  <c r="AU40" i="2"/>
  <c r="AU39" i="2"/>
  <c r="AU38" i="2"/>
  <c r="AU37" i="2"/>
  <c r="AU36" i="2"/>
  <c r="AU35" i="2"/>
  <c r="AU34" i="2"/>
  <c r="AU33" i="2"/>
  <c r="AU32" i="2"/>
  <c r="AU31" i="2"/>
  <c r="AU30" i="2"/>
  <c r="AU29" i="2"/>
  <c r="AU28" i="2"/>
  <c r="AU27" i="2"/>
  <c r="AU26" i="2"/>
  <c r="AU25" i="2"/>
  <c r="AU24" i="2"/>
  <c r="AU23" i="2"/>
  <c r="AU22" i="2"/>
  <c r="AU21" i="2"/>
  <c r="AU20" i="2"/>
  <c r="AU19" i="2"/>
  <c r="AU18" i="2"/>
  <c r="AU17" i="2"/>
  <c r="AU16" i="2"/>
  <c r="AU15" i="2"/>
  <c r="AU14" i="2"/>
  <c r="AU13" i="2"/>
  <c r="AU12" i="2"/>
  <c r="AU11" i="2"/>
  <c r="AU10" i="2"/>
  <c r="AU9" i="2"/>
  <c r="AU8" i="2"/>
  <c r="B6" i="72"/>
  <c r="HK126" i="2"/>
  <c r="HK125" i="2"/>
  <c r="HK124" i="2"/>
  <c r="HK123" i="2"/>
  <c r="HK122" i="2"/>
  <c r="HK121" i="2"/>
  <c r="HK120" i="2"/>
  <c r="HK119" i="2"/>
  <c r="HK118" i="2"/>
  <c r="HK117" i="2"/>
  <c r="HK116" i="2"/>
  <c r="HK115" i="2"/>
  <c r="HK114" i="2"/>
  <c r="HK113" i="2"/>
  <c r="HK112" i="2"/>
  <c r="HK111" i="2"/>
  <c r="HK110" i="2"/>
  <c r="HK109" i="2"/>
  <c r="HK108" i="2"/>
  <c r="HK107" i="2"/>
  <c r="HK106" i="2"/>
  <c r="HK103" i="2"/>
  <c r="HK102" i="2"/>
  <c r="HK100" i="2"/>
  <c r="HK96" i="2"/>
  <c r="HK91" i="2"/>
  <c r="HK87" i="2"/>
  <c r="HK82" i="2"/>
  <c r="HI126" i="2"/>
  <c r="HH126" i="2"/>
  <c r="HI125" i="2"/>
  <c r="HH125" i="2"/>
  <c r="HI124" i="2"/>
  <c r="HH124" i="2"/>
  <c r="HI123" i="2"/>
  <c r="HH123" i="2"/>
  <c r="HI122" i="2"/>
  <c r="HH122" i="2"/>
  <c r="HI121" i="2"/>
  <c r="HH121" i="2"/>
  <c r="HI120" i="2"/>
  <c r="HH120" i="2"/>
  <c r="HI119" i="2"/>
  <c r="HH119" i="2"/>
  <c r="HI118" i="2"/>
  <c r="HH118" i="2"/>
  <c r="HI117" i="2"/>
  <c r="HH117" i="2"/>
  <c r="HI116" i="2"/>
  <c r="HH116" i="2"/>
  <c r="HI115" i="2"/>
  <c r="HH115" i="2"/>
  <c r="HI114" i="2"/>
  <c r="HH114" i="2"/>
  <c r="HI113" i="2"/>
  <c r="HH113" i="2"/>
  <c r="HI112" i="2"/>
  <c r="HH112" i="2"/>
  <c r="HI111" i="2"/>
  <c r="HH111" i="2"/>
  <c r="HI110" i="2"/>
  <c r="HH110" i="2"/>
  <c r="HI109" i="2"/>
  <c r="HH109" i="2"/>
  <c r="HI108" i="2"/>
  <c r="HH108" i="2"/>
  <c r="HI107" i="2"/>
  <c r="HH107" i="2"/>
  <c r="HI106" i="2"/>
  <c r="HH106" i="2"/>
  <c r="HI103" i="2"/>
  <c r="HH103" i="2"/>
  <c r="HI102" i="2"/>
  <c r="HH102" i="2"/>
  <c r="HI100" i="2"/>
  <c r="HH100" i="2"/>
  <c r="HI96" i="2"/>
  <c r="HH96" i="2"/>
  <c r="HI91" i="2"/>
  <c r="HH91" i="2"/>
  <c r="HI87" i="2"/>
  <c r="HH87" i="2"/>
  <c r="HI82" i="2"/>
  <c r="HH82" i="2"/>
  <c r="J13" i="163"/>
  <c r="I13" i="163"/>
  <c r="H13" i="163"/>
  <c r="G13" i="163"/>
  <c r="F13" i="163"/>
  <c r="E13" i="163"/>
  <c r="D13" i="163"/>
  <c r="C13" i="163"/>
  <c r="B13" i="163"/>
  <c r="J12" i="163"/>
  <c r="I12" i="163"/>
  <c r="H12" i="163"/>
  <c r="G12" i="163"/>
  <c r="F12" i="163"/>
  <c r="E12" i="163"/>
  <c r="D12" i="163"/>
  <c r="C12" i="163"/>
  <c r="B12" i="163"/>
  <c r="J11" i="163"/>
  <c r="I11" i="163"/>
  <c r="H11" i="163"/>
  <c r="G11" i="163"/>
  <c r="F11" i="163"/>
  <c r="E11" i="163"/>
  <c r="D11" i="163"/>
  <c r="C11" i="163"/>
  <c r="B11" i="163"/>
  <c r="J10" i="163"/>
  <c r="I10" i="163"/>
  <c r="H10" i="163"/>
  <c r="G10" i="163"/>
  <c r="F10" i="163"/>
  <c r="E10" i="163"/>
  <c r="D10" i="163"/>
  <c r="C10" i="163"/>
  <c r="B10" i="163"/>
  <c r="J9" i="163"/>
  <c r="I9" i="163"/>
  <c r="H9" i="163"/>
  <c r="G9" i="163"/>
  <c r="F9" i="163"/>
  <c r="E9" i="163"/>
  <c r="D9" i="163"/>
  <c r="C9" i="163"/>
  <c r="B9" i="163"/>
  <c r="J8" i="163"/>
  <c r="I8" i="163"/>
  <c r="H8" i="163"/>
  <c r="G8" i="163"/>
  <c r="F8" i="163"/>
  <c r="E8" i="163"/>
  <c r="D8" i="163"/>
  <c r="C8" i="163"/>
  <c r="B8" i="163"/>
  <c r="J7" i="163"/>
  <c r="I7" i="163"/>
  <c r="H7" i="163"/>
  <c r="G7" i="163"/>
  <c r="F7" i="163"/>
  <c r="E7" i="163"/>
  <c r="D7" i="163"/>
  <c r="C7" i="163"/>
  <c r="B7" i="163"/>
  <c r="J6" i="163"/>
  <c r="I6" i="163"/>
  <c r="H6" i="163"/>
  <c r="G6" i="163"/>
  <c r="F6" i="163"/>
  <c r="E6" i="163"/>
  <c r="D6" i="163"/>
  <c r="C6" i="163"/>
  <c r="B6" i="163"/>
  <c r="J13" i="162"/>
  <c r="I13" i="162"/>
  <c r="H13" i="162"/>
  <c r="G13" i="162"/>
  <c r="F13" i="162"/>
  <c r="E13" i="162"/>
  <c r="D13" i="162"/>
  <c r="C13" i="162"/>
  <c r="B13" i="162"/>
  <c r="J12" i="162"/>
  <c r="I12" i="162"/>
  <c r="H12" i="162"/>
  <c r="G12" i="162"/>
  <c r="F12" i="162"/>
  <c r="E12" i="162"/>
  <c r="D12" i="162"/>
  <c r="C12" i="162"/>
  <c r="B12" i="162"/>
  <c r="J11" i="162"/>
  <c r="I11" i="162"/>
  <c r="H11" i="162"/>
  <c r="G11" i="162"/>
  <c r="F11" i="162"/>
  <c r="E11" i="162"/>
  <c r="D11" i="162"/>
  <c r="C11" i="162"/>
  <c r="B11" i="162"/>
  <c r="J10" i="162"/>
  <c r="I10" i="162"/>
  <c r="H10" i="162"/>
  <c r="G10" i="162"/>
  <c r="F10" i="162"/>
  <c r="E10" i="162"/>
  <c r="D10" i="162"/>
  <c r="C10" i="162"/>
  <c r="B10" i="162"/>
  <c r="J9" i="162"/>
  <c r="I9" i="162"/>
  <c r="H9" i="162"/>
  <c r="G9" i="162"/>
  <c r="F9" i="162"/>
  <c r="E9" i="162"/>
  <c r="D9" i="162"/>
  <c r="C9" i="162"/>
  <c r="B9" i="162"/>
  <c r="J8" i="162"/>
  <c r="I8" i="162"/>
  <c r="H8" i="162"/>
  <c r="G8" i="162"/>
  <c r="F8" i="162"/>
  <c r="E8" i="162"/>
  <c r="D8" i="162"/>
  <c r="C8" i="162"/>
  <c r="B8" i="162"/>
  <c r="J7" i="162"/>
  <c r="I7" i="162"/>
  <c r="H7" i="162"/>
  <c r="G7" i="162"/>
  <c r="F7" i="162"/>
  <c r="E7" i="162"/>
  <c r="D7" i="162"/>
  <c r="C7" i="162"/>
  <c r="B7" i="162"/>
  <c r="J6" i="162"/>
  <c r="I6" i="162"/>
  <c r="H6" i="162"/>
  <c r="G6" i="162"/>
  <c r="F6" i="162"/>
  <c r="E6" i="162"/>
  <c r="D6" i="162"/>
  <c r="C6" i="162"/>
  <c r="B6" i="162"/>
  <c r="P124" i="2"/>
  <c r="P123" i="2"/>
  <c r="P122" i="2"/>
  <c r="P121" i="2"/>
  <c r="P120" i="2"/>
  <c r="P119" i="2"/>
  <c r="P118" i="2"/>
  <c r="P117" i="2"/>
  <c r="P116" i="2"/>
  <c r="P115" i="2"/>
  <c r="P114" i="2"/>
  <c r="GJ124" i="2"/>
  <c r="GI124" i="2"/>
  <c r="GH124" i="2"/>
  <c r="GG124" i="2"/>
  <c r="GF124" i="2"/>
  <c r="GE124" i="2"/>
  <c r="GD124" i="2"/>
  <c r="GC124" i="2"/>
  <c r="GJ123" i="2"/>
  <c r="GI123" i="2"/>
  <c r="GH123" i="2"/>
  <c r="GG123" i="2"/>
  <c r="GF123" i="2"/>
  <c r="GE123" i="2"/>
  <c r="GD123" i="2"/>
  <c r="GC123" i="2"/>
  <c r="GJ122" i="2"/>
  <c r="GI122" i="2"/>
  <c r="GH122" i="2"/>
  <c r="GG122" i="2"/>
  <c r="GF122" i="2"/>
  <c r="GE122" i="2"/>
  <c r="GD122" i="2"/>
  <c r="GC122" i="2"/>
  <c r="GJ121" i="2"/>
  <c r="GI121" i="2"/>
  <c r="GH121" i="2"/>
  <c r="GG121" i="2"/>
  <c r="GF121" i="2"/>
  <c r="GE121" i="2"/>
  <c r="GD121" i="2"/>
  <c r="GC121" i="2"/>
  <c r="GJ120" i="2"/>
  <c r="GI120" i="2"/>
  <c r="GH120" i="2"/>
  <c r="GG120" i="2"/>
  <c r="GF120" i="2"/>
  <c r="GE120" i="2"/>
  <c r="GD120" i="2"/>
  <c r="GC120" i="2"/>
  <c r="GJ119" i="2"/>
  <c r="GI119" i="2"/>
  <c r="GH119" i="2"/>
  <c r="GG119" i="2"/>
  <c r="GF119" i="2"/>
  <c r="GE119" i="2"/>
  <c r="GD119" i="2"/>
  <c r="GC119" i="2"/>
  <c r="GJ118" i="2"/>
  <c r="GI118" i="2"/>
  <c r="GH118" i="2"/>
  <c r="GG118" i="2"/>
  <c r="GF118" i="2"/>
  <c r="GE118" i="2"/>
  <c r="GD118" i="2"/>
  <c r="GC118" i="2"/>
  <c r="GJ117" i="2"/>
  <c r="GI117" i="2"/>
  <c r="GH117" i="2"/>
  <c r="GG117" i="2"/>
  <c r="GF117" i="2"/>
  <c r="GE117" i="2"/>
  <c r="GD117" i="2"/>
  <c r="GC117" i="2"/>
  <c r="GJ116" i="2"/>
  <c r="GI116" i="2"/>
  <c r="GH116" i="2"/>
  <c r="GG116" i="2"/>
  <c r="GF116" i="2"/>
  <c r="GE116" i="2"/>
  <c r="GD116" i="2"/>
  <c r="GC116" i="2"/>
  <c r="GJ115" i="2"/>
  <c r="GI115" i="2"/>
  <c r="GH115" i="2"/>
  <c r="GG115" i="2"/>
  <c r="GF115" i="2"/>
  <c r="GE115" i="2"/>
  <c r="GD115" i="2"/>
  <c r="GC115" i="2"/>
  <c r="GJ114" i="2"/>
  <c r="GI114" i="2"/>
  <c r="GH114" i="2"/>
  <c r="GG114" i="2"/>
  <c r="GF114" i="2"/>
  <c r="GE114" i="2"/>
  <c r="GD114" i="2"/>
  <c r="GC114" i="2"/>
  <c r="GJ113" i="2"/>
  <c r="GI113" i="2"/>
  <c r="GH113" i="2"/>
  <c r="GG113" i="2"/>
  <c r="GF113" i="2"/>
  <c r="GE113" i="2"/>
  <c r="GD113" i="2"/>
  <c r="GC113" i="2"/>
  <c r="GJ112" i="2"/>
  <c r="GI112" i="2"/>
  <c r="GH112" i="2"/>
  <c r="GG112" i="2"/>
  <c r="GF112" i="2"/>
  <c r="GE112" i="2"/>
  <c r="GD112" i="2"/>
  <c r="GC112" i="2"/>
  <c r="GJ111" i="2"/>
  <c r="GI111" i="2"/>
  <c r="GH111" i="2"/>
  <c r="GG111" i="2"/>
  <c r="GF111" i="2"/>
  <c r="GE111" i="2"/>
  <c r="GD111" i="2"/>
  <c r="GC111" i="2"/>
  <c r="GJ110" i="2"/>
  <c r="GI110" i="2"/>
  <c r="GH110" i="2"/>
  <c r="GG110" i="2"/>
  <c r="GF110" i="2"/>
  <c r="GE110" i="2"/>
  <c r="GD110" i="2"/>
  <c r="GC110" i="2"/>
  <c r="GJ109" i="2"/>
  <c r="GI109" i="2"/>
  <c r="GH109" i="2"/>
  <c r="GG109" i="2"/>
  <c r="GF109" i="2"/>
  <c r="GE109" i="2"/>
  <c r="GD109" i="2"/>
  <c r="GC109" i="2"/>
  <c r="GJ108" i="2"/>
  <c r="GI108" i="2"/>
  <c r="GH108" i="2"/>
  <c r="GG108" i="2"/>
  <c r="GF108" i="2"/>
  <c r="GE108" i="2"/>
  <c r="GD108" i="2"/>
  <c r="GC108" i="2"/>
  <c r="GJ107" i="2"/>
  <c r="GI107" i="2"/>
  <c r="GH107" i="2"/>
  <c r="GG107" i="2"/>
  <c r="GF107" i="2"/>
  <c r="GE107" i="2"/>
  <c r="GD107" i="2"/>
  <c r="GC107" i="2"/>
  <c r="GJ106" i="2"/>
  <c r="GI106" i="2"/>
  <c r="GH106" i="2"/>
  <c r="GG106" i="2"/>
  <c r="GF106" i="2"/>
  <c r="GE106" i="2"/>
  <c r="GD106" i="2"/>
  <c r="GC106" i="2"/>
  <c r="GJ103" i="2"/>
  <c r="GI103" i="2"/>
  <c r="GH103" i="2"/>
  <c r="GG103" i="2"/>
  <c r="GF103" i="2"/>
  <c r="GE103" i="2"/>
  <c r="GD103" i="2"/>
  <c r="GC103" i="2"/>
  <c r="GJ102" i="2"/>
  <c r="GI102" i="2"/>
  <c r="GH102" i="2"/>
  <c r="GG102" i="2"/>
  <c r="GF102" i="2"/>
  <c r="GE102" i="2"/>
  <c r="GD102" i="2"/>
  <c r="GC102" i="2"/>
  <c r="GJ100" i="2"/>
  <c r="GI100" i="2"/>
  <c r="GH100" i="2"/>
  <c r="GG100" i="2"/>
  <c r="GF100" i="2"/>
  <c r="GE100" i="2"/>
  <c r="GD100" i="2"/>
  <c r="GC100" i="2"/>
  <c r="GJ96" i="2"/>
  <c r="GI96" i="2"/>
  <c r="GH96" i="2"/>
  <c r="GG96" i="2"/>
  <c r="GF96" i="2"/>
  <c r="GE96" i="2"/>
  <c r="GD96" i="2"/>
  <c r="GC96" i="2"/>
  <c r="GJ91" i="2"/>
  <c r="GI91" i="2"/>
  <c r="GH91" i="2"/>
  <c r="GG91" i="2"/>
  <c r="GF91" i="2"/>
  <c r="GE91" i="2"/>
  <c r="GD91" i="2"/>
  <c r="GC91" i="2"/>
  <c r="GJ87" i="2"/>
  <c r="GI87" i="2"/>
  <c r="GH87" i="2"/>
  <c r="GG87" i="2"/>
  <c r="GF87" i="2"/>
  <c r="GE87" i="2"/>
  <c r="GD87" i="2"/>
  <c r="GC87" i="2"/>
  <c r="GJ82" i="2"/>
  <c r="GI82" i="2"/>
  <c r="GH82" i="2"/>
  <c r="GG82" i="2"/>
  <c r="GF82" i="2"/>
  <c r="GE82" i="2"/>
  <c r="GD82" i="2"/>
  <c r="GC82" i="2"/>
  <c r="BF23" i="2"/>
  <c r="BF22" i="2"/>
  <c r="BF21" i="2"/>
  <c r="BF20" i="2"/>
  <c r="BF19" i="2"/>
  <c r="BF18" i="2"/>
  <c r="BF17" i="2"/>
  <c r="BF16" i="2"/>
  <c r="ID69" i="2"/>
  <c r="IC69" i="2"/>
  <c r="IB69" i="2"/>
  <c r="IA69" i="2"/>
  <c r="HZ69" i="2"/>
  <c r="HX69" i="2"/>
  <c r="HW69" i="2"/>
  <c r="HV69" i="2"/>
  <c r="HU69" i="2"/>
  <c r="HT69" i="2"/>
  <c r="HR69" i="2"/>
  <c r="HQ69" i="2"/>
  <c r="HP69" i="2"/>
  <c r="HO69" i="2"/>
  <c r="HN69" i="2"/>
  <c r="ID68" i="2"/>
  <c r="IC68" i="2"/>
  <c r="IB68" i="2"/>
  <c r="IA68" i="2"/>
  <c r="HZ68" i="2"/>
  <c r="HX68" i="2"/>
  <c r="HW68" i="2"/>
  <c r="HV68" i="2"/>
  <c r="HU68" i="2"/>
  <c r="HT68" i="2"/>
  <c r="HR68" i="2"/>
  <c r="HQ68" i="2"/>
  <c r="HP68" i="2"/>
  <c r="HO68" i="2"/>
  <c r="HN68" i="2"/>
  <c r="ID67" i="2"/>
  <c r="IC67" i="2"/>
  <c r="IB67" i="2"/>
  <c r="IA67" i="2"/>
  <c r="HZ67" i="2"/>
  <c r="HX67" i="2"/>
  <c r="HW67" i="2"/>
  <c r="HV67" i="2"/>
  <c r="HU67" i="2"/>
  <c r="HT67" i="2"/>
  <c r="HR67" i="2"/>
  <c r="HQ67" i="2"/>
  <c r="HP67" i="2"/>
  <c r="HO67" i="2"/>
  <c r="HN67" i="2"/>
  <c r="ID66" i="2"/>
  <c r="IC66" i="2"/>
  <c r="IB66" i="2"/>
  <c r="IA66" i="2"/>
  <c r="HZ66" i="2"/>
  <c r="HX66" i="2"/>
  <c r="HW66" i="2"/>
  <c r="HV66" i="2"/>
  <c r="HU66" i="2"/>
  <c r="HT66" i="2"/>
  <c r="HR66" i="2"/>
  <c r="HQ66" i="2"/>
  <c r="HP66" i="2"/>
  <c r="HO66" i="2"/>
  <c r="HN66" i="2"/>
  <c r="ID65" i="2"/>
  <c r="IC65" i="2"/>
  <c r="IB65" i="2"/>
  <c r="IA65" i="2"/>
  <c r="HZ65" i="2"/>
  <c r="HX65" i="2"/>
  <c r="HW65" i="2"/>
  <c r="HV65" i="2"/>
  <c r="HU65" i="2"/>
  <c r="HT65" i="2"/>
  <c r="HR65" i="2"/>
  <c r="HQ65" i="2"/>
  <c r="HP65" i="2"/>
  <c r="HO65" i="2"/>
  <c r="HN65" i="2"/>
  <c r="ID64" i="2"/>
  <c r="IC64" i="2"/>
  <c r="IB64" i="2"/>
  <c r="IA64" i="2"/>
  <c r="HZ64" i="2"/>
  <c r="HX64" i="2"/>
  <c r="HW64" i="2"/>
  <c r="HV64" i="2"/>
  <c r="HU64" i="2"/>
  <c r="HT64" i="2"/>
  <c r="HR64" i="2"/>
  <c r="HQ64" i="2"/>
  <c r="HP64" i="2"/>
  <c r="HO64" i="2"/>
  <c r="HN64" i="2"/>
  <c r="ID63" i="2"/>
  <c r="IC63" i="2"/>
  <c r="IB63" i="2"/>
  <c r="IA63" i="2"/>
  <c r="HZ63" i="2"/>
  <c r="HX63" i="2"/>
  <c r="HW63" i="2"/>
  <c r="HV63" i="2"/>
  <c r="HU63" i="2"/>
  <c r="HT63" i="2"/>
  <c r="HR63" i="2"/>
  <c r="HQ63" i="2"/>
  <c r="HP63" i="2"/>
  <c r="HO63" i="2"/>
  <c r="HN63" i="2"/>
  <c r="ID62" i="2"/>
  <c r="IC62" i="2"/>
  <c r="IB62" i="2"/>
  <c r="IA62" i="2"/>
  <c r="HZ62" i="2"/>
  <c r="HX62" i="2"/>
  <c r="HW62" i="2"/>
  <c r="HV62" i="2"/>
  <c r="HU62" i="2"/>
  <c r="HT62" i="2"/>
  <c r="HR62" i="2"/>
  <c r="HQ62" i="2"/>
  <c r="HP62" i="2"/>
  <c r="HO62" i="2"/>
  <c r="HN62" i="2"/>
  <c r="ID61" i="2"/>
  <c r="IC61" i="2"/>
  <c r="IB61" i="2"/>
  <c r="IA61" i="2"/>
  <c r="HZ61" i="2"/>
  <c r="HX61" i="2"/>
  <c r="HW61" i="2"/>
  <c r="HV61" i="2"/>
  <c r="HU61" i="2"/>
  <c r="HT61" i="2"/>
  <c r="HR61" i="2"/>
  <c r="HQ61" i="2"/>
  <c r="HP61" i="2"/>
  <c r="HO61" i="2"/>
  <c r="HN61" i="2"/>
  <c r="ID60" i="2"/>
  <c r="IC60" i="2"/>
  <c r="IB60" i="2"/>
  <c r="IA60" i="2"/>
  <c r="HZ60" i="2"/>
  <c r="HX60" i="2"/>
  <c r="HW60" i="2"/>
  <c r="HV60" i="2"/>
  <c r="HU60" i="2"/>
  <c r="HT60" i="2"/>
  <c r="HR60" i="2"/>
  <c r="HQ60" i="2"/>
  <c r="HP60" i="2"/>
  <c r="HO60" i="2"/>
  <c r="HN60" i="2"/>
  <c r="ID59" i="2"/>
  <c r="IC59" i="2"/>
  <c r="IB59" i="2"/>
  <c r="IA59" i="2"/>
  <c r="HZ59" i="2"/>
  <c r="HX59" i="2"/>
  <c r="HW59" i="2"/>
  <c r="HV59" i="2"/>
  <c r="HU59" i="2"/>
  <c r="HT59" i="2"/>
  <c r="HR59" i="2"/>
  <c r="HQ59" i="2"/>
  <c r="HP59" i="2"/>
  <c r="HO59" i="2"/>
  <c r="HN59" i="2"/>
  <c r="ID58" i="2"/>
  <c r="IC58" i="2"/>
  <c r="IB58" i="2"/>
  <c r="IA58" i="2"/>
  <c r="HZ58" i="2"/>
  <c r="HX58" i="2"/>
  <c r="HW58" i="2"/>
  <c r="HV58" i="2"/>
  <c r="HU58" i="2"/>
  <c r="HT58" i="2"/>
  <c r="HR58" i="2"/>
  <c r="HQ58" i="2"/>
  <c r="HP58" i="2"/>
  <c r="HO58" i="2"/>
  <c r="HN58" i="2"/>
  <c r="ID57" i="2"/>
  <c r="IC57" i="2"/>
  <c r="IB57" i="2"/>
  <c r="IA57" i="2"/>
  <c r="HZ57" i="2"/>
  <c r="HX57" i="2"/>
  <c r="HW57" i="2"/>
  <c r="HV57" i="2"/>
  <c r="HU57" i="2"/>
  <c r="HT57" i="2"/>
  <c r="HR57" i="2"/>
  <c r="HQ57" i="2"/>
  <c r="HP57" i="2"/>
  <c r="HO57" i="2"/>
  <c r="HN57" i="2"/>
  <c r="ID56" i="2"/>
  <c r="IC56" i="2"/>
  <c r="IB56" i="2"/>
  <c r="IA56" i="2"/>
  <c r="HZ56" i="2"/>
  <c r="HX56" i="2"/>
  <c r="HW56" i="2"/>
  <c r="HV56" i="2"/>
  <c r="HU56" i="2"/>
  <c r="HT56" i="2"/>
  <c r="HR56" i="2"/>
  <c r="HQ56" i="2"/>
  <c r="HP56" i="2"/>
  <c r="HO56" i="2"/>
  <c r="HN56" i="2"/>
  <c r="ID55" i="2"/>
  <c r="IC55" i="2"/>
  <c r="IB55" i="2"/>
  <c r="IA55" i="2"/>
  <c r="HZ55" i="2"/>
  <c r="HX55" i="2"/>
  <c r="HW55" i="2"/>
  <c r="HV55" i="2"/>
  <c r="HU55" i="2"/>
  <c r="HT55" i="2"/>
  <c r="HR55" i="2"/>
  <c r="HQ55" i="2"/>
  <c r="HP55" i="2"/>
  <c r="HO55" i="2"/>
  <c r="HN55" i="2"/>
  <c r="ID54" i="2"/>
  <c r="IC54" i="2"/>
  <c r="IB54" i="2"/>
  <c r="IA54" i="2"/>
  <c r="HZ54" i="2"/>
  <c r="HX54" i="2"/>
  <c r="HW54" i="2"/>
  <c r="HV54" i="2"/>
  <c r="HU54" i="2"/>
  <c r="HT54" i="2"/>
  <c r="HR54" i="2"/>
  <c r="HQ54" i="2"/>
  <c r="HP54" i="2"/>
  <c r="HO54" i="2"/>
  <c r="HN54" i="2"/>
  <c r="ID53" i="2"/>
  <c r="IC53" i="2"/>
  <c r="IB53" i="2"/>
  <c r="IA53" i="2"/>
  <c r="HZ53" i="2"/>
  <c r="HX53" i="2"/>
  <c r="HW53" i="2"/>
  <c r="HV53" i="2"/>
  <c r="HU53" i="2"/>
  <c r="HT53" i="2"/>
  <c r="HR53" i="2"/>
  <c r="HQ53" i="2"/>
  <c r="HP53" i="2"/>
  <c r="HO53" i="2"/>
  <c r="HN53" i="2"/>
  <c r="ID52" i="2"/>
  <c r="IC52" i="2"/>
  <c r="IB52" i="2"/>
  <c r="IA52" i="2"/>
  <c r="HZ52" i="2"/>
  <c r="HX52" i="2"/>
  <c r="HW52" i="2"/>
  <c r="HV52" i="2"/>
  <c r="HU52" i="2"/>
  <c r="HT52" i="2"/>
  <c r="HR52" i="2"/>
  <c r="HQ52" i="2"/>
  <c r="HP52" i="2"/>
  <c r="HO52" i="2"/>
  <c r="HN52" i="2"/>
  <c r="ID51" i="2"/>
  <c r="IC51" i="2"/>
  <c r="IB51" i="2"/>
  <c r="IA51" i="2"/>
  <c r="HZ51" i="2"/>
  <c r="HX51" i="2"/>
  <c r="HW51" i="2"/>
  <c r="HV51" i="2"/>
  <c r="HU51" i="2"/>
  <c r="HT51" i="2"/>
  <c r="HR51" i="2"/>
  <c r="HQ51" i="2"/>
  <c r="HP51" i="2"/>
  <c r="HO51" i="2"/>
  <c r="HN51" i="2"/>
  <c r="ID50" i="2"/>
  <c r="IC50" i="2"/>
  <c r="IB50" i="2"/>
  <c r="IA50" i="2"/>
  <c r="HZ50" i="2"/>
  <c r="HX50" i="2"/>
  <c r="HW50" i="2"/>
  <c r="HV50" i="2"/>
  <c r="HU50" i="2"/>
  <c r="HT50" i="2"/>
  <c r="HR50" i="2"/>
  <c r="HQ50" i="2"/>
  <c r="HP50" i="2"/>
  <c r="HO50" i="2"/>
  <c r="HN50" i="2"/>
  <c r="ID49" i="2"/>
  <c r="IC49" i="2"/>
  <c r="IB49" i="2"/>
  <c r="IA49" i="2"/>
  <c r="HZ49" i="2"/>
  <c r="HX49" i="2"/>
  <c r="HW49" i="2"/>
  <c r="HV49" i="2"/>
  <c r="HU49" i="2"/>
  <c r="HT49" i="2"/>
  <c r="HR49" i="2"/>
  <c r="HQ49" i="2"/>
  <c r="HP49" i="2"/>
  <c r="HO49" i="2"/>
  <c r="HN49" i="2"/>
  <c r="ID48" i="2"/>
  <c r="IC48" i="2"/>
  <c r="IB48" i="2"/>
  <c r="IA48" i="2"/>
  <c r="HZ48" i="2"/>
  <c r="HX48" i="2"/>
  <c r="HW48" i="2"/>
  <c r="HV48" i="2"/>
  <c r="HU48" i="2"/>
  <c r="HT48" i="2"/>
  <c r="HR48" i="2"/>
  <c r="HQ48" i="2"/>
  <c r="HP48" i="2"/>
  <c r="HO48" i="2"/>
  <c r="HN48" i="2"/>
  <c r="ID47" i="2"/>
  <c r="IC47" i="2"/>
  <c r="IB47" i="2"/>
  <c r="IA47" i="2"/>
  <c r="HZ47" i="2"/>
  <c r="HX47" i="2"/>
  <c r="HW47" i="2"/>
  <c r="HV47" i="2"/>
  <c r="HU47" i="2"/>
  <c r="HT47" i="2"/>
  <c r="HR47" i="2"/>
  <c r="HQ47" i="2"/>
  <c r="HP47" i="2"/>
  <c r="HO47" i="2"/>
  <c r="HN47" i="2"/>
  <c r="ID46" i="2"/>
  <c r="IC46" i="2"/>
  <c r="IB46" i="2"/>
  <c r="IA46" i="2"/>
  <c r="HZ46" i="2"/>
  <c r="HX46" i="2"/>
  <c r="HW46" i="2"/>
  <c r="HV46" i="2"/>
  <c r="HU46" i="2"/>
  <c r="HT46" i="2"/>
  <c r="HR46" i="2"/>
  <c r="HQ46" i="2"/>
  <c r="HP46" i="2"/>
  <c r="HO46" i="2"/>
  <c r="HN46" i="2"/>
  <c r="ID45" i="2"/>
  <c r="IC45" i="2"/>
  <c r="IB45" i="2"/>
  <c r="IA45" i="2"/>
  <c r="HZ45" i="2"/>
  <c r="HX45" i="2"/>
  <c r="HW45" i="2"/>
  <c r="HV45" i="2"/>
  <c r="HU45" i="2"/>
  <c r="HT45" i="2"/>
  <c r="HR45" i="2"/>
  <c r="HQ45" i="2"/>
  <c r="HP45" i="2"/>
  <c r="HO45" i="2"/>
  <c r="HN45" i="2"/>
  <c r="ID44" i="2"/>
  <c r="IC44" i="2"/>
  <c r="IB44" i="2"/>
  <c r="IA44" i="2"/>
  <c r="HZ44" i="2"/>
  <c r="HX44" i="2"/>
  <c r="HW44" i="2"/>
  <c r="HV44" i="2"/>
  <c r="HU44" i="2"/>
  <c r="HT44" i="2"/>
  <c r="HR44" i="2"/>
  <c r="HQ44" i="2"/>
  <c r="HP44" i="2"/>
  <c r="HO44" i="2"/>
  <c r="HN44" i="2"/>
  <c r="ID43" i="2"/>
  <c r="IC43" i="2"/>
  <c r="IB43" i="2"/>
  <c r="IA43" i="2"/>
  <c r="HZ43" i="2"/>
  <c r="HX43" i="2"/>
  <c r="HW43" i="2"/>
  <c r="HV43" i="2"/>
  <c r="HU43" i="2"/>
  <c r="HT43" i="2"/>
  <c r="HR43" i="2"/>
  <c r="HQ43" i="2"/>
  <c r="HP43" i="2"/>
  <c r="HO43" i="2"/>
  <c r="HN43" i="2"/>
  <c r="ID42" i="2"/>
  <c r="IC42" i="2"/>
  <c r="IB42" i="2"/>
  <c r="IA42" i="2"/>
  <c r="HZ42" i="2"/>
  <c r="HX42" i="2"/>
  <c r="HW42" i="2"/>
  <c r="HV42" i="2"/>
  <c r="HU42" i="2"/>
  <c r="HT42" i="2"/>
  <c r="HR42" i="2"/>
  <c r="HQ42" i="2"/>
  <c r="HP42" i="2"/>
  <c r="HO42" i="2"/>
  <c r="HN42" i="2"/>
  <c r="ID41" i="2"/>
  <c r="IC41" i="2"/>
  <c r="IB41" i="2"/>
  <c r="IA41" i="2"/>
  <c r="HZ41" i="2"/>
  <c r="HX41" i="2"/>
  <c r="HW41" i="2"/>
  <c r="HV41" i="2"/>
  <c r="HU41" i="2"/>
  <c r="HT41" i="2"/>
  <c r="HR41" i="2"/>
  <c r="HQ41" i="2"/>
  <c r="HP41" i="2"/>
  <c r="HO41" i="2"/>
  <c r="HN41" i="2"/>
  <c r="ID40" i="2"/>
  <c r="IC40" i="2"/>
  <c r="IB40" i="2"/>
  <c r="IA40" i="2"/>
  <c r="HZ40" i="2"/>
  <c r="HX40" i="2"/>
  <c r="HW40" i="2"/>
  <c r="HV40" i="2"/>
  <c r="HU40" i="2"/>
  <c r="HT40" i="2"/>
  <c r="HR40" i="2"/>
  <c r="HQ40" i="2"/>
  <c r="HP40" i="2"/>
  <c r="HO40" i="2"/>
  <c r="HN40" i="2"/>
  <c r="ID39" i="2"/>
  <c r="IC39" i="2"/>
  <c r="IB39" i="2"/>
  <c r="IA39" i="2"/>
  <c r="HZ39" i="2"/>
  <c r="HX39" i="2"/>
  <c r="HW39" i="2"/>
  <c r="HV39" i="2"/>
  <c r="HU39" i="2"/>
  <c r="HT39" i="2"/>
  <c r="HR39" i="2"/>
  <c r="HQ39" i="2"/>
  <c r="HP39" i="2"/>
  <c r="HO39" i="2"/>
  <c r="HN39" i="2"/>
  <c r="ID38" i="2"/>
  <c r="IC38" i="2"/>
  <c r="IB38" i="2"/>
  <c r="IA38" i="2"/>
  <c r="HZ38" i="2"/>
  <c r="HX38" i="2"/>
  <c r="HW38" i="2"/>
  <c r="HV38" i="2"/>
  <c r="HU38" i="2"/>
  <c r="HT38" i="2"/>
  <c r="HR38" i="2"/>
  <c r="HQ38" i="2"/>
  <c r="HP38" i="2"/>
  <c r="HO38" i="2"/>
  <c r="HN38" i="2"/>
  <c r="ID37" i="2"/>
  <c r="IC37" i="2"/>
  <c r="IB37" i="2"/>
  <c r="IA37" i="2"/>
  <c r="HZ37" i="2"/>
  <c r="HX37" i="2"/>
  <c r="HW37" i="2"/>
  <c r="HV37" i="2"/>
  <c r="HU37" i="2"/>
  <c r="HT37" i="2"/>
  <c r="HR37" i="2"/>
  <c r="HQ37" i="2"/>
  <c r="HP37" i="2"/>
  <c r="HO37" i="2"/>
  <c r="HN37" i="2"/>
  <c r="ID36" i="2"/>
  <c r="IC36" i="2"/>
  <c r="IB36" i="2"/>
  <c r="IA36" i="2"/>
  <c r="HZ36" i="2"/>
  <c r="HX36" i="2"/>
  <c r="HW36" i="2"/>
  <c r="HV36" i="2"/>
  <c r="HU36" i="2"/>
  <c r="HT36" i="2"/>
  <c r="HR36" i="2"/>
  <c r="HQ36" i="2"/>
  <c r="HP36" i="2"/>
  <c r="HO36" i="2"/>
  <c r="HN36" i="2"/>
  <c r="ID35" i="2"/>
  <c r="IC35" i="2"/>
  <c r="IB35" i="2"/>
  <c r="IA35" i="2"/>
  <c r="HZ35" i="2"/>
  <c r="HX35" i="2"/>
  <c r="HW35" i="2"/>
  <c r="HV35" i="2"/>
  <c r="HU35" i="2"/>
  <c r="HT35" i="2"/>
  <c r="HR35" i="2"/>
  <c r="HQ35" i="2"/>
  <c r="HP35" i="2"/>
  <c r="HO35" i="2"/>
  <c r="HN35" i="2"/>
  <c r="ID34" i="2"/>
  <c r="IC34" i="2"/>
  <c r="IB34" i="2"/>
  <c r="IA34" i="2"/>
  <c r="HZ34" i="2"/>
  <c r="HX34" i="2"/>
  <c r="HW34" i="2"/>
  <c r="HV34" i="2"/>
  <c r="HU34" i="2"/>
  <c r="HT34" i="2"/>
  <c r="HR34" i="2"/>
  <c r="HQ34" i="2"/>
  <c r="HP34" i="2"/>
  <c r="HO34" i="2"/>
  <c r="HN34" i="2"/>
  <c r="ID33" i="2"/>
  <c r="IC33" i="2"/>
  <c r="IB33" i="2"/>
  <c r="IA33" i="2"/>
  <c r="HZ33" i="2"/>
  <c r="HX33" i="2"/>
  <c r="HW33" i="2"/>
  <c r="HV33" i="2"/>
  <c r="HU33" i="2"/>
  <c r="HT33" i="2"/>
  <c r="HR33" i="2"/>
  <c r="HQ33" i="2"/>
  <c r="HP33" i="2"/>
  <c r="HO33" i="2"/>
  <c r="HN33" i="2"/>
  <c r="ID32" i="2"/>
  <c r="IC32" i="2"/>
  <c r="IB32" i="2"/>
  <c r="IA32" i="2"/>
  <c r="HZ32" i="2"/>
  <c r="HX32" i="2"/>
  <c r="HW32" i="2"/>
  <c r="HV32" i="2"/>
  <c r="HU32" i="2"/>
  <c r="HT32" i="2"/>
  <c r="HR32" i="2"/>
  <c r="HQ32" i="2"/>
  <c r="HP32" i="2"/>
  <c r="HO32" i="2"/>
  <c r="HN32" i="2"/>
  <c r="ID31" i="2"/>
  <c r="IC31" i="2"/>
  <c r="IB31" i="2"/>
  <c r="IA31" i="2"/>
  <c r="HZ31" i="2"/>
  <c r="HX31" i="2"/>
  <c r="HW31" i="2"/>
  <c r="HV31" i="2"/>
  <c r="HU31" i="2"/>
  <c r="HT31" i="2"/>
  <c r="HR31" i="2"/>
  <c r="HQ31" i="2"/>
  <c r="HP31" i="2"/>
  <c r="HO31" i="2"/>
  <c r="HN31" i="2"/>
  <c r="ID30" i="2"/>
  <c r="IC30" i="2"/>
  <c r="IB30" i="2"/>
  <c r="IA30" i="2"/>
  <c r="HZ30" i="2"/>
  <c r="HX30" i="2"/>
  <c r="HW30" i="2"/>
  <c r="HV30" i="2"/>
  <c r="HU30" i="2"/>
  <c r="HT30" i="2"/>
  <c r="HR30" i="2"/>
  <c r="HQ30" i="2"/>
  <c r="HP30" i="2"/>
  <c r="HO30" i="2"/>
  <c r="HN30" i="2"/>
  <c r="ID29" i="2"/>
  <c r="IC29" i="2"/>
  <c r="IB29" i="2"/>
  <c r="IA29" i="2"/>
  <c r="HZ29" i="2"/>
  <c r="HX29" i="2"/>
  <c r="HW29" i="2"/>
  <c r="HV29" i="2"/>
  <c r="HU29" i="2"/>
  <c r="HT29" i="2"/>
  <c r="HR29" i="2"/>
  <c r="HQ29" i="2"/>
  <c r="HP29" i="2"/>
  <c r="HO29" i="2"/>
  <c r="HN29" i="2"/>
  <c r="ID28" i="2"/>
  <c r="IC28" i="2"/>
  <c r="IB28" i="2"/>
  <c r="IA28" i="2"/>
  <c r="HZ28" i="2"/>
  <c r="HX28" i="2"/>
  <c r="HW28" i="2"/>
  <c r="HV28" i="2"/>
  <c r="HU28" i="2"/>
  <c r="HT28" i="2"/>
  <c r="HR28" i="2"/>
  <c r="HQ28" i="2"/>
  <c r="HP28" i="2"/>
  <c r="HO28" i="2"/>
  <c r="HN28" i="2"/>
  <c r="ID27" i="2"/>
  <c r="IC27" i="2"/>
  <c r="IB27" i="2"/>
  <c r="IA27" i="2"/>
  <c r="HZ27" i="2"/>
  <c r="HX27" i="2"/>
  <c r="HW27" i="2"/>
  <c r="HV27" i="2"/>
  <c r="HU27" i="2"/>
  <c r="HT27" i="2"/>
  <c r="HR27" i="2"/>
  <c r="HQ27" i="2"/>
  <c r="HP27" i="2"/>
  <c r="HO27" i="2"/>
  <c r="HN27" i="2"/>
  <c r="ID26" i="2"/>
  <c r="IC26" i="2"/>
  <c r="IB26" i="2"/>
  <c r="IA26" i="2"/>
  <c r="HZ26" i="2"/>
  <c r="HX26" i="2"/>
  <c r="HW26" i="2"/>
  <c r="HV26" i="2"/>
  <c r="HU26" i="2"/>
  <c r="HT26" i="2"/>
  <c r="HR26" i="2"/>
  <c r="HQ26" i="2"/>
  <c r="HP26" i="2"/>
  <c r="HO26" i="2"/>
  <c r="HN26" i="2"/>
  <c r="ID25" i="2"/>
  <c r="IC25" i="2"/>
  <c r="IB25" i="2"/>
  <c r="IA25" i="2"/>
  <c r="HZ25" i="2"/>
  <c r="HX25" i="2"/>
  <c r="HW25" i="2"/>
  <c r="HV25" i="2"/>
  <c r="HU25" i="2"/>
  <c r="HT25" i="2"/>
  <c r="HR25" i="2"/>
  <c r="HQ25" i="2"/>
  <c r="HP25" i="2"/>
  <c r="HO25" i="2"/>
  <c r="HN25" i="2"/>
  <c r="ID24" i="2"/>
  <c r="IC24" i="2"/>
  <c r="IB24" i="2"/>
  <c r="IA24" i="2"/>
  <c r="HZ24" i="2"/>
  <c r="HX24" i="2"/>
  <c r="HW24" i="2"/>
  <c r="HV24" i="2"/>
  <c r="HU24" i="2"/>
  <c r="HT24" i="2"/>
  <c r="HR24" i="2"/>
  <c r="HQ24" i="2"/>
  <c r="HP24" i="2"/>
  <c r="HO24" i="2"/>
  <c r="HN24" i="2"/>
  <c r="ID23" i="2"/>
  <c r="IC23" i="2"/>
  <c r="IB23" i="2"/>
  <c r="IA23" i="2"/>
  <c r="HZ23" i="2"/>
  <c r="HX23" i="2"/>
  <c r="HW23" i="2"/>
  <c r="HV23" i="2"/>
  <c r="HU23" i="2"/>
  <c r="HT23" i="2"/>
  <c r="HR23" i="2"/>
  <c r="HQ23" i="2"/>
  <c r="HP23" i="2"/>
  <c r="HO23" i="2"/>
  <c r="HN23" i="2"/>
  <c r="ID22" i="2"/>
  <c r="IC22" i="2"/>
  <c r="IB22" i="2"/>
  <c r="IA22" i="2"/>
  <c r="HZ22" i="2"/>
  <c r="HX22" i="2"/>
  <c r="HW22" i="2"/>
  <c r="HV22" i="2"/>
  <c r="HU22" i="2"/>
  <c r="HT22" i="2"/>
  <c r="HR22" i="2"/>
  <c r="HQ22" i="2"/>
  <c r="HP22" i="2"/>
  <c r="HO22" i="2"/>
  <c r="HN22" i="2"/>
  <c r="ID21" i="2"/>
  <c r="IC21" i="2"/>
  <c r="IB21" i="2"/>
  <c r="IA21" i="2"/>
  <c r="HZ21" i="2"/>
  <c r="HX21" i="2"/>
  <c r="HW21" i="2"/>
  <c r="HV21" i="2"/>
  <c r="HU21" i="2"/>
  <c r="HT21" i="2"/>
  <c r="HR21" i="2"/>
  <c r="HQ21" i="2"/>
  <c r="HP21" i="2"/>
  <c r="HO21" i="2"/>
  <c r="HN21" i="2"/>
  <c r="ID20" i="2"/>
  <c r="IC20" i="2"/>
  <c r="IB20" i="2"/>
  <c r="IA20" i="2"/>
  <c r="HZ20" i="2"/>
  <c r="HX20" i="2"/>
  <c r="HW20" i="2"/>
  <c r="HV20" i="2"/>
  <c r="HU20" i="2"/>
  <c r="HT20" i="2"/>
  <c r="HR20" i="2"/>
  <c r="HQ20" i="2"/>
  <c r="HP20" i="2"/>
  <c r="HO20" i="2"/>
  <c r="HN20" i="2"/>
  <c r="ID19" i="2"/>
  <c r="IC19" i="2"/>
  <c r="IB19" i="2"/>
  <c r="IA19" i="2"/>
  <c r="HZ19" i="2"/>
  <c r="HX19" i="2"/>
  <c r="HW19" i="2"/>
  <c r="HV19" i="2"/>
  <c r="HU19" i="2"/>
  <c r="HT19" i="2"/>
  <c r="HR19" i="2"/>
  <c r="HQ19" i="2"/>
  <c r="HP19" i="2"/>
  <c r="HO19" i="2"/>
  <c r="HN19" i="2"/>
  <c r="ID18" i="2"/>
  <c r="IC18" i="2"/>
  <c r="IB18" i="2"/>
  <c r="IA18" i="2"/>
  <c r="HZ18" i="2"/>
  <c r="HX18" i="2"/>
  <c r="HW18" i="2"/>
  <c r="HV18" i="2"/>
  <c r="HU18" i="2"/>
  <c r="HT18" i="2"/>
  <c r="HR18" i="2"/>
  <c r="HQ18" i="2"/>
  <c r="HP18" i="2"/>
  <c r="HO18" i="2"/>
  <c r="HN18" i="2"/>
  <c r="ID17" i="2"/>
  <c r="IC17" i="2"/>
  <c r="IB17" i="2"/>
  <c r="IA17" i="2"/>
  <c r="HZ17" i="2"/>
  <c r="HX17" i="2"/>
  <c r="HW17" i="2"/>
  <c r="HV17" i="2"/>
  <c r="HU17" i="2"/>
  <c r="HT17" i="2"/>
  <c r="HR17" i="2"/>
  <c r="HQ17" i="2"/>
  <c r="HP17" i="2"/>
  <c r="HO17" i="2"/>
  <c r="HN17" i="2"/>
  <c r="ID16" i="2"/>
  <c r="IC16" i="2"/>
  <c r="IB16" i="2"/>
  <c r="IA16" i="2"/>
  <c r="HZ16" i="2"/>
  <c r="HX16" i="2"/>
  <c r="HW16" i="2"/>
  <c r="HV16" i="2"/>
  <c r="HU16" i="2"/>
  <c r="HT16" i="2"/>
  <c r="HR16" i="2"/>
  <c r="HQ16" i="2"/>
  <c r="HP16" i="2"/>
  <c r="HO16" i="2"/>
  <c r="HN16" i="2"/>
  <c r="ID15" i="2"/>
  <c r="IC15" i="2"/>
  <c r="IB15" i="2"/>
  <c r="IA15" i="2"/>
  <c r="HZ15" i="2"/>
  <c r="HX15" i="2"/>
  <c r="HW15" i="2"/>
  <c r="HV15" i="2"/>
  <c r="HU15" i="2"/>
  <c r="HT15" i="2"/>
  <c r="HR15" i="2"/>
  <c r="HQ15" i="2"/>
  <c r="HP15" i="2"/>
  <c r="HO15" i="2"/>
  <c r="HN15" i="2"/>
  <c r="ID14" i="2"/>
  <c r="IC14" i="2"/>
  <c r="IB14" i="2"/>
  <c r="IA14" i="2"/>
  <c r="HZ14" i="2"/>
  <c r="HX14" i="2"/>
  <c r="HW14" i="2"/>
  <c r="HV14" i="2"/>
  <c r="HU14" i="2"/>
  <c r="HT14" i="2"/>
  <c r="HR14" i="2"/>
  <c r="HQ14" i="2"/>
  <c r="HP14" i="2"/>
  <c r="HO14" i="2"/>
  <c r="HN14" i="2"/>
  <c r="ID13" i="2"/>
  <c r="IC13" i="2"/>
  <c r="IB13" i="2"/>
  <c r="IA13" i="2"/>
  <c r="HZ13" i="2"/>
  <c r="HX13" i="2"/>
  <c r="HW13" i="2"/>
  <c r="HV13" i="2"/>
  <c r="HU13" i="2"/>
  <c r="HT13" i="2"/>
  <c r="HR13" i="2"/>
  <c r="HQ13" i="2"/>
  <c r="HP13" i="2"/>
  <c r="HO13" i="2"/>
  <c r="HN13" i="2"/>
  <c r="ID12" i="2"/>
  <c r="IC12" i="2"/>
  <c r="IB12" i="2"/>
  <c r="IA12" i="2"/>
  <c r="HZ12" i="2"/>
  <c r="HX12" i="2"/>
  <c r="HW12" i="2"/>
  <c r="HV12" i="2"/>
  <c r="HU12" i="2"/>
  <c r="HT12" i="2"/>
  <c r="HR12" i="2"/>
  <c r="HQ12" i="2"/>
  <c r="HP12" i="2"/>
  <c r="HO12" i="2"/>
  <c r="HN12" i="2"/>
  <c r="ID11" i="2"/>
  <c r="IC11" i="2"/>
  <c r="IB11" i="2"/>
  <c r="IA11" i="2"/>
  <c r="HZ11" i="2"/>
  <c r="HX11" i="2"/>
  <c r="HW11" i="2"/>
  <c r="HV11" i="2"/>
  <c r="HU11" i="2"/>
  <c r="HT11" i="2"/>
  <c r="HR11" i="2"/>
  <c r="HQ11" i="2"/>
  <c r="HP11" i="2"/>
  <c r="HO11" i="2"/>
  <c r="HN11" i="2"/>
  <c r="ID10" i="2"/>
  <c r="IC10" i="2"/>
  <c r="IB10" i="2"/>
  <c r="IA10" i="2"/>
  <c r="HZ10" i="2"/>
  <c r="HX10" i="2"/>
  <c r="HW10" i="2"/>
  <c r="HV10" i="2"/>
  <c r="HU10" i="2"/>
  <c r="HT10" i="2"/>
  <c r="HR10" i="2"/>
  <c r="HQ10" i="2"/>
  <c r="HP10" i="2"/>
  <c r="HO10" i="2"/>
  <c r="HN10" i="2"/>
  <c r="ID9" i="2"/>
  <c r="IC9" i="2"/>
  <c r="IB9" i="2"/>
  <c r="IA9" i="2"/>
  <c r="HZ9" i="2"/>
  <c r="HX9" i="2"/>
  <c r="HW9" i="2"/>
  <c r="HV9" i="2"/>
  <c r="HU9" i="2"/>
  <c r="HT9" i="2"/>
  <c r="HR9" i="2"/>
  <c r="HQ9" i="2"/>
  <c r="HP9" i="2"/>
  <c r="HO9" i="2"/>
  <c r="HN9" i="2"/>
  <c r="ID8" i="2"/>
  <c r="IC8" i="2"/>
  <c r="IB8" i="2"/>
  <c r="IA8" i="2"/>
  <c r="HZ8" i="2"/>
  <c r="HX8" i="2"/>
  <c r="HW8" i="2"/>
  <c r="HV8" i="2"/>
  <c r="HU8" i="2"/>
  <c r="HT8" i="2"/>
  <c r="HR8" i="2"/>
  <c r="HQ8" i="2"/>
  <c r="HP8" i="2"/>
  <c r="HO8" i="2"/>
  <c r="HN8" i="2"/>
  <c r="HG69" i="2"/>
  <c r="HF69" i="2"/>
  <c r="HE69" i="2"/>
  <c r="HD69" i="2"/>
  <c r="HC69" i="2"/>
  <c r="HB69" i="2"/>
  <c r="HA69" i="2"/>
  <c r="GZ69" i="2"/>
  <c r="GY69" i="2"/>
  <c r="GX69" i="2"/>
  <c r="GW69" i="2"/>
  <c r="GV69" i="2"/>
  <c r="GU69" i="2"/>
  <c r="GT69" i="2"/>
  <c r="GS69" i="2"/>
  <c r="GR69" i="2"/>
  <c r="HG68" i="2"/>
  <c r="HF68" i="2"/>
  <c r="HE68" i="2"/>
  <c r="HD68" i="2"/>
  <c r="HC68" i="2"/>
  <c r="HB68" i="2"/>
  <c r="HA68" i="2"/>
  <c r="GZ68" i="2"/>
  <c r="GY68" i="2"/>
  <c r="GX68" i="2"/>
  <c r="GW68" i="2"/>
  <c r="GV68" i="2"/>
  <c r="GU68" i="2"/>
  <c r="GT68" i="2"/>
  <c r="GS68" i="2"/>
  <c r="GR68" i="2"/>
  <c r="HG67" i="2"/>
  <c r="HF67" i="2"/>
  <c r="HE67" i="2"/>
  <c r="HD67" i="2"/>
  <c r="HC67" i="2"/>
  <c r="HB67" i="2"/>
  <c r="HA67" i="2"/>
  <c r="GZ67" i="2"/>
  <c r="GY67" i="2"/>
  <c r="GX67" i="2"/>
  <c r="GW67" i="2"/>
  <c r="GV67" i="2"/>
  <c r="GU67" i="2"/>
  <c r="GT67" i="2"/>
  <c r="GS67" i="2"/>
  <c r="GR67" i="2"/>
  <c r="HG66" i="2"/>
  <c r="HF66" i="2"/>
  <c r="HE66" i="2"/>
  <c r="HD66" i="2"/>
  <c r="HC66" i="2"/>
  <c r="HB66" i="2"/>
  <c r="HA66" i="2"/>
  <c r="GZ66" i="2"/>
  <c r="GY66" i="2"/>
  <c r="GX66" i="2"/>
  <c r="GW66" i="2"/>
  <c r="GV66" i="2"/>
  <c r="GU66" i="2"/>
  <c r="GT66" i="2"/>
  <c r="GS66" i="2"/>
  <c r="GR66" i="2"/>
  <c r="HG65" i="2"/>
  <c r="HF65" i="2"/>
  <c r="HE65" i="2"/>
  <c r="HD65" i="2"/>
  <c r="HC65" i="2"/>
  <c r="HB65" i="2"/>
  <c r="HA65" i="2"/>
  <c r="GZ65" i="2"/>
  <c r="GY65" i="2"/>
  <c r="GX65" i="2"/>
  <c r="GW65" i="2"/>
  <c r="GV65" i="2"/>
  <c r="GU65" i="2"/>
  <c r="GT65" i="2"/>
  <c r="GS65" i="2"/>
  <c r="GR65" i="2"/>
  <c r="HG64" i="2"/>
  <c r="HF64" i="2"/>
  <c r="HE64" i="2"/>
  <c r="HD64" i="2"/>
  <c r="HC64" i="2"/>
  <c r="HB64" i="2"/>
  <c r="HA64" i="2"/>
  <c r="GZ64" i="2"/>
  <c r="GY64" i="2"/>
  <c r="GX64" i="2"/>
  <c r="GW64" i="2"/>
  <c r="GV64" i="2"/>
  <c r="GU64" i="2"/>
  <c r="GT64" i="2"/>
  <c r="GS64" i="2"/>
  <c r="GR64" i="2"/>
  <c r="HG63" i="2"/>
  <c r="HF63" i="2"/>
  <c r="HE63" i="2"/>
  <c r="HD63" i="2"/>
  <c r="HC63" i="2"/>
  <c r="HB63" i="2"/>
  <c r="HA63" i="2"/>
  <c r="GZ63" i="2"/>
  <c r="GY63" i="2"/>
  <c r="GX63" i="2"/>
  <c r="GW63" i="2"/>
  <c r="GV63" i="2"/>
  <c r="GU63" i="2"/>
  <c r="GT63" i="2"/>
  <c r="GS63" i="2"/>
  <c r="GR63" i="2"/>
  <c r="HG62" i="2"/>
  <c r="HF62" i="2"/>
  <c r="HE62" i="2"/>
  <c r="HD62" i="2"/>
  <c r="HC62" i="2"/>
  <c r="HB62" i="2"/>
  <c r="HA62" i="2"/>
  <c r="GZ62" i="2"/>
  <c r="GY62" i="2"/>
  <c r="GX62" i="2"/>
  <c r="GW62" i="2"/>
  <c r="GV62" i="2"/>
  <c r="GU62" i="2"/>
  <c r="GT62" i="2"/>
  <c r="GS62" i="2"/>
  <c r="GR62" i="2"/>
  <c r="HG61" i="2"/>
  <c r="HF61" i="2"/>
  <c r="HE61" i="2"/>
  <c r="HD61" i="2"/>
  <c r="HC61" i="2"/>
  <c r="HB61" i="2"/>
  <c r="HA61" i="2"/>
  <c r="GZ61" i="2"/>
  <c r="GY61" i="2"/>
  <c r="GX61" i="2"/>
  <c r="GW61" i="2"/>
  <c r="GV61" i="2"/>
  <c r="GU61" i="2"/>
  <c r="GT61" i="2"/>
  <c r="GS61" i="2"/>
  <c r="GR61" i="2"/>
  <c r="HG60" i="2"/>
  <c r="HF60" i="2"/>
  <c r="HE60" i="2"/>
  <c r="HD60" i="2"/>
  <c r="HC60" i="2"/>
  <c r="HB60" i="2"/>
  <c r="HA60" i="2"/>
  <c r="GZ60" i="2"/>
  <c r="GY60" i="2"/>
  <c r="GX60" i="2"/>
  <c r="GW60" i="2"/>
  <c r="GV60" i="2"/>
  <c r="GU60" i="2"/>
  <c r="GT60" i="2"/>
  <c r="GS60" i="2"/>
  <c r="GR60" i="2"/>
  <c r="HG59" i="2"/>
  <c r="HF59" i="2"/>
  <c r="HE59" i="2"/>
  <c r="HD59" i="2"/>
  <c r="HC59" i="2"/>
  <c r="HB59" i="2"/>
  <c r="HA59" i="2"/>
  <c r="GZ59" i="2"/>
  <c r="GY59" i="2"/>
  <c r="GX59" i="2"/>
  <c r="GW59" i="2"/>
  <c r="GV59" i="2"/>
  <c r="GU59" i="2"/>
  <c r="GT59" i="2"/>
  <c r="GS59" i="2"/>
  <c r="GR59" i="2"/>
  <c r="HG58" i="2"/>
  <c r="HF58" i="2"/>
  <c r="HE58" i="2"/>
  <c r="HD58" i="2"/>
  <c r="HC58" i="2"/>
  <c r="HB58" i="2"/>
  <c r="HA58" i="2"/>
  <c r="GZ58" i="2"/>
  <c r="GY58" i="2"/>
  <c r="GX58" i="2"/>
  <c r="GW58" i="2"/>
  <c r="GV58" i="2"/>
  <c r="GU58" i="2"/>
  <c r="GT58" i="2"/>
  <c r="GS58" i="2"/>
  <c r="GR58" i="2"/>
  <c r="HG57" i="2"/>
  <c r="HF57" i="2"/>
  <c r="HE57" i="2"/>
  <c r="HD57" i="2"/>
  <c r="HC57" i="2"/>
  <c r="HB57" i="2"/>
  <c r="HA57" i="2"/>
  <c r="GZ57" i="2"/>
  <c r="GY57" i="2"/>
  <c r="GX57" i="2"/>
  <c r="GW57" i="2"/>
  <c r="GV57" i="2"/>
  <c r="GU57" i="2"/>
  <c r="GT57" i="2"/>
  <c r="GS57" i="2"/>
  <c r="GR57" i="2"/>
  <c r="HG56" i="2"/>
  <c r="HF56" i="2"/>
  <c r="HE56" i="2"/>
  <c r="HD56" i="2"/>
  <c r="HC56" i="2"/>
  <c r="HB56" i="2"/>
  <c r="HA56" i="2"/>
  <c r="GZ56" i="2"/>
  <c r="GY56" i="2"/>
  <c r="GX56" i="2"/>
  <c r="GW56" i="2"/>
  <c r="GV56" i="2"/>
  <c r="GU56" i="2"/>
  <c r="GT56" i="2"/>
  <c r="GS56" i="2"/>
  <c r="GR56" i="2"/>
  <c r="HG55" i="2"/>
  <c r="HF55" i="2"/>
  <c r="HE55" i="2"/>
  <c r="HD55" i="2"/>
  <c r="HC55" i="2"/>
  <c r="HB55" i="2"/>
  <c r="HA55" i="2"/>
  <c r="GZ55" i="2"/>
  <c r="GY55" i="2"/>
  <c r="GX55" i="2"/>
  <c r="GW55" i="2"/>
  <c r="GV55" i="2"/>
  <c r="GU55" i="2"/>
  <c r="GT55" i="2"/>
  <c r="GS55" i="2"/>
  <c r="GR55" i="2"/>
  <c r="HG54" i="2"/>
  <c r="HF54" i="2"/>
  <c r="HE54" i="2"/>
  <c r="HD54" i="2"/>
  <c r="HC54" i="2"/>
  <c r="HB54" i="2"/>
  <c r="HA54" i="2"/>
  <c r="GZ54" i="2"/>
  <c r="GY54" i="2"/>
  <c r="GX54" i="2"/>
  <c r="GW54" i="2"/>
  <c r="GV54" i="2"/>
  <c r="GU54" i="2"/>
  <c r="GT54" i="2"/>
  <c r="GS54" i="2"/>
  <c r="GR54" i="2"/>
  <c r="HG53" i="2"/>
  <c r="HF53" i="2"/>
  <c r="HE53" i="2"/>
  <c r="HD53" i="2"/>
  <c r="HC53" i="2"/>
  <c r="HB53" i="2"/>
  <c r="HA53" i="2"/>
  <c r="GZ53" i="2"/>
  <c r="GY53" i="2"/>
  <c r="GX53" i="2"/>
  <c r="GW53" i="2"/>
  <c r="GV53" i="2"/>
  <c r="GU53" i="2"/>
  <c r="GT53" i="2"/>
  <c r="GS53" i="2"/>
  <c r="GR53" i="2"/>
  <c r="HG52" i="2"/>
  <c r="HF52" i="2"/>
  <c r="HE52" i="2"/>
  <c r="HD52" i="2"/>
  <c r="HC52" i="2"/>
  <c r="HB52" i="2"/>
  <c r="HA52" i="2"/>
  <c r="GZ52" i="2"/>
  <c r="GY52" i="2"/>
  <c r="GX52" i="2"/>
  <c r="GW52" i="2"/>
  <c r="GV52" i="2"/>
  <c r="GU52" i="2"/>
  <c r="GT52" i="2"/>
  <c r="GS52" i="2"/>
  <c r="GR52" i="2"/>
  <c r="HG51" i="2"/>
  <c r="HF51" i="2"/>
  <c r="HE51" i="2"/>
  <c r="HD51" i="2"/>
  <c r="HC51" i="2"/>
  <c r="HB51" i="2"/>
  <c r="HA51" i="2"/>
  <c r="GZ51" i="2"/>
  <c r="GY51" i="2"/>
  <c r="GX51" i="2"/>
  <c r="GW51" i="2"/>
  <c r="GV51" i="2"/>
  <c r="GU51" i="2"/>
  <c r="GT51" i="2"/>
  <c r="GS51" i="2"/>
  <c r="GR51" i="2"/>
  <c r="HG50" i="2"/>
  <c r="HF50" i="2"/>
  <c r="HE50" i="2"/>
  <c r="HD50" i="2"/>
  <c r="HC50" i="2"/>
  <c r="HB50" i="2"/>
  <c r="HA50" i="2"/>
  <c r="GZ50" i="2"/>
  <c r="GY50" i="2"/>
  <c r="GX50" i="2"/>
  <c r="GW50" i="2"/>
  <c r="GV50" i="2"/>
  <c r="GU50" i="2"/>
  <c r="GT50" i="2"/>
  <c r="GS50" i="2"/>
  <c r="GR50" i="2"/>
  <c r="HG49" i="2"/>
  <c r="HF49" i="2"/>
  <c r="HE49" i="2"/>
  <c r="HD49" i="2"/>
  <c r="HC49" i="2"/>
  <c r="HB49" i="2"/>
  <c r="HA49" i="2"/>
  <c r="GZ49" i="2"/>
  <c r="GY49" i="2"/>
  <c r="GX49" i="2"/>
  <c r="GW49" i="2"/>
  <c r="GV49" i="2"/>
  <c r="GU49" i="2"/>
  <c r="GT49" i="2"/>
  <c r="GS49" i="2"/>
  <c r="GR49" i="2"/>
  <c r="HG48" i="2"/>
  <c r="HF48" i="2"/>
  <c r="HE48" i="2"/>
  <c r="HD48" i="2"/>
  <c r="HC48" i="2"/>
  <c r="HB48" i="2"/>
  <c r="HA48" i="2"/>
  <c r="GZ48" i="2"/>
  <c r="GY48" i="2"/>
  <c r="GX48" i="2"/>
  <c r="GW48" i="2"/>
  <c r="GV48" i="2"/>
  <c r="GU48" i="2"/>
  <c r="GT48" i="2"/>
  <c r="GS48" i="2"/>
  <c r="GR48" i="2"/>
  <c r="HG47" i="2"/>
  <c r="HF47" i="2"/>
  <c r="HE47" i="2"/>
  <c r="HD47" i="2"/>
  <c r="HC47" i="2"/>
  <c r="HB47" i="2"/>
  <c r="HA47" i="2"/>
  <c r="GZ47" i="2"/>
  <c r="GY47" i="2"/>
  <c r="GX47" i="2"/>
  <c r="GW47" i="2"/>
  <c r="GV47" i="2"/>
  <c r="GU47" i="2"/>
  <c r="GT47" i="2"/>
  <c r="GS47" i="2"/>
  <c r="GR47" i="2"/>
  <c r="HG46" i="2"/>
  <c r="HF46" i="2"/>
  <c r="HE46" i="2"/>
  <c r="HD46" i="2"/>
  <c r="HC46" i="2"/>
  <c r="HB46" i="2"/>
  <c r="HA46" i="2"/>
  <c r="GZ46" i="2"/>
  <c r="GY46" i="2"/>
  <c r="GX46" i="2"/>
  <c r="GW46" i="2"/>
  <c r="GV46" i="2"/>
  <c r="GU46" i="2"/>
  <c r="GT46" i="2"/>
  <c r="GS46" i="2"/>
  <c r="GR46" i="2"/>
  <c r="HG45" i="2"/>
  <c r="HF45" i="2"/>
  <c r="HE45" i="2"/>
  <c r="HD45" i="2"/>
  <c r="HC45" i="2"/>
  <c r="HB45" i="2"/>
  <c r="HA45" i="2"/>
  <c r="GZ45" i="2"/>
  <c r="GY45" i="2"/>
  <c r="GX45" i="2"/>
  <c r="GW45" i="2"/>
  <c r="GV45" i="2"/>
  <c r="GU45" i="2"/>
  <c r="GT45" i="2"/>
  <c r="GS45" i="2"/>
  <c r="GR45" i="2"/>
  <c r="HG44" i="2"/>
  <c r="HF44" i="2"/>
  <c r="HE44" i="2"/>
  <c r="HD44" i="2"/>
  <c r="HC44" i="2"/>
  <c r="HB44" i="2"/>
  <c r="HA44" i="2"/>
  <c r="GZ44" i="2"/>
  <c r="GY44" i="2"/>
  <c r="GX44" i="2"/>
  <c r="GW44" i="2"/>
  <c r="GV44" i="2"/>
  <c r="GU44" i="2"/>
  <c r="GT44" i="2"/>
  <c r="GS44" i="2"/>
  <c r="GR44" i="2"/>
  <c r="HG43" i="2"/>
  <c r="HF43" i="2"/>
  <c r="HE43" i="2"/>
  <c r="HD43" i="2"/>
  <c r="HC43" i="2"/>
  <c r="HB43" i="2"/>
  <c r="HA43" i="2"/>
  <c r="GZ43" i="2"/>
  <c r="GY43" i="2"/>
  <c r="GX43" i="2"/>
  <c r="GW43" i="2"/>
  <c r="GV43" i="2"/>
  <c r="GU43" i="2"/>
  <c r="GT43" i="2"/>
  <c r="GS43" i="2"/>
  <c r="GR43" i="2"/>
  <c r="HG42" i="2"/>
  <c r="HF42" i="2"/>
  <c r="HE42" i="2"/>
  <c r="HD42" i="2"/>
  <c r="HC42" i="2"/>
  <c r="HB42" i="2"/>
  <c r="HA42" i="2"/>
  <c r="GZ42" i="2"/>
  <c r="GY42" i="2"/>
  <c r="GX42" i="2"/>
  <c r="GW42" i="2"/>
  <c r="GV42" i="2"/>
  <c r="GU42" i="2"/>
  <c r="GT42" i="2"/>
  <c r="GS42" i="2"/>
  <c r="GR42" i="2"/>
  <c r="HG41" i="2"/>
  <c r="HF41" i="2"/>
  <c r="HE41" i="2"/>
  <c r="HD41" i="2"/>
  <c r="HC41" i="2"/>
  <c r="HB41" i="2"/>
  <c r="HA41" i="2"/>
  <c r="GZ41" i="2"/>
  <c r="GY41" i="2"/>
  <c r="GX41" i="2"/>
  <c r="GW41" i="2"/>
  <c r="GV41" i="2"/>
  <c r="GU41" i="2"/>
  <c r="GT41" i="2"/>
  <c r="GS41" i="2"/>
  <c r="GR41" i="2"/>
  <c r="HG40" i="2"/>
  <c r="HF40" i="2"/>
  <c r="HE40" i="2"/>
  <c r="HD40" i="2"/>
  <c r="HC40" i="2"/>
  <c r="HB40" i="2"/>
  <c r="HA40" i="2"/>
  <c r="GZ40" i="2"/>
  <c r="GY40" i="2"/>
  <c r="GX40" i="2"/>
  <c r="GW40" i="2"/>
  <c r="GV40" i="2"/>
  <c r="GU40" i="2"/>
  <c r="GT40" i="2"/>
  <c r="GS40" i="2"/>
  <c r="GR40" i="2"/>
  <c r="HG39" i="2"/>
  <c r="HF39" i="2"/>
  <c r="HE39" i="2"/>
  <c r="HD39" i="2"/>
  <c r="HC39" i="2"/>
  <c r="HB39" i="2"/>
  <c r="HA39" i="2"/>
  <c r="GZ39" i="2"/>
  <c r="GY39" i="2"/>
  <c r="GX39" i="2"/>
  <c r="GW39" i="2"/>
  <c r="GV39" i="2"/>
  <c r="GU39" i="2"/>
  <c r="GT39" i="2"/>
  <c r="GS39" i="2"/>
  <c r="GR39" i="2"/>
  <c r="HG38" i="2"/>
  <c r="HF38" i="2"/>
  <c r="HE38" i="2"/>
  <c r="HD38" i="2"/>
  <c r="HC38" i="2"/>
  <c r="HB38" i="2"/>
  <c r="HA38" i="2"/>
  <c r="GZ38" i="2"/>
  <c r="GY38" i="2"/>
  <c r="GX38" i="2"/>
  <c r="GW38" i="2"/>
  <c r="GV38" i="2"/>
  <c r="GU38" i="2"/>
  <c r="GT38" i="2"/>
  <c r="GS38" i="2"/>
  <c r="GR38" i="2"/>
  <c r="HG37" i="2"/>
  <c r="HF37" i="2"/>
  <c r="HE37" i="2"/>
  <c r="HD37" i="2"/>
  <c r="HC37" i="2"/>
  <c r="HB37" i="2"/>
  <c r="HA37" i="2"/>
  <c r="GZ37" i="2"/>
  <c r="GY37" i="2"/>
  <c r="GX37" i="2"/>
  <c r="GW37" i="2"/>
  <c r="GV37" i="2"/>
  <c r="GU37" i="2"/>
  <c r="GT37" i="2"/>
  <c r="GS37" i="2"/>
  <c r="GR37" i="2"/>
  <c r="HG36" i="2"/>
  <c r="HF36" i="2"/>
  <c r="HE36" i="2"/>
  <c r="HD36" i="2"/>
  <c r="HC36" i="2"/>
  <c r="HB36" i="2"/>
  <c r="HA36" i="2"/>
  <c r="GZ36" i="2"/>
  <c r="GY36" i="2"/>
  <c r="GX36" i="2"/>
  <c r="GW36" i="2"/>
  <c r="GV36" i="2"/>
  <c r="GU36" i="2"/>
  <c r="GT36" i="2"/>
  <c r="GS36" i="2"/>
  <c r="GR36" i="2"/>
  <c r="HG35" i="2"/>
  <c r="HF35" i="2"/>
  <c r="HE35" i="2"/>
  <c r="HD35" i="2"/>
  <c r="HC35" i="2"/>
  <c r="HB35" i="2"/>
  <c r="HA35" i="2"/>
  <c r="GZ35" i="2"/>
  <c r="GY35" i="2"/>
  <c r="GX35" i="2"/>
  <c r="GW35" i="2"/>
  <c r="GV35" i="2"/>
  <c r="GU35" i="2"/>
  <c r="GT35" i="2"/>
  <c r="GS35" i="2"/>
  <c r="GR35" i="2"/>
  <c r="HG34" i="2"/>
  <c r="HF34" i="2"/>
  <c r="HE34" i="2"/>
  <c r="HD34" i="2"/>
  <c r="HC34" i="2"/>
  <c r="HB34" i="2"/>
  <c r="HA34" i="2"/>
  <c r="GZ34" i="2"/>
  <c r="GY34" i="2"/>
  <c r="GX34" i="2"/>
  <c r="GW34" i="2"/>
  <c r="GV34" i="2"/>
  <c r="GU34" i="2"/>
  <c r="GT34" i="2"/>
  <c r="GS34" i="2"/>
  <c r="GR34" i="2"/>
  <c r="HG33" i="2"/>
  <c r="HF33" i="2"/>
  <c r="HE33" i="2"/>
  <c r="HD33" i="2"/>
  <c r="HC33" i="2"/>
  <c r="HB33" i="2"/>
  <c r="HA33" i="2"/>
  <c r="GZ33" i="2"/>
  <c r="GY33" i="2"/>
  <c r="GX33" i="2"/>
  <c r="GW33" i="2"/>
  <c r="GV33" i="2"/>
  <c r="GU33" i="2"/>
  <c r="GT33" i="2"/>
  <c r="GS33" i="2"/>
  <c r="GR33" i="2"/>
  <c r="HG32" i="2"/>
  <c r="HF32" i="2"/>
  <c r="HE32" i="2"/>
  <c r="HD32" i="2"/>
  <c r="HC32" i="2"/>
  <c r="HB32" i="2"/>
  <c r="HA32" i="2"/>
  <c r="GZ32" i="2"/>
  <c r="GY32" i="2"/>
  <c r="GX32" i="2"/>
  <c r="GW32" i="2"/>
  <c r="GV32" i="2"/>
  <c r="GU32" i="2"/>
  <c r="GT32" i="2"/>
  <c r="GS32" i="2"/>
  <c r="GR32" i="2"/>
  <c r="HG31" i="2"/>
  <c r="HF31" i="2"/>
  <c r="HE31" i="2"/>
  <c r="HD31" i="2"/>
  <c r="HC31" i="2"/>
  <c r="HB31" i="2"/>
  <c r="HA31" i="2"/>
  <c r="GZ31" i="2"/>
  <c r="GY31" i="2"/>
  <c r="GX31" i="2"/>
  <c r="GW31" i="2"/>
  <c r="GV31" i="2"/>
  <c r="GU31" i="2"/>
  <c r="GT31" i="2"/>
  <c r="GS31" i="2"/>
  <c r="GR31" i="2"/>
  <c r="HG30" i="2"/>
  <c r="HF30" i="2"/>
  <c r="HE30" i="2"/>
  <c r="HD30" i="2"/>
  <c r="HC30" i="2"/>
  <c r="HB30" i="2"/>
  <c r="HA30" i="2"/>
  <c r="GZ30" i="2"/>
  <c r="GY30" i="2"/>
  <c r="GX30" i="2"/>
  <c r="GW30" i="2"/>
  <c r="GV30" i="2"/>
  <c r="GU30" i="2"/>
  <c r="GT30" i="2"/>
  <c r="GS30" i="2"/>
  <c r="GR30" i="2"/>
  <c r="HG29" i="2"/>
  <c r="HF29" i="2"/>
  <c r="HE29" i="2"/>
  <c r="HD29" i="2"/>
  <c r="HC29" i="2"/>
  <c r="HB29" i="2"/>
  <c r="HA29" i="2"/>
  <c r="GZ29" i="2"/>
  <c r="GY29" i="2"/>
  <c r="GX29" i="2"/>
  <c r="GW29" i="2"/>
  <c r="GV29" i="2"/>
  <c r="GU29" i="2"/>
  <c r="GT29" i="2"/>
  <c r="GS29" i="2"/>
  <c r="GR29" i="2"/>
  <c r="HG28" i="2"/>
  <c r="HF28" i="2"/>
  <c r="HE28" i="2"/>
  <c r="HD28" i="2"/>
  <c r="HC28" i="2"/>
  <c r="HB28" i="2"/>
  <c r="HA28" i="2"/>
  <c r="GZ28" i="2"/>
  <c r="GY28" i="2"/>
  <c r="GX28" i="2"/>
  <c r="GW28" i="2"/>
  <c r="GV28" i="2"/>
  <c r="GU28" i="2"/>
  <c r="GT28" i="2"/>
  <c r="GS28" i="2"/>
  <c r="GR28" i="2"/>
  <c r="HG27" i="2"/>
  <c r="HF27" i="2"/>
  <c r="HE27" i="2"/>
  <c r="HD27" i="2"/>
  <c r="HC27" i="2"/>
  <c r="HB27" i="2"/>
  <c r="HA27" i="2"/>
  <c r="GZ27" i="2"/>
  <c r="GY27" i="2"/>
  <c r="GX27" i="2"/>
  <c r="GW27" i="2"/>
  <c r="GV27" i="2"/>
  <c r="GU27" i="2"/>
  <c r="GT27" i="2"/>
  <c r="GS27" i="2"/>
  <c r="GR27" i="2"/>
  <c r="HG26" i="2"/>
  <c r="HF26" i="2"/>
  <c r="HE26" i="2"/>
  <c r="HD26" i="2"/>
  <c r="HC26" i="2"/>
  <c r="HB26" i="2"/>
  <c r="HA26" i="2"/>
  <c r="GZ26" i="2"/>
  <c r="GY26" i="2"/>
  <c r="GX26" i="2"/>
  <c r="GW26" i="2"/>
  <c r="GV26" i="2"/>
  <c r="GU26" i="2"/>
  <c r="GT26" i="2"/>
  <c r="GS26" i="2"/>
  <c r="GR26" i="2"/>
  <c r="HG25" i="2"/>
  <c r="HF25" i="2"/>
  <c r="HE25" i="2"/>
  <c r="HD25" i="2"/>
  <c r="HC25" i="2"/>
  <c r="HB25" i="2"/>
  <c r="HA25" i="2"/>
  <c r="GZ25" i="2"/>
  <c r="GY25" i="2"/>
  <c r="GX25" i="2"/>
  <c r="GW25" i="2"/>
  <c r="GV25" i="2"/>
  <c r="GU25" i="2"/>
  <c r="GT25" i="2"/>
  <c r="GS25" i="2"/>
  <c r="GR25" i="2"/>
  <c r="HG24" i="2"/>
  <c r="HF24" i="2"/>
  <c r="HE24" i="2"/>
  <c r="HD24" i="2"/>
  <c r="HC24" i="2"/>
  <c r="HB24" i="2"/>
  <c r="HA24" i="2"/>
  <c r="GZ24" i="2"/>
  <c r="GY24" i="2"/>
  <c r="GX24" i="2"/>
  <c r="GW24" i="2"/>
  <c r="GV24" i="2"/>
  <c r="GU24" i="2"/>
  <c r="GT24" i="2"/>
  <c r="GS24" i="2"/>
  <c r="GR24" i="2"/>
  <c r="HG23" i="2"/>
  <c r="HF23" i="2"/>
  <c r="HE23" i="2"/>
  <c r="HD23" i="2"/>
  <c r="HC23" i="2"/>
  <c r="HB23" i="2"/>
  <c r="HA23" i="2"/>
  <c r="GZ23" i="2"/>
  <c r="GY23" i="2"/>
  <c r="GX23" i="2"/>
  <c r="GW23" i="2"/>
  <c r="GV23" i="2"/>
  <c r="GU23" i="2"/>
  <c r="GT23" i="2"/>
  <c r="GS23" i="2"/>
  <c r="GR23" i="2"/>
  <c r="HG22" i="2"/>
  <c r="HF22" i="2"/>
  <c r="HE22" i="2"/>
  <c r="HD22" i="2"/>
  <c r="HC22" i="2"/>
  <c r="HB22" i="2"/>
  <c r="HA22" i="2"/>
  <c r="GZ22" i="2"/>
  <c r="GY22" i="2"/>
  <c r="GX22" i="2"/>
  <c r="GW22" i="2"/>
  <c r="GV22" i="2"/>
  <c r="GU22" i="2"/>
  <c r="GT22" i="2"/>
  <c r="GS22" i="2"/>
  <c r="GR22" i="2"/>
  <c r="HG21" i="2"/>
  <c r="HF21" i="2"/>
  <c r="HE21" i="2"/>
  <c r="HD21" i="2"/>
  <c r="HC21" i="2"/>
  <c r="HB21" i="2"/>
  <c r="HA21" i="2"/>
  <c r="GZ21" i="2"/>
  <c r="GY21" i="2"/>
  <c r="GX21" i="2"/>
  <c r="GW21" i="2"/>
  <c r="GV21" i="2"/>
  <c r="GU21" i="2"/>
  <c r="GT21" i="2"/>
  <c r="GS21" i="2"/>
  <c r="GR21" i="2"/>
  <c r="HG20" i="2"/>
  <c r="HF20" i="2"/>
  <c r="HE20" i="2"/>
  <c r="HD20" i="2"/>
  <c r="HC20" i="2"/>
  <c r="HB20" i="2"/>
  <c r="HA20" i="2"/>
  <c r="GZ20" i="2"/>
  <c r="GY20" i="2"/>
  <c r="GX20" i="2"/>
  <c r="GW20" i="2"/>
  <c r="GV20" i="2"/>
  <c r="GU20" i="2"/>
  <c r="GT20" i="2"/>
  <c r="GS20" i="2"/>
  <c r="GR20" i="2"/>
  <c r="HG19" i="2"/>
  <c r="HF19" i="2"/>
  <c r="HE19" i="2"/>
  <c r="HD19" i="2"/>
  <c r="HC19" i="2"/>
  <c r="HB19" i="2"/>
  <c r="HA19" i="2"/>
  <c r="GZ19" i="2"/>
  <c r="GY19" i="2"/>
  <c r="GX19" i="2"/>
  <c r="GW19" i="2"/>
  <c r="GV19" i="2"/>
  <c r="GU19" i="2"/>
  <c r="GT19" i="2"/>
  <c r="GS19" i="2"/>
  <c r="GR19" i="2"/>
  <c r="HG18" i="2"/>
  <c r="HF18" i="2"/>
  <c r="HE18" i="2"/>
  <c r="HD18" i="2"/>
  <c r="HC18" i="2"/>
  <c r="HB18" i="2"/>
  <c r="HA18" i="2"/>
  <c r="GZ18" i="2"/>
  <c r="GY18" i="2"/>
  <c r="GX18" i="2"/>
  <c r="GW18" i="2"/>
  <c r="GV18" i="2"/>
  <c r="GU18" i="2"/>
  <c r="GT18" i="2"/>
  <c r="GS18" i="2"/>
  <c r="GR18" i="2"/>
  <c r="HG17" i="2"/>
  <c r="HF17" i="2"/>
  <c r="HE17" i="2"/>
  <c r="HD17" i="2"/>
  <c r="HC17" i="2"/>
  <c r="HB17" i="2"/>
  <c r="HA17" i="2"/>
  <c r="GZ17" i="2"/>
  <c r="GY17" i="2"/>
  <c r="GX17" i="2"/>
  <c r="GW17" i="2"/>
  <c r="GV17" i="2"/>
  <c r="GU17" i="2"/>
  <c r="GT17" i="2"/>
  <c r="GS17" i="2"/>
  <c r="GR17" i="2"/>
  <c r="HG16" i="2"/>
  <c r="HF16" i="2"/>
  <c r="HE16" i="2"/>
  <c r="HD16" i="2"/>
  <c r="HC16" i="2"/>
  <c r="HB16" i="2"/>
  <c r="HA16" i="2"/>
  <c r="GZ16" i="2"/>
  <c r="GY16" i="2"/>
  <c r="GX16" i="2"/>
  <c r="GW16" i="2"/>
  <c r="GV16" i="2"/>
  <c r="GU16" i="2"/>
  <c r="GT16" i="2"/>
  <c r="GS16" i="2"/>
  <c r="GR16" i="2"/>
  <c r="HG15" i="2"/>
  <c r="HF15" i="2"/>
  <c r="HE15" i="2"/>
  <c r="HD15" i="2"/>
  <c r="HC15" i="2"/>
  <c r="HB15" i="2"/>
  <c r="HA15" i="2"/>
  <c r="GZ15" i="2"/>
  <c r="GY15" i="2"/>
  <c r="GX15" i="2"/>
  <c r="GW15" i="2"/>
  <c r="GV15" i="2"/>
  <c r="GU15" i="2"/>
  <c r="GT15" i="2"/>
  <c r="GS15" i="2"/>
  <c r="GR15" i="2"/>
  <c r="HG14" i="2"/>
  <c r="HF14" i="2"/>
  <c r="HE14" i="2"/>
  <c r="HD14" i="2"/>
  <c r="HC14" i="2"/>
  <c r="HB14" i="2"/>
  <c r="HA14" i="2"/>
  <c r="GZ14" i="2"/>
  <c r="GY14" i="2"/>
  <c r="GX14" i="2"/>
  <c r="GW14" i="2"/>
  <c r="GV14" i="2"/>
  <c r="GU14" i="2"/>
  <c r="GT14" i="2"/>
  <c r="GS14" i="2"/>
  <c r="GR14" i="2"/>
  <c r="HG13" i="2"/>
  <c r="HF13" i="2"/>
  <c r="HE13" i="2"/>
  <c r="HD13" i="2"/>
  <c r="HC13" i="2"/>
  <c r="HB13" i="2"/>
  <c r="HA13" i="2"/>
  <c r="GZ13" i="2"/>
  <c r="GY13" i="2"/>
  <c r="GX13" i="2"/>
  <c r="GW13" i="2"/>
  <c r="GV13" i="2"/>
  <c r="GU13" i="2"/>
  <c r="GT13" i="2"/>
  <c r="GS13" i="2"/>
  <c r="GR13" i="2"/>
  <c r="HG12" i="2"/>
  <c r="HF12" i="2"/>
  <c r="HE12" i="2"/>
  <c r="HD12" i="2"/>
  <c r="HC12" i="2"/>
  <c r="HB12" i="2"/>
  <c r="HA12" i="2"/>
  <c r="GZ12" i="2"/>
  <c r="GY12" i="2"/>
  <c r="GX12" i="2"/>
  <c r="GW12" i="2"/>
  <c r="GV12" i="2"/>
  <c r="GU12" i="2"/>
  <c r="GT12" i="2"/>
  <c r="GS12" i="2"/>
  <c r="GR12" i="2"/>
  <c r="HG11" i="2"/>
  <c r="HF11" i="2"/>
  <c r="HE11" i="2"/>
  <c r="HD11" i="2"/>
  <c r="HC11" i="2"/>
  <c r="HB11" i="2"/>
  <c r="HA11" i="2"/>
  <c r="GZ11" i="2"/>
  <c r="GY11" i="2"/>
  <c r="GX11" i="2"/>
  <c r="GW11" i="2"/>
  <c r="GV11" i="2"/>
  <c r="GU11" i="2"/>
  <c r="GT11" i="2"/>
  <c r="GS11" i="2"/>
  <c r="GR11" i="2"/>
  <c r="HG10" i="2"/>
  <c r="HF10" i="2"/>
  <c r="HE10" i="2"/>
  <c r="HD10" i="2"/>
  <c r="HC10" i="2"/>
  <c r="HB10" i="2"/>
  <c r="HA10" i="2"/>
  <c r="GZ10" i="2"/>
  <c r="GY10" i="2"/>
  <c r="GX10" i="2"/>
  <c r="GW10" i="2"/>
  <c r="GV10" i="2"/>
  <c r="GU10" i="2"/>
  <c r="GT10" i="2"/>
  <c r="GS10" i="2"/>
  <c r="GR10" i="2"/>
  <c r="HG9" i="2"/>
  <c r="HF9" i="2"/>
  <c r="HE9" i="2"/>
  <c r="HD9" i="2"/>
  <c r="HC9" i="2"/>
  <c r="HB9" i="2"/>
  <c r="HA9" i="2"/>
  <c r="GZ9" i="2"/>
  <c r="GY9" i="2"/>
  <c r="GX9" i="2"/>
  <c r="GW9" i="2"/>
  <c r="GV9" i="2"/>
  <c r="GU9" i="2"/>
  <c r="GT9" i="2"/>
  <c r="GS9" i="2"/>
  <c r="GR9" i="2"/>
  <c r="HG8" i="2"/>
  <c r="HF8" i="2"/>
  <c r="HE8" i="2"/>
  <c r="HD8" i="2"/>
  <c r="HC8" i="2"/>
  <c r="HB8" i="2"/>
  <c r="HA8" i="2"/>
  <c r="GZ8" i="2"/>
  <c r="GY8" i="2"/>
  <c r="GX8" i="2"/>
  <c r="GW8" i="2"/>
  <c r="GV8" i="2"/>
  <c r="GU8" i="2"/>
  <c r="GT8" i="2"/>
  <c r="GS8" i="2"/>
  <c r="GR8" i="2"/>
  <c r="DB19" i="2"/>
  <c r="DA19" i="2"/>
  <c r="CZ19" i="2"/>
  <c r="CY19" i="2"/>
  <c r="CW19" i="2"/>
  <c r="CV19" i="2"/>
  <c r="CU19" i="2"/>
  <c r="CT19" i="2"/>
  <c r="CR19" i="2"/>
  <c r="CQ19" i="2"/>
  <c r="CP19" i="2"/>
  <c r="CO19" i="2"/>
  <c r="CM19" i="2"/>
  <c r="CL19" i="2"/>
  <c r="CK19" i="2"/>
  <c r="CJ19" i="2"/>
  <c r="CI19" i="2"/>
  <c r="DB18" i="2"/>
  <c r="DA18" i="2"/>
  <c r="CZ18" i="2"/>
  <c r="CY18" i="2"/>
  <c r="CW18" i="2"/>
  <c r="CV18" i="2"/>
  <c r="CU18" i="2"/>
  <c r="CT18" i="2"/>
  <c r="CR18" i="2"/>
  <c r="CQ18" i="2"/>
  <c r="CP18" i="2"/>
  <c r="CO18" i="2"/>
  <c r="CM18" i="2"/>
  <c r="CL18" i="2"/>
  <c r="CK18" i="2"/>
  <c r="CJ18" i="2"/>
  <c r="CI18" i="2"/>
  <c r="DB17" i="2"/>
  <c r="DA17" i="2"/>
  <c r="CZ17" i="2"/>
  <c r="CY17" i="2"/>
  <c r="CW17" i="2"/>
  <c r="CV17" i="2"/>
  <c r="CU17" i="2"/>
  <c r="CT17" i="2"/>
  <c r="CR17" i="2"/>
  <c r="CQ17" i="2"/>
  <c r="CP17" i="2"/>
  <c r="CO17" i="2"/>
  <c r="CM17" i="2"/>
  <c r="CL17" i="2"/>
  <c r="CK17" i="2"/>
  <c r="CJ17" i="2"/>
  <c r="CI17" i="2"/>
  <c r="DB16" i="2"/>
  <c r="DA16" i="2"/>
  <c r="CZ16" i="2"/>
  <c r="CY16" i="2"/>
  <c r="CW16" i="2"/>
  <c r="CV16" i="2"/>
  <c r="CU16" i="2"/>
  <c r="CT16" i="2"/>
  <c r="CR16" i="2"/>
  <c r="CQ16" i="2"/>
  <c r="CP16" i="2"/>
  <c r="CO16" i="2"/>
  <c r="CM16" i="2"/>
  <c r="CL16" i="2"/>
  <c r="CK16" i="2"/>
  <c r="CJ16" i="2"/>
  <c r="CI16" i="2"/>
  <c r="DB15" i="2"/>
  <c r="DA15" i="2"/>
  <c r="CZ15" i="2"/>
  <c r="CY15" i="2"/>
  <c r="CW15" i="2"/>
  <c r="CV15" i="2"/>
  <c r="CU15" i="2"/>
  <c r="CT15" i="2"/>
  <c r="CR15" i="2"/>
  <c r="CQ15" i="2"/>
  <c r="CP15" i="2"/>
  <c r="CO15" i="2"/>
  <c r="CM15" i="2"/>
  <c r="CL15" i="2"/>
  <c r="CK15" i="2"/>
  <c r="CJ15" i="2"/>
  <c r="CI15" i="2"/>
  <c r="DB14" i="2"/>
  <c r="DA14" i="2"/>
  <c r="CZ14" i="2"/>
  <c r="CY14" i="2"/>
  <c r="CW14" i="2"/>
  <c r="CV14" i="2"/>
  <c r="CU14" i="2"/>
  <c r="CT14" i="2"/>
  <c r="CR14" i="2"/>
  <c r="CQ14" i="2"/>
  <c r="CP14" i="2"/>
  <c r="CO14" i="2"/>
  <c r="CM14" i="2"/>
  <c r="CL14" i="2"/>
  <c r="CK14" i="2"/>
  <c r="CJ14" i="2"/>
  <c r="CI14" i="2"/>
  <c r="DB13" i="2"/>
  <c r="DA13" i="2"/>
  <c r="CZ13" i="2"/>
  <c r="CY13" i="2"/>
  <c r="CW13" i="2"/>
  <c r="CV13" i="2"/>
  <c r="CU13" i="2"/>
  <c r="CT13" i="2"/>
  <c r="CR13" i="2"/>
  <c r="CQ13" i="2"/>
  <c r="CP13" i="2"/>
  <c r="CO13" i="2"/>
  <c r="CM13" i="2"/>
  <c r="CL13" i="2"/>
  <c r="CK13" i="2"/>
  <c r="CJ13" i="2"/>
  <c r="CI13" i="2"/>
  <c r="DB12" i="2"/>
  <c r="DA12" i="2"/>
  <c r="CZ12" i="2"/>
  <c r="CY12" i="2"/>
  <c r="CW12" i="2"/>
  <c r="CV12" i="2"/>
  <c r="CU12" i="2"/>
  <c r="CT12" i="2"/>
  <c r="CR12" i="2"/>
  <c r="CQ12" i="2"/>
  <c r="CP12" i="2"/>
  <c r="CO12" i="2"/>
  <c r="CM12" i="2"/>
  <c r="CL12" i="2"/>
  <c r="CK12" i="2"/>
  <c r="CJ12" i="2"/>
  <c r="CI12" i="2"/>
  <c r="DB11" i="2"/>
  <c r="DA11" i="2"/>
  <c r="CZ11" i="2"/>
  <c r="CY11" i="2"/>
  <c r="CW11" i="2"/>
  <c r="CV11" i="2"/>
  <c r="CU11" i="2"/>
  <c r="CT11" i="2"/>
  <c r="CR11" i="2"/>
  <c r="CQ11" i="2"/>
  <c r="CP11" i="2"/>
  <c r="CO11" i="2"/>
  <c r="CM11" i="2"/>
  <c r="CL11" i="2"/>
  <c r="CK11" i="2"/>
  <c r="CJ11" i="2"/>
  <c r="CI11" i="2"/>
  <c r="DB10" i="2"/>
  <c r="DA10" i="2"/>
  <c r="CZ10" i="2"/>
  <c r="CY10" i="2"/>
  <c r="CW10" i="2"/>
  <c r="CV10" i="2"/>
  <c r="CU10" i="2"/>
  <c r="CT10" i="2"/>
  <c r="CR10" i="2"/>
  <c r="CQ10" i="2"/>
  <c r="CP10" i="2"/>
  <c r="CO10" i="2"/>
  <c r="CM10" i="2"/>
  <c r="CL10" i="2"/>
  <c r="CK10" i="2"/>
  <c r="CJ10" i="2"/>
  <c r="CI10" i="2"/>
  <c r="DB9" i="2"/>
  <c r="DA9" i="2"/>
  <c r="CZ9" i="2"/>
  <c r="CY9" i="2"/>
  <c r="CW9" i="2"/>
  <c r="CV9" i="2"/>
  <c r="CU9" i="2"/>
  <c r="CT9" i="2"/>
  <c r="CR9" i="2"/>
  <c r="CQ9" i="2"/>
  <c r="CP9" i="2"/>
  <c r="CO9" i="2"/>
  <c r="CM9" i="2"/>
  <c r="CL9" i="2"/>
  <c r="CK9" i="2"/>
  <c r="CJ9" i="2"/>
  <c r="CI9" i="2"/>
  <c r="DB8" i="2"/>
  <c r="DA8" i="2"/>
  <c r="CZ8" i="2"/>
  <c r="CY8" i="2"/>
  <c r="CW8" i="2"/>
  <c r="CV8" i="2"/>
  <c r="CU8" i="2"/>
  <c r="CT8" i="2"/>
  <c r="CR8" i="2"/>
  <c r="CQ8" i="2"/>
  <c r="CP8" i="2"/>
  <c r="CO8" i="2"/>
  <c r="CM8" i="2"/>
  <c r="CL8" i="2"/>
  <c r="CK8" i="2"/>
  <c r="CJ8" i="2"/>
  <c r="CI8" i="2"/>
  <c r="GP124" i="2"/>
  <c r="GO124" i="2"/>
  <c r="GN124" i="2"/>
  <c r="GM124" i="2"/>
  <c r="GP123" i="2"/>
  <c r="GO123" i="2"/>
  <c r="GN123" i="2"/>
  <c r="GM123" i="2"/>
  <c r="GP122" i="2"/>
  <c r="GO122" i="2"/>
  <c r="GN122" i="2"/>
  <c r="GM122" i="2"/>
  <c r="GP121" i="2"/>
  <c r="GO121" i="2"/>
  <c r="GN121" i="2"/>
  <c r="GM121" i="2"/>
  <c r="GP120" i="2"/>
  <c r="GO120" i="2"/>
  <c r="GN120" i="2"/>
  <c r="GM120" i="2"/>
  <c r="GP119" i="2"/>
  <c r="GO119" i="2"/>
  <c r="GN119" i="2"/>
  <c r="GM119" i="2"/>
  <c r="GP118" i="2"/>
  <c r="GO118" i="2"/>
  <c r="GN118" i="2"/>
  <c r="GM118" i="2"/>
  <c r="GP117" i="2"/>
  <c r="GO117" i="2"/>
  <c r="GN117" i="2"/>
  <c r="GM117" i="2"/>
  <c r="GP116" i="2"/>
  <c r="GO116" i="2"/>
  <c r="GN116" i="2"/>
  <c r="GM116" i="2"/>
  <c r="GP115" i="2"/>
  <c r="GO115" i="2"/>
  <c r="GN115" i="2"/>
  <c r="GM115" i="2"/>
  <c r="GP114" i="2"/>
  <c r="GO114" i="2"/>
  <c r="GN114" i="2"/>
  <c r="GM114" i="2"/>
  <c r="GP113" i="2"/>
  <c r="GO113" i="2"/>
  <c r="GN113" i="2"/>
  <c r="GM113" i="2"/>
  <c r="GP112" i="2"/>
  <c r="GO112" i="2"/>
  <c r="GN112" i="2"/>
  <c r="GM112" i="2"/>
  <c r="GP111" i="2"/>
  <c r="GO111" i="2"/>
  <c r="GN111" i="2"/>
  <c r="GM111" i="2"/>
  <c r="GP110" i="2"/>
  <c r="GO110" i="2"/>
  <c r="GN110" i="2"/>
  <c r="GM110" i="2"/>
  <c r="GP109" i="2"/>
  <c r="GO109" i="2"/>
  <c r="GN109" i="2"/>
  <c r="GM109" i="2"/>
  <c r="GP108" i="2"/>
  <c r="GO108" i="2"/>
  <c r="GN108" i="2"/>
  <c r="GM108" i="2"/>
  <c r="GP107" i="2"/>
  <c r="GO107" i="2"/>
  <c r="GN107" i="2"/>
  <c r="GM107" i="2"/>
  <c r="GP106" i="2"/>
  <c r="GO106" i="2"/>
  <c r="GN106" i="2"/>
  <c r="GM106" i="2"/>
  <c r="GN103" i="2"/>
  <c r="GM103" i="2"/>
  <c r="GN102" i="2"/>
  <c r="GP100" i="2"/>
  <c r="GN100" i="2"/>
  <c r="GM100" i="2"/>
  <c r="GP96" i="2"/>
  <c r="GO96" i="2"/>
  <c r="GN96" i="2"/>
  <c r="GM96" i="2"/>
  <c r="GP91" i="2"/>
  <c r="GO91" i="2"/>
  <c r="GN91" i="2"/>
  <c r="GM91" i="2"/>
  <c r="GP87" i="2"/>
  <c r="GO87" i="2"/>
  <c r="GN87" i="2"/>
  <c r="GM87" i="2"/>
  <c r="GP82" i="2"/>
  <c r="GO82" i="2"/>
  <c r="GN82" i="2"/>
  <c r="GM82" i="2"/>
  <c r="GP6" i="2"/>
  <c r="GO6" i="2"/>
  <c r="GN6" i="2"/>
  <c r="GM6" i="2"/>
  <c r="CF126" i="2"/>
  <c r="CE126" i="2"/>
  <c r="CD126" i="2"/>
  <c r="CC126" i="2"/>
  <c r="CB126" i="2"/>
  <c r="CA126" i="2"/>
  <c r="CF125" i="2"/>
  <c r="CE125" i="2"/>
  <c r="CD125" i="2"/>
  <c r="CC125" i="2"/>
  <c r="CB125" i="2"/>
  <c r="CA125" i="2"/>
  <c r="CF124" i="2"/>
  <c r="CE124" i="2"/>
  <c r="CD124" i="2"/>
  <c r="CC124" i="2"/>
  <c r="CB124" i="2"/>
  <c r="CA124" i="2"/>
  <c r="CF123" i="2"/>
  <c r="CE123" i="2"/>
  <c r="CD123" i="2"/>
  <c r="CC123" i="2"/>
  <c r="CB123" i="2"/>
  <c r="CA123" i="2"/>
  <c r="CF122" i="2"/>
  <c r="CE122" i="2"/>
  <c r="CD122" i="2"/>
  <c r="CC122" i="2"/>
  <c r="CB122" i="2"/>
  <c r="CA122" i="2"/>
  <c r="CF121" i="2"/>
  <c r="CE121" i="2"/>
  <c r="CD121" i="2"/>
  <c r="CC121" i="2"/>
  <c r="CB121" i="2"/>
  <c r="CA121" i="2"/>
  <c r="CF120" i="2"/>
  <c r="CE120" i="2"/>
  <c r="CD120" i="2"/>
  <c r="CC120" i="2"/>
  <c r="CB120" i="2"/>
  <c r="CA120" i="2"/>
  <c r="CF119" i="2"/>
  <c r="CE119" i="2"/>
  <c r="CD119" i="2"/>
  <c r="CC119" i="2"/>
  <c r="CB119" i="2"/>
  <c r="CA119" i="2"/>
  <c r="CF118" i="2"/>
  <c r="CE118" i="2"/>
  <c r="CD118" i="2"/>
  <c r="CC118" i="2"/>
  <c r="CB118" i="2"/>
  <c r="CA118" i="2"/>
  <c r="CF117" i="2"/>
  <c r="CE117" i="2"/>
  <c r="CD117" i="2"/>
  <c r="CC117" i="2"/>
  <c r="CB117" i="2"/>
  <c r="CA117" i="2"/>
  <c r="CF116" i="2"/>
  <c r="CE116" i="2"/>
  <c r="CD116" i="2"/>
  <c r="CC116" i="2"/>
  <c r="CB116" i="2"/>
  <c r="CA116" i="2"/>
  <c r="CF115" i="2"/>
  <c r="CE115" i="2"/>
  <c r="CD115" i="2"/>
  <c r="CC115" i="2"/>
  <c r="CB115" i="2"/>
  <c r="CA115" i="2"/>
  <c r="CF114" i="2"/>
  <c r="CE114" i="2"/>
  <c r="CD114" i="2"/>
  <c r="CC114" i="2"/>
  <c r="CB114" i="2"/>
  <c r="CA114" i="2"/>
  <c r="CF113" i="2"/>
  <c r="CE113" i="2"/>
  <c r="CD113" i="2"/>
  <c r="CC113" i="2"/>
  <c r="CB113" i="2"/>
  <c r="CA113" i="2"/>
  <c r="CF112" i="2"/>
  <c r="CE112" i="2"/>
  <c r="CD112" i="2"/>
  <c r="CC112" i="2"/>
  <c r="CB112" i="2"/>
  <c r="CA112" i="2"/>
  <c r="CF111" i="2"/>
  <c r="CE111" i="2"/>
  <c r="CD111" i="2"/>
  <c r="CC111" i="2"/>
  <c r="CB111" i="2"/>
  <c r="CA111" i="2"/>
  <c r="CF110" i="2"/>
  <c r="CE110" i="2"/>
  <c r="CD110" i="2"/>
  <c r="CC110" i="2"/>
  <c r="CB110" i="2"/>
  <c r="CA110" i="2"/>
  <c r="CF109" i="2"/>
  <c r="CE109" i="2"/>
  <c r="CD109" i="2"/>
  <c r="CC109" i="2"/>
  <c r="CB109" i="2"/>
  <c r="CA109" i="2"/>
  <c r="CF108" i="2"/>
  <c r="CE108" i="2"/>
  <c r="CD108" i="2"/>
  <c r="CC108" i="2"/>
  <c r="CB108" i="2"/>
  <c r="CA108" i="2"/>
  <c r="CF107" i="2"/>
  <c r="CE107" i="2"/>
  <c r="CD107" i="2"/>
  <c r="CC107" i="2"/>
  <c r="CB107" i="2"/>
  <c r="CA107" i="2"/>
  <c r="CF106" i="2"/>
  <c r="CE106" i="2"/>
  <c r="CD106" i="2"/>
  <c r="CC106" i="2"/>
  <c r="CB106" i="2"/>
  <c r="CA106" i="2"/>
  <c r="CF105" i="2"/>
  <c r="CE105" i="2"/>
  <c r="CD105" i="2"/>
  <c r="CC105" i="2"/>
  <c r="CB105" i="2"/>
  <c r="CA105" i="2"/>
  <c r="CF104" i="2"/>
  <c r="CE104" i="2"/>
  <c r="CD104" i="2"/>
  <c r="CC104" i="2"/>
  <c r="CB104" i="2"/>
  <c r="CA104" i="2"/>
  <c r="CF103" i="2"/>
  <c r="CE103" i="2"/>
  <c r="CD103" i="2"/>
  <c r="CC103" i="2"/>
  <c r="CB103" i="2"/>
  <c r="CA103" i="2"/>
  <c r="CF102" i="2"/>
  <c r="CE102" i="2"/>
  <c r="CD102" i="2"/>
  <c r="CC102" i="2"/>
  <c r="CB102" i="2"/>
  <c r="CA102" i="2"/>
  <c r="CF101" i="2"/>
  <c r="CE101" i="2"/>
  <c r="CD101" i="2"/>
  <c r="CC101" i="2"/>
  <c r="CB101" i="2"/>
  <c r="CA101" i="2"/>
  <c r="CF100" i="2"/>
  <c r="CE100" i="2"/>
  <c r="CD100" i="2"/>
  <c r="CC100" i="2"/>
  <c r="CB100" i="2"/>
  <c r="CA100" i="2"/>
  <c r="CF99" i="2"/>
  <c r="CE99" i="2"/>
  <c r="CD99" i="2"/>
  <c r="CC99" i="2"/>
  <c r="CB99" i="2"/>
  <c r="CA99" i="2"/>
  <c r="CF98" i="2"/>
  <c r="CE98" i="2"/>
  <c r="CD98" i="2"/>
  <c r="CC98" i="2"/>
  <c r="CB98" i="2"/>
  <c r="CA98" i="2"/>
  <c r="CF97" i="2"/>
  <c r="CE97" i="2"/>
  <c r="CD97" i="2"/>
  <c r="CC97" i="2"/>
  <c r="CB97" i="2"/>
  <c r="CA97" i="2"/>
  <c r="CF96" i="2"/>
  <c r="CE96" i="2"/>
  <c r="CD96" i="2"/>
  <c r="CC96" i="2"/>
  <c r="CB96" i="2"/>
  <c r="CA96" i="2"/>
  <c r="CF95" i="2"/>
  <c r="CE95" i="2"/>
  <c r="CD95" i="2"/>
  <c r="CC95" i="2"/>
  <c r="CB95" i="2"/>
  <c r="CA95" i="2"/>
  <c r="CF94" i="2"/>
  <c r="CE94" i="2"/>
  <c r="CD94" i="2"/>
  <c r="CC94" i="2"/>
  <c r="CB94" i="2"/>
  <c r="CA94" i="2"/>
  <c r="CF93" i="2"/>
  <c r="CE93" i="2"/>
  <c r="CD93" i="2"/>
  <c r="CC93" i="2"/>
  <c r="CB93" i="2"/>
  <c r="CA93" i="2"/>
  <c r="CF92" i="2"/>
  <c r="CE92" i="2"/>
  <c r="CD92" i="2"/>
  <c r="CC92" i="2"/>
  <c r="CB92" i="2"/>
  <c r="CA92" i="2"/>
  <c r="CF91" i="2"/>
  <c r="CE91" i="2"/>
  <c r="CD91" i="2"/>
  <c r="CC91" i="2"/>
  <c r="CB91" i="2"/>
  <c r="CA91" i="2"/>
  <c r="CF90" i="2"/>
  <c r="CE90" i="2"/>
  <c r="CD90" i="2"/>
  <c r="CC90" i="2"/>
  <c r="CB90" i="2"/>
  <c r="CA90" i="2"/>
  <c r="CF89" i="2"/>
  <c r="CE89" i="2"/>
  <c r="CD89" i="2"/>
  <c r="CC89" i="2"/>
  <c r="CB89" i="2"/>
  <c r="CA89" i="2"/>
  <c r="CF88" i="2"/>
  <c r="CE88" i="2"/>
  <c r="CD88" i="2"/>
  <c r="CC88" i="2"/>
  <c r="CB88" i="2"/>
  <c r="CA88" i="2"/>
  <c r="CF87" i="2"/>
  <c r="CE87" i="2"/>
  <c r="CD87" i="2"/>
  <c r="CC87" i="2"/>
  <c r="CB87" i="2"/>
  <c r="CA87" i="2"/>
  <c r="CF86" i="2"/>
  <c r="CE86" i="2"/>
  <c r="CD86" i="2"/>
  <c r="CC86" i="2"/>
  <c r="CB86" i="2"/>
  <c r="CA86" i="2"/>
  <c r="CF85" i="2"/>
  <c r="CE85" i="2"/>
  <c r="CD85" i="2"/>
  <c r="CC85" i="2"/>
  <c r="CB85" i="2"/>
  <c r="CA85" i="2"/>
  <c r="CF84" i="2"/>
  <c r="CE84" i="2"/>
  <c r="CD84" i="2"/>
  <c r="CC84" i="2"/>
  <c r="CB84" i="2"/>
  <c r="CA84" i="2"/>
  <c r="CF83" i="2"/>
  <c r="CE83" i="2"/>
  <c r="CD83" i="2"/>
  <c r="CC83" i="2"/>
  <c r="CB83" i="2"/>
  <c r="CA83" i="2"/>
  <c r="CF82" i="2"/>
  <c r="CE82" i="2"/>
  <c r="CD82" i="2"/>
  <c r="CC82" i="2"/>
  <c r="CB82" i="2"/>
  <c r="CA82" i="2"/>
  <c r="CF6" i="2"/>
  <c r="CE6" i="2"/>
  <c r="CD6" i="2"/>
  <c r="CC6" i="2"/>
  <c r="CB6" i="2"/>
  <c r="CA6" i="2"/>
  <c r="BY126" i="2"/>
  <c r="BX126" i="2"/>
  <c r="BW126" i="2"/>
  <c r="BV126" i="2"/>
  <c r="BU126" i="2"/>
  <c r="BT126" i="2"/>
  <c r="BY125" i="2"/>
  <c r="BX125" i="2"/>
  <c r="BW125" i="2"/>
  <c r="BV125" i="2"/>
  <c r="BU125" i="2"/>
  <c r="BT125" i="2"/>
  <c r="BY124" i="2"/>
  <c r="BX124" i="2"/>
  <c r="BW124" i="2"/>
  <c r="BV124" i="2"/>
  <c r="BU124" i="2"/>
  <c r="BT124" i="2"/>
  <c r="BY123" i="2"/>
  <c r="BX123" i="2"/>
  <c r="BW123" i="2"/>
  <c r="BV123" i="2"/>
  <c r="BU123" i="2"/>
  <c r="BT123" i="2"/>
  <c r="BY122" i="2"/>
  <c r="BX122" i="2"/>
  <c r="BW122" i="2"/>
  <c r="BV122" i="2"/>
  <c r="BU122" i="2"/>
  <c r="BT122" i="2"/>
  <c r="BY121" i="2"/>
  <c r="BX121" i="2"/>
  <c r="BW121" i="2"/>
  <c r="BV121" i="2"/>
  <c r="BU121" i="2"/>
  <c r="BT121" i="2"/>
  <c r="BY120" i="2"/>
  <c r="BX120" i="2"/>
  <c r="BW120" i="2"/>
  <c r="BV120" i="2"/>
  <c r="BU120" i="2"/>
  <c r="BT120" i="2"/>
  <c r="BY119" i="2"/>
  <c r="BX119" i="2"/>
  <c r="BW119" i="2"/>
  <c r="BV119" i="2"/>
  <c r="BU119" i="2"/>
  <c r="BT119" i="2"/>
  <c r="BY118" i="2"/>
  <c r="BX118" i="2"/>
  <c r="BW118" i="2"/>
  <c r="BV118" i="2"/>
  <c r="BU118" i="2"/>
  <c r="BT118" i="2"/>
  <c r="BY117" i="2"/>
  <c r="BX117" i="2"/>
  <c r="BW117" i="2"/>
  <c r="BV117" i="2"/>
  <c r="BU117" i="2"/>
  <c r="BT117" i="2"/>
  <c r="BY116" i="2"/>
  <c r="BX116" i="2"/>
  <c r="BW116" i="2"/>
  <c r="BV116" i="2"/>
  <c r="BU116" i="2"/>
  <c r="BT116" i="2"/>
  <c r="BY115" i="2"/>
  <c r="BX115" i="2"/>
  <c r="BW115" i="2"/>
  <c r="BV115" i="2"/>
  <c r="BU115" i="2"/>
  <c r="BT115" i="2"/>
  <c r="BY114" i="2"/>
  <c r="BX114" i="2"/>
  <c r="BW114" i="2"/>
  <c r="BV114" i="2"/>
  <c r="BU114" i="2"/>
  <c r="BT114" i="2"/>
  <c r="BY113" i="2"/>
  <c r="BX113" i="2"/>
  <c r="BW113" i="2"/>
  <c r="BV113" i="2"/>
  <c r="BU113" i="2"/>
  <c r="BT113" i="2"/>
  <c r="BY112" i="2"/>
  <c r="BX112" i="2"/>
  <c r="BW112" i="2"/>
  <c r="BV112" i="2"/>
  <c r="BU112" i="2"/>
  <c r="BT112" i="2"/>
  <c r="BY111" i="2"/>
  <c r="BX111" i="2"/>
  <c r="BW111" i="2"/>
  <c r="BV111" i="2"/>
  <c r="BU111" i="2"/>
  <c r="BT111" i="2"/>
  <c r="BY110" i="2"/>
  <c r="BX110" i="2"/>
  <c r="BW110" i="2"/>
  <c r="BV110" i="2"/>
  <c r="BU110" i="2"/>
  <c r="BT110" i="2"/>
  <c r="BY109" i="2"/>
  <c r="BX109" i="2"/>
  <c r="BW109" i="2"/>
  <c r="BV109" i="2"/>
  <c r="BU109" i="2"/>
  <c r="BT109" i="2"/>
  <c r="BY108" i="2"/>
  <c r="BX108" i="2"/>
  <c r="BW108" i="2"/>
  <c r="BV108" i="2"/>
  <c r="BU108" i="2"/>
  <c r="BT108" i="2"/>
  <c r="BY107" i="2"/>
  <c r="BX107" i="2"/>
  <c r="BW107" i="2"/>
  <c r="BV107" i="2"/>
  <c r="BU107" i="2"/>
  <c r="BT107" i="2"/>
  <c r="BY106" i="2"/>
  <c r="BX106" i="2"/>
  <c r="BW106" i="2"/>
  <c r="BV106" i="2"/>
  <c r="BU106" i="2"/>
  <c r="BT106" i="2"/>
  <c r="BY105" i="2"/>
  <c r="BX105" i="2"/>
  <c r="BW105" i="2"/>
  <c r="BV105" i="2"/>
  <c r="BU105" i="2"/>
  <c r="BT105" i="2"/>
  <c r="BY104" i="2"/>
  <c r="BX104" i="2"/>
  <c r="BW104" i="2"/>
  <c r="BV104" i="2"/>
  <c r="BU104" i="2"/>
  <c r="BT104" i="2"/>
  <c r="BY103" i="2"/>
  <c r="BX103" i="2"/>
  <c r="BW103" i="2"/>
  <c r="BV103" i="2"/>
  <c r="BU103" i="2"/>
  <c r="BT103" i="2"/>
  <c r="BY102" i="2"/>
  <c r="BX102" i="2"/>
  <c r="BW102" i="2"/>
  <c r="BV102" i="2"/>
  <c r="BU102" i="2"/>
  <c r="BT102" i="2"/>
  <c r="BY101" i="2"/>
  <c r="BX101" i="2"/>
  <c r="BW101" i="2"/>
  <c r="BV101" i="2"/>
  <c r="BU101" i="2"/>
  <c r="BT101" i="2"/>
  <c r="BY100" i="2"/>
  <c r="BX100" i="2"/>
  <c r="BW100" i="2"/>
  <c r="BV100" i="2"/>
  <c r="BU100" i="2"/>
  <c r="BT100" i="2"/>
  <c r="BY99" i="2"/>
  <c r="BX99" i="2"/>
  <c r="BW99" i="2"/>
  <c r="BV99" i="2"/>
  <c r="BU99" i="2"/>
  <c r="BT99" i="2"/>
  <c r="BY98" i="2"/>
  <c r="BX98" i="2"/>
  <c r="BW98" i="2"/>
  <c r="BV98" i="2"/>
  <c r="BU98" i="2"/>
  <c r="BT98" i="2"/>
  <c r="BY97" i="2"/>
  <c r="BX97" i="2"/>
  <c r="BW97" i="2"/>
  <c r="BV97" i="2"/>
  <c r="BU97" i="2"/>
  <c r="BT97" i="2"/>
  <c r="BY96" i="2"/>
  <c r="BX96" i="2"/>
  <c r="BW96" i="2"/>
  <c r="BV96" i="2"/>
  <c r="BU96" i="2"/>
  <c r="BT96" i="2"/>
  <c r="BY95" i="2"/>
  <c r="BX95" i="2"/>
  <c r="BW95" i="2"/>
  <c r="BV95" i="2"/>
  <c r="BU95" i="2"/>
  <c r="BT95" i="2"/>
  <c r="BY94" i="2"/>
  <c r="BX94" i="2"/>
  <c r="BW94" i="2"/>
  <c r="BV94" i="2"/>
  <c r="BU94" i="2"/>
  <c r="BT94" i="2"/>
  <c r="BY93" i="2"/>
  <c r="BX93" i="2"/>
  <c r="BW93" i="2"/>
  <c r="BV93" i="2"/>
  <c r="BU93" i="2"/>
  <c r="BT93" i="2"/>
  <c r="BY92" i="2"/>
  <c r="BX92" i="2"/>
  <c r="BW92" i="2"/>
  <c r="BV92" i="2"/>
  <c r="BU92" i="2"/>
  <c r="BT92" i="2"/>
  <c r="BY91" i="2"/>
  <c r="BX91" i="2"/>
  <c r="BW91" i="2"/>
  <c r="BV91" i="2"/>
  <c r="BU91" i="2"/>
  <c r="BT91" i="2"/>
  <c r="BY90" i="2"/>
  <c r="BX90" i="2"/>
  <c r="BW90" i="2"/>
  <c r="BV90" i="2"/>
  <c r="BU90" i="2"/>
  <c r="BT90" i="2"/>
  <c r="BY89" i="2"/>
  <c r="BX89" i="2"/>
  <c r="BW89" i="2"/>
  <c r="BV89" i="2"/>
  <c r="BU89" i="2"/>
  <c r="BT89" i="2"/>
  <c r="BY88" i="2"/>
  <c r="BX88" i="2"/>
  <c r="BW88" i="2"/>
  <c r="BV88" i="2"/>
  <c r="BU88" i="2"/>
  <c r="BT88" i="2"/>
  <c r="BY87" i="2"/>
  <c r="BX87" i="2"/>
  <c r="BW87" i="2"/>
  <c r="BV87" i="2"/>
  <c r="BU87" i="2"/>
  <c r="BT87" i="2"/>
  <c r="BY86" i="2"/>
  <c r="BX86" i="2"/>
  <c r="BW86" i="2"/>
  <c r="BV86" i="2"/>
  <c r="BU86" i="2"/>
  <c r="BT86" i="2"/>
  <c r="BY85" i="2"/>
  <c r="BX85" i="2"/>
  <c r="BW85" i="2"/>
  <c r="BV85" i="2"/>
  <c r="BU85" i="2"/>
  <c r="BT85" i="2"/>
  <c r="BY84" i="2"/>
  <c r="BX84" i="2"/>
  <c r="BW84" i="2"/>
  <c r="BV84" i="2"/>
  <c r="BU84" i="2"/>
  <c r="BT84" i="2"/>
  <c r="BY83" i="2"/>
  <c r="BX83" i="2"/>
  <c r="BW83" i="2"/>
  <c r="BV83" i="2"/>
  <c r="BU83" i="2"/>
  <c r="BT83" i="2"/>
  <c r="BY82" i="2"/>
  <c r="BX82" i="2"/>
  <c r="BW82" i="2"/>
  <c r="BV82" i="2"/>
  <c r="BU82" i="2"/>
  <c r="BT82" i="2"/>
  <c r="BY6" i="2"/>
  <c r="BX6" i="2"/>
  <c r="BW6" i="2"/>
  <c r="BV6" i="2"/>
  <c r="BU6" i="2"/>
  <c r="BT6" i="2"/>
  <c r="BR126" i="2"/>
  <c r="BQ126" i="2"/>
  <c r="BP126" i="2"/>
  <c r="BO126" i="2"/>
  <c r="BN126" i="2"/>
  <c r="BM126" i="2"/>
  <c r="BL126" i="2"/>
  <c r="BK126" i="2"/>
  <c r="BR125" i="2"/>
  <c r="BQ125" i="2"/>
  <c r="BP125" i="2"/>
  <c r="BO125" i="2"/>
  <c r="BN125" i="2"/>
  <c r="BM125" i="2"/>
  <c r="BL125" i="2"/>
  <c r="BK125" i="2"/>
  <c r="BR124" i="2"/>
  <c r="BQ124" i="2"/>
  <c r="BP124" i="2"/>
  <c r="BO124" i="2"/>
  <c r="BN124" i="2"/>
  <c r="BM124" i="2"/>
  <c r="BL124" i="2"/>
  <c r="BK124" i="2"/>
  <c r="BR123" i="2"/>
  <c r="BQ123" i="2"/>
  <c r="BP123" i="2"/>
  <c r="BO123" i="2"/>
  <c r="BN123" i="2"/>
  <c r="BM123" i="2"/>
  <c r="BL123" i="2"/>
  <c r="BK123" i="2"/>
  <c r="BR122" i="2"/>
  <c r="BQ122" i="2"/>
  <c r="BP122" i="2"/>
  <c r="BO122" i="2"/>
  <c r="BN122" i="2"/>
  <c r="BM122" i="2"/>
  <c r="BL122" i="2"/>
  <c r="BK122" i="2"/>
  <c r="BR121" i="2"/>
  <c r="BQ121" i="2"/>
  <c r="BP121" i="2"/>
  <c r="BO121" i="2"/>
  <c r="BN121" i="2"/>
  <c r="BM121" i="2"/>
  <c r="BL121" i="2"/>
  <c r="BK121" i="2"/>
  <c r="BR120" i="2"/>
  <c r="BQ120" i="2"/>
  <c r="BP120" i="2"/>
  <c r="BO120" i="2"/>
  <c r="BN120" i="2"/>
  <c r="BM120" i="2"/>
  <c r="BL120" i="2"/>
  <c r="BK120" i="2"/>
  <c r="BR119" i="2"/>
  <c r="BQ119" i="2"/>
  <c r="BP119" i="2"/>
  <c r="BO119" i="2"/>
  <c r="BN119" i="2"/>
  <c r="BM119" i="2"/>
  <c r="BL119" i="2"/>
  <c r="BK119" i="2"/>
  <c r="BR118" i="2"/>
  <c r="BQ118" i="2"/>
  <c r="BP118" i="2"/>
  <c r="BO118" i="2"/>
  <c r="BN118" i="2"/>
  <c r="BM118" i="2"/>
  <c r="BL118" i="2"/>
  <c r="BK118" i="2"/>
  <c r="BR117" i="2"/>
  <c r="BQ117" i="2"/>
  <c r="BP117" i="2"/>
  <c r="BO117" i="2"/>
  <c r="BN117" i="2"/>
  <c r="BM117" i="2"/>
  <c r="BL117" i="2"/>
  <c r="BK117" i="2"/>
  <c r="BR116" i="2"/>
  <c r="BQ116" i="2"/>
  <c r="BP116" i="2"/>
  <c r="BO116" i="2"/>
  <c r="BN116" i="2"/>
  <c r="BM116" i="2"/>
  <c r="BL116" i="2"/>
  <c r="BK116" i="2"/>
  <c r="BR115" i="2"/>
  <c r="BQ115" i="2"/>
  <c r="BP115" i="2"/>
  <c r="BO115" i="2"/>
  <c r="BN115" i="2"/>
  <c r="BM115" i="2"/>
  <c r="BL115" i="2"/>
  <c r="BK115" i="2"/>
  <c r="BR114" i="2"/>
  <c r="BQ114" i="2"/>
  <c r="BP114" i="2"/>
  <c r="BO114" i="2"/>
  <c r="BN114" i="2"/>
  <c r="BM114" i="2"/>
  <c r="BL114" i="2"/>
  <c r="BK114" i="2"/>
  <c r="BR113" i="2"/>
  <c r="BQ113" i="2"/>
  <c r="BP113" i="2"/>
  <c r="BO113" i="2"/>
  <c r="BN113" i="2"/>
  <c r="BM113" i="2"/>
  <c r="BL113" i="2"/>
  <c r="BK113" i="2"/>
  <c r="BR112" i="2"/>
  <c r="BQ112" i="2"/>
  <c r="BP112" i="2"/>
  <c r="BO112" i="2"/>
  <c r="BN112" i="2"/>
  <c r="BM112" i="2"/>
  <c r="BL112" i="2"/>
  <c r="BK112" i="2"/>
  <c r="BR111" i="2"/>
  <c r="BQ111" i="2"/>
  <c r="BP111" i="2"/>
  <c r="BO111" i="2"/>
  <c r="BN111" i="2"/>
  <c r="BM111" i="2"/>
  <c r="BL111" i="2"/>
  <c r="BK111" i="2"/>
  <c r="BR110" i="2"/>
  <c r="BQ110" i="2"/>
  <c r="BP110" i="2"/>
  <c r="BO110" i="2"/>
  <c r="BN110" i="2"/>
  <c r="BM110" i="2"/>
  <c r="BL110" i="2"/>
  <c r="BK110" i="2"/>
  <c r="BR109" i="2"/>
  <c r="BQ109" i="2"/>
  <c r="BP109" i="2"/>
  <c r="BO109" i="2"/>
  <c r="BN109" i="2"/>
  <c r="BM109" i="2"/>
  <c r="BL109" i="2"/>
  <c r="BK109" i="2"/>
  <c r="BR108" i="2"/>
  <c r="BQ108" i="2"/>
  <c r="BP108" i="2"/>
  <c r="BO108" i="2"/>
  <c r="BN108" i="2"/>
  <c r="BM108" i="2"/>
  <c r="BL108" i="2"/>
  <c r="BK108" i="2"/>
  <c r="BR107" i="2"/>
  <c r="BQ107" i="2"/>
  <c r="BP107" i="2"/>
  <c r="BO107" i="2"/>
  <c r="BN107" i="2"/>
  <c r="BM107" i="2"/>
  <c r="BL107" i="2"/>
  <c r="BK107" i="2"/>
  <c r="BR106" i="2"/>
  <c r="BQ106" i="2"/>
  <c r="BP106" i="2"/>
  <c r="BO106" i="2"/>
  <c r="BN106" i="2"/>
  <c r="BM106" i="2"/>
  <c r="BL106" i="2"/>
  <c r="BK106" i="2"/>
  <c r="BR105" i="2"/>
  <c r="BQ105" i="2"/>
  <c r="BP105" i="2"/>
  <c r="BO105" i="2"/>
  <c r="BN105" i="2"/>
  <c r="BM105" i="2"/>
  <c r="BL105" i="2"/>
  <c r="BK105" i="2"/>
  <c r="BR104" i="2"/>
  <c r="BQ104" i="2"/>
  <c r="BP104" i="2"/>
  <c r="BO104" i="2"/>
  <c r="BN104" i="2"/>
  <c r="BM104" i="2"/>
  <c r="BL104" i="2"/>
  <c r="BK104" i="2"/>
  <c r="BR103" i="2"/>
  <c r="BQ103" i="2"/>
  <c r="BP103" i="2"/>
  <c r="BO103" i="2"/>
  <c r="BN103" i="2"/>
  <c r="BM103" i="2"/>
  <c r="BL103" i="2"/>
  <c r="BK103" i="2"/>
  <c r="BR102" i="2"/>
  <c r="BQ102" i="2"/>
  <c r="BP102" i="2"/>
  <c r="BO102" i="2"/>
  <c r="BN102" i="2"/>
  <c r="BM102" i="2"/>
  <c r="BL102" i="2"/>
  <c r="BK102" i="2"/>
  <c r="BR101" i="2"/>
  <c r="BQ101" i="2"/>
  <c r="BP101" i="2"/>
  <c r="BO101" i="2"/>
  <c r="BN101" i="2"/>
  <c r="BM101" i="2"/>
  <c r="BL101" i="2"/>
  <c r="BK101" i="2"/>
  <c r="BR100" i="2"/>
  <c r="BQ100" i="2"/>
  <c r="BP100" i="2"/>
  <c r="BO100" i="2"/>
  <c r="BN100" i="2"/>
  <c r="BM100" i="2"/>
  <c r="BL100" i="2"/>
  <c r="BK100" i="2"/>
  <c r="BR99" i="2"/>
  <c r="BQ99" i="2"/>
  <c r="BP99" i="2"/>
  <c r="BO99" i="2"/>
  <c r="BN99" i="2"/>
  <c r="BM99" i="2"/>
  <c r="BL99" i="2"/>
  <c r="BK99" i="2"/>
  <c r="BR98" i="2"/>
  <c r="BQ98" i="2"/>
  <c r="BP98" i="2"/>
  <c r="BO98" i="2"/>
  <c r="BN98" i="2"/>
  <c r="BM98" i="2"/>
  <c r="BL98" i="2"/>
  <c r="BK98" i="2"/>
  <c r="BR97" i="2"/>
  <c r="BQ97" i="2"/>
  <c r="BP97" i="2"/>
  <c r="BO97" i="2"/>
  <c r="BN97" i="2"/>
  <c r="BM97" i="2"/>
  <c r="BL97" i="2"/>
  <c r="BK97" i="2"/>
  <c r="BR96" i="2"/>
  <c r="BQ96" i="2"/>
  <c r="BP96" i="2"/>
  <c r="BO96" i="2"/>
  <c r="BN96" i="2"/>
  <c r="BM96" i="2"/>
  <c r="BL96" i="2"/>
  <c r="BK96" i="2"/>
  <c r="BR95" i="2"/>
  <c r="BQ95" i="2"/>
  <c r="BP95" i="2"/>
  <c r="BO95" i="2"/>
  <c r="BN95" i="2"/>
  <c r="BM95" i="2"/>
  <c r="BL95" i="2"/>
  <c r="BK95" i="2"/>
  <c r="BR94" i="2"/>
  <c r="BQ94" i="2"/>
  <c r="BP94" i="2"/>
  <c r="BO94" i="2"/>
  <c r="BN94" i="2"/>
  <c r="BM94" i="2"/>
  <c r="BL94" i="2"/>
  <c r="BK94" i="2"/>
  <c r="BR93" i="2"/>
  <c r="BQ93" i="2"/>
  <c r="BP93" i="2"/>
  <c r="BO93" i="2"/>
  <c r="BN93" i="2"/>
  <c r="BM93" i="2"/>
  <c r="BL93" i="2"/>
  <c r="BK93" i="2"/>
  <c r="BR92" i="2"/>
  <c r="BQ92" i="2"/>
  <c r="BP92" i="2"/>
  <c r="BO92" i="2"/>
  <c r="BN92" i="2"/>
  <c r="BM92" i="2"/>
  <c r="BL92" i="2"/>
  <c r="BK92" i="2"/>
  <c r="BR91" i="2"/>
  <c r="BQ91" i="2"/>
  <c r="BP91" i="2"/>
  <c r="BO91" i="2"/>
  <c r="BN91" i="2"/>
  <c r="BM91" i="2"/>
  <c r="BL91" i="2"/>
  <c r="BK91" i="2"/>
  <c r="BR90" i="2"/>
  <c r="BQ90" i="2"/>
  <c r="BP90" i="2"/>
  <c r="BO90" i="2"/>
  <c r="BN90" i="2"/>
  <c r="BM90" i="2"/>
  <c r="BL90" i="2"/>
  <c r="BK90" i="2"/>
  <c r="BR89" i="2"/>
  <c r="BQ89" i="2"/>
  <c r="BP89" i="2"/>
  <c r="BO89" i="2"/>
  <c r="BN89" i="2"/>
  <c r="BM89" i="2"/>
  <c r="BL89" i="2"/>
  <c r="BK89" i="2"/>
  <c r="BR88" i="2"/>
  <c r="BQ88" i="2"/>
  <c r="BP88" i="2"/>
  <c r="BO88" i="2"/>
  <c r="BN88" i="2"/>
  <c r="BM88" i="2"/>
  <c r="BL88" i="2"/>
  <c r="BK88" i="2"/>
  <c r="BR87" i="2"/>
  <c r="BQ87" i="2"/>
  <c r="BP87" i="2"/>
  <c r="BO87" i="2"/>
  <c r="BN87" i="2"/>
  <c r="BM87" i="2"/>
  <c r="BL87" i="2"/>
  <c r="BK87" i="2"/>
  <c r="BR86" i="2"/>
  <c r="BQ86" i="2"/>
  <c r="BP86" i="2"/>
  <c r="BO86" i="2"/>
  <c r="BN86" i="2"/>
  <c r="BM86" i="2"/>
  <c r="BL86" i="2"/>
  <c r="BK86" i="2"/>
  <c r="BR85" i="2"/>
  <c r="BQ85" i="2"/>
  <c r="BP85" i="2"/>
  <c r="BO85" i="2"/>
  <c r="BN85" i="2"/>
  <c r="BM85" i="2"/>
  <c r="BL85" i="2"/>
  <c r="BK85" i="2"/>
  <c r="BR84" i="2"/>
  <c r="BQ84" i="2"/>
  <c r="BP84" i="2"/>
  <c r="BO84" i="2"/>
  <c r="BN84" i="2"/>
  <c r="BM84" i="2"/>
  <c r="BL84" i="2"/>
  <c r="BK84" i="2"/>
  <c r="BR83" i="2"/>
  <c r="BQ83" i="2"/>
  <c r="BP83" i="2"/>
  <c r="BO83" i="2"/>
  <c r="BN83" i="2"/>
  <c r="BM83" i="2"/>
  <c r="BL83" i="2"/>
  <c r="BK83" i="2"/>
  <c r="BR82" i="2"/>
  <c r="BQ82" i="2"/>
  <c r="BP82" i="2"/>
  <c r="BO82" i="2"/>
  <c r="BN82" i="2"/>
  <c r="BM82" i="2"/>
  <c r="BL82" i="2"/>
  <c r="BK82" i="2"/>
  <c r="BR6" i="2"/>
  <c r="BQ6" i="2"/>
  <c r="BP6" i="2"/>
  <c r="BO6" i="2"/>
  <c r="BN6" i="2"/>
  <c r="BM6" i="2"/>
  <c r="BL6" i="2"/>
  <c r="BK6" i="2"/>
  <c r="AT6" i="2"/>
  <c r="AR6" i="2"/>
  <c r="AQ6" i="2"/>
  <c r="AP6" i="2"/>
  <c r="AO6" i="2"/>
  <c r="AN126" i="2"/>
  <c r="AM126" i="2"/>
  <c r="AL126" i="2"/>
  <c r="AK126" i="2"/>
  <c r="AJ126" i="2"/>
  <c r="AN125" i="2"/>
  <c r="AM125" i="2"/>
  <c r="AL125" i="2"/>
  <c r="AK125" i="2"/>
  <c r="AJ125" i="2"/>
  <c r="AN124" i="2"/>
  <c r="AM124" i="2"/>
  <c r="AL124" i="2"/>
  <c r="AK124" i="2"/>
  <c r="AJ124" i="2"/>
  <c r="AN123" i="2"/>
  <c r="AM123" i="2"/>
  <c r="AL123" i="2"/>
  <c r="AK123" i="2"/>
  <c r="AJ123" i="2"/>
  <c r="AN122" i="2"/>
  <c r="AM122" i="2"/>
  <c r="AL122" i="2"/>
  <c r="AK122" i="2"/>
  <c r="AJ122" i="2"/>
  <c r="AN121" i="2"/>
  <c r="AM121" i="2"/>
  <c r="AL121" i="2"/>
  <c r="AK121" i="2"/>
  <c r="AJ121" i="2"/>
  <c r="AN120" i="2"/>
  <c r="AM120" i="2"/>
  <c r="AL120" i="2"/>
  <c r="AK120" i="2"/>
  <c r="AJ120" i="2"/>
  <c r="AN119" i="2"/>
  <c r="AM119" i="2"/>
  <c r="AL119" i="2"/>
  <c r="AK119" i="2"/>
  <c r="AJ119" i="2"/>
  <c r="AN118" i="2"/>
  <c r="AM118" i="2"/>
  <c r="AL118" i="2"/>
  <c r="AK118" i="2"/>
  <c r="AJ118" i="2"/>
  <c r="AN117" i="2"/>
  <c r="AM117" i="2"/>
  <c r="AL117" i="2"/>
  <c r="AK117" i="2"/>
  <c r="AJ117" i="2"/>
  <c r="AN116" i="2"/>
  <c r="AM116" i="2"/>
  <c r="AL116" i="2"/>
  <c r="AK116" i="2"/>
  <c r="AJ116" i="2"/>
  <c r="AN115" i="2"/>
  <c r="AM115" i="2"/>
  <c r="AL115" i="2"/>
  <c r="AK115" i="2"/>
  <c r="AJ115" i="2"/>
  <c r="AN114" i="2"/>
  <c r="AM114" i="2"/>
  <c r="AL114" i="2"/>
  <c r="AK114" i="2"/>
  <c r="AJ114" i="2"/>
  <c r="AN113" i="2"/>
  <c r="AM113" i="2"/>
  <c r="AL113" i="2"/>
  <c r="AK113" i="2"/>
  <c r="AJ113" i="2"/>
  <c r="AN112" i="2"/>
  <c r="AM112" i="2"/>
  <c r="AL112" i="2"/>
  <c r="AK112" i="2"/>
  <c r="AJ112" i="2"/>
  <c r="AN111" i="2"/>
  <c r="AM111" i="2"/>
  <c r="AL111" i="2"/>
  <c r="AK111" i="2"/>
  <c r="AJ111" i="2"/>
  <c r="AN110" i="2"/>
  <c r="AM110" i="2"/>
  <c r="AL110" i="2"/>
  <c r="AK110" i="2"/>
  <c r="AJ110" i="2"/>
  <c r="AN109" i="2"/>
  <c r="AM109" i="2"/>
  <c r="AL109" i="2"/>
  <c r="AK109" i="2"/>
  <c r="AJ109" i="2"/>
  <c r="AN108" i="2"/>
  <c r="AM108" i="2"/>
  <c r="AL108" i="2"/>
  <c r="AK108" i="2"/>
  <c r="AJ108" i="2"/>
  <c r="AN107" i="2"/>
  <c r="AM107" i="2"/>
  <c r="AL107" i="2"/>
  <c r="AK107" i="2"/>
  <c r="AJ107" i="2"/>
  <c r="AN106" i="2"/>
  <c r="AM106" i="2"/>
  <c r="AL106" i="2"/>
  <c r="AK106" i="2"/>
  <c r="AJ106" i="2"/>
  <c r="AN105" i="2"/>
  <c r="AM105" i="2"/>
  <c r="AL105" i="2"/>
  <c r="AK105" i="2"/>
  <c r="AJ105" i="2"/>
  <c r="AN104" i="2"/>
  <c r="AM104" i="2"/>
  <c r="AL104" i="2"/>
  <c r="AK104" i="2"/>
  <c r="AJ104" i="2"/>
  <c r="AN103" i="2"/>
  <c r="AM103" i="2"/>
  <c r="AL103" i="2"/>
  <c r="AK103" i="2"/>
  <c r="AJ103" i="2"/>
  <c r="AN102" i="2"/>
  <c r="AM102" i="2"/>
  <c r="AL102" i="2"/>
  <c r="AK102" i="2"/>
  <c r="AJ102" i="2"/>
  <c r="AN101" i="2"/>
  <c r="AM101" i="2"/>
  <c r="AL101" i="2"/>
  <c r="AK101" i="2"/>
  <c r="AJ101" i="2"/>
  <c r="AN100" i="2"/>
  <c r="AM100" i="2"/>
  <c r="AL100" i="2"/>
  <c r="AK100" i="2"/>
  <c r="AJ100" i="2"/>
  <c r="AN99" i="2"/>
  <c r="AM99" i="2"/>
  <c r="AL99" i="2"/>
  <c r="AK99" i="2"/>
  <c r="AJ99" i="2"/>
  <c r="AN98" i="2"/>
  <c r="AM98" i="2"/>
  <c r="AL98" i="2"/>
  <c r="AK98" i="2"/>
  <c r="AJ98" i="2"/>
  <c r="AN97" i="2"/>
  <c r="AM97" i="2"/>
  <c r="AL97" i="2"/>
  <c r="AK97" i="2"/>
  <c r="AJ97" i="2"/>
  <c r="AN96" i="2"/>
  <c r="AM96" i="2"/>
  <c r="AL96" i="2"/>
  <c r="AK96" i="2"/>
  <c r="AJ96" i="2"/>
  <c r="AN95" i="2"/>
  <c r="AM95" i="2"/>
  <c r="AL95" i="2"/>
  <c r="AK95" i="2"/>
  <c r="AJ95" i="2"/>
  <c r="AN94" i="2"/>
  <c r="AM94" i="2"/>
  <c r="AL94" i="2"/>
  <c r="AK94" i="2"/>
  <c r="AJ94" i="2"/>
  <c r="AN93" i="2"/>
  <c r="AM93" i="2"/>
  <c r="AL93" i="2"/>
  <c r="AK93" i="2"/>
  <c r="AJ93" i="2"/>
  <c r="AN92" i="2"/>
  <c r="AM92" i="2"/>
  <c r="AL92" i="2"/>
  <c r="AK92" i="2"/>
  <c r="AJ92" i="2"/>
  <c r="AN91" i="2"/>
  <c r="AM91" i="2"/>
  <c r="AL91" i="2"/>
  <c r="AK91" i="2"/>
  <c r="AJ91" i="2"/>
  <c r="AN90" i="2"/>
  <c r="AM90" i="2"/>
  <c r="AL90" i="2"/>
  <c r="AK90" i="2"/>
  <c r="AJ90" i="2"/>
  <c r="AN89" i="2"/>
  <c r="AM89" i="2"/>
  <c r="AL89" i="2"/>
  <c r="AK89" i="2"/>
  <c r="AJ89" i="2"/>
  <c r="AN88" i="2"/>
  <c r="AM88" i="2"/>
  <c r="AL88" i="2"/>
  <c r="AK88" i="2"/>
  <c r="AJ88" i="2"/>
  <c r="AN87" i="2"/>
  <c r="AM87" i="2"/>
  <c r="AL87" i="2"/>
  <c r="AK87" i="2"/>
  <c r="AJ87" i="2"/>
  <c r="AN86" i="2"/>
  <c r="AM86" i="2"/>
  <c r="AL86" i="2"/>
  <c r="AK86" i="2"/>
  <c r="AJ86" i="2"/>
  <c r="AN85" i="2"/>
  <c r="AM85" i="2"/>
  <c r="AL85" i="2"/>
  <c r="AK85" i="2"/>
  <c r="AJ85" i="2"/>
  <c r="AN84" i="2"/>
  <c r="AM84" i="2"/>
  <c r="AL84" i="2"/>
  <c r="AK84" i="2"/>
  <c r="AJ84" i="2"/>
  <c r="AN83" i="2"/>
  <c r="AM83" i="2"/>
  <c r="AL83" i="2"/>
  <c r="AK83" i="2"/>
  <c r="AJ83" i="2"/>
  <c r="AN82" i="2"/>
  <c r="AM82" i="2"/>
  <c r="AL82" i="2"/>
  <c r="AK82" i="2"/>
  <c r="AJ82" i="2"/>
  <c r="BF7" i="2"/>
  <c r="BF15" i="2" s="1"/>
  <c r="AN6" i="2"/>
  <c r="AM6" i="2"/>
  <c r="AL6" i="2"/>
  <c r="AK6" i="2"/>
  <c r="AJ6" i="2"/>
  <c r="AI126" i="2"/>
  <c r="AH126" i="2"/>
  <c r="AG126" i="2"/>
  <c r="AF126" i="2"/>
  <c r="AI125" i="2"/>
  <c r="AH125" i="2"/>
  <c r="AG125" i="2"/>
  <c r="AF125" i="2"/>
  <c r="AI124" i="2"/>
  <c r="AH124" i="2"/>
  <c r="AG124" i="2"/>
  <c r="AF124" i="2"/>
  <c r="AI123" i="2"/>
  <c r="AH123" i="2"/>
  <c r="AG123" i="2"/>
  <c r="AF123" i="2"/>
  <c r="AI122" i="2"/>
  <c r="AH122" i="2"/>
  <c r="AG122" i="2"/>
  <c r="AF122" i="2"/>
  <c r="AI121" i="2"/>
  <c r="AH121" i="2"/>
  <c r="AG121" i="2"/>
  <c r="AF121" i="2"/>
  <c r="AI120" i="2"/>
  <c r="AH120" i="2"/>
  <c r="AG120" i="2"/>
  <c r="AF120" i="2"/>
  <c r="AI119" i="2"/>
  <c r="AH119" i="2"/>
  <c r="AG119" i="2"/>
  <c r="AF119" i="2"/>
  <c r="AI118" i="2"/>
  <c r="AH118" i="2"/>
  <c r="AG118" i="2"/>
  <c r="AF118" i="2"/>
  <c r="AI117" i="2"/>
  <c r="AH117" i="2"/>
  <c r="AG117" i="2"/>
  <c r="AF117" i="2"/>
  <c r="AI116" i="2"/>
  <c r="AH116" i="2"/>
  <c r="AG116" i="2"/>
  <c r="AF116" i="2"/>
  <c r="AI115" i="2"/>
  <c r="AH115" i="2"/>
  <c r="AG115" i="2"/>
  <c r="AF115" i="2"/>
  <c r="AI114" i="2"/>
  <c r="AH114" i="2"/>
  <c r="AG114" i="2"/>
  <c r="AF114" i="2"/>
  <c r="AI113" i="2"/>
  <c r="AH113" i="2"/>
  <c r="AG113" i="2"/>
  <c r="AF113" i="2"/>
  <c r="AI112" i="2"/>
  <c r="AH112" i="2"/>
  <c r="AG112" i="2"/>
  <c r="AF112" i="2"/>
  <c r="AI111" i="2"/>
  <c r="AH111" i="2"/>
  <c r="AG111" i="2"/>
  <c r="AF111" i="2"/>
  <c r="AI110" i="2"/>
  <c r="AH110" i="2"/>
  <c r="AG110" i="2"/>
  <c r="AF110" i="2"/>
  <c r="AI109" i="2"/>
  <c r="AH109" i="2"/>
  <c r="AG109" i="2"/>
  <c r="AF109" i="2"/>
  <c r="AI108" i="2"/>
  <c r="AH108" i="2"/>
  <c r="AG108" i="2"/>
  <c r="AF108" i="2"/>
  <c r="AI107" i="2"/>
  <c r="AH107" i="2"/>
  <c r="AG107" i="2"/>
  <c r="AF107" i="2"/>
  <c r="AI106" i="2"/>
  <c r="AH106" i="2"/>
  <c r="AG106" i="2"/>
  <c r="AF106" i="2"/>
  <c r="AI105" i="2"/>
  <c r="AH105" i="2"/>
  <c r="AG105" i="2"/>
  <c r="AF105" i="2"/>
  <c r="AI104" i="2"/>
  <c r="AH104" i="2"/>
  <c r="AG104" i="2"/>
  <c r="AF104" i="2"/>
  <c r="AI103" i="2"/>
  <c r="AH103" i="2"/>
  <c r="AG103" i="2"/>
  <c r="AF103" i="2"/>
  <c r="AI102" i="2"/>
  <c r="AH102" i="2"/>
  <c r="AG102" i="2"/>
  <c r="AF102" i="2"/>
  <c r="AI101" i="2"/>
  <c r="AH101" i="2"/>
  <c r="AG101" i="2"/>
  <c r="AF101" i="2"/>
  <c r="AI100" i="2"/>
  <c r="AH100" i="2"/>
  <c r="AG100" i="2"/>
  <c r="AF100" i="2"/>
  <c r="AI99" i="2"/>
  <c r="AH99" i="2"/>
  <c r="AG99" i="2"/>
  <c r="AF99" i="2"/>
  <c r="AI98" i="2"/>
  <c r="AH98" i="2"/>
  <c r="AG98" i="2"/>
  <c r="AF98" i="2"/>
  <c r="AI97" i="2"/>
  <c r="AH97" i="2"/>
  <c r="AG97" i="2"/>
  <c r="AF97" i="2"/>
  <c r="AI96" i="2"/>
  <c r="AH96" i="2"/>
  <c r="AG96" i="2"/>
  <c r="AF96" i="2"/>
  <c r="AI95" i="2"/>
  <c r="AH95" i="2"/>
  <c r="AG95" i="2"/>
  <c r="AF95" i="2"/>
  <c r="AI94" i="2"/>
  <c r="AH94" i="2"/>
  <c r="AG94" i="2"/>
  <c r="AF94" i="2"/>
  <c r="AI93" i="2"/>
  <c r="AH93" i="2"/>
  <c r="AG93" i="2"/>
  <c r="AF93" i="2"/>
  <c r="AI92" i="2"/>
  <c r="AH92" i="2"/>
  <c r="AG92" i="2"/>
  <c r="AF92" i="2"/>
  <c r="AI91" i="2"/>
  <c r="AH91" i="2"/>
  <c r="AG91" i="2"/>
  <c r="AF91" i="2"/>
  <c r="AI90" i="2"/>
  <c r="AH90" i="2"/>
  <c r="AG90" i="2"/>
  <c r="AF90" i="2"/>
  <c r="AI89" i="2"/>
  <c r="AH89" i="2"/>
  <c r="AG89" i="2"/>
  <c r="AF89" i="2"/>
  <c r="AI88" i="2"/>
  <c r="AH88" i="2"/>
  <c r="AG88" i="2"/>
  <c r="AF88" i="2"/>
  <c r="AI87" i="2"/>
  <c r="AH87" i="2"/>
  <c r="AG87" i="2"/>
  <c r="AF87" i="2"/>
  <c r="AI86" i="2"/>
  <c r="AH86" i="2"/>
  <c r="AG86" i="2"/>
  <c r="AF86" i="2"/>
  <c r="AI85" i="2"/>
  <c r="AH85" i="2"/>
  <c r="AG85" i="2"/>
  <c r="AF85" i="2"/>
  <c r="AI84" i="2"/>
  <c r="AH84" i="2"/>
  <c r="AG84" i="2"/>
  <c r="AF84" i="2"/>
  <c r="AI83" i="2"/>
  <c r="AH83" i="2"/>
  <c r="AG83" i="2"/>
  <c r="AF83" i="2"/>
  <c r="AI82" i="2"/>
  <c r="AH82" i="2"/>
  <c r="AG82" i="2"/>
  <c r="AF82" i="2"/>
  <c r="AI6" i="2"/>
  <c r="AH6" i="2"/>
  <c r="AG6" i="2"/>
  <c r="AF6" i="2"/>
  <c r="AE126" i="2"/>
  <c r="AD126" i="2"/>
  <c r="AC126" i="2"/>
  <c r="AB126" i="2"/>
  <c r="AE125" i="2"/>
  <c r="AD125" i="2"/>
  <c r="AC125" i="2"/>
  <c r="AB125" i="2"/>
  <c r="AE124" i="2"/>
  <c r="AD124" i="2"/>
  <c r="AC124" i="2"/>
  <c r="AB124" i="2"/>
  <c r="AE123" i="2"/>
  <c r="AD123" i="2"/>
  <c r="AC123" i="2"/>
  <c r="AB123" i="2"/>
  <c r="AE122" i="2"/>
  <c r="AD122" i="2"/>
  <c r="AC122" i="2"/>
  <c r="AB122" i="2"/>
  <c r="AE121" i="2"/>
  <c r="AD121" i="2"/>
  <c r="AC121" i="2"/>
  <c r="AB121" i="2"/>
  <c r="AE120" i="2"/>
  <c r="AD120" i="2"/>
  <c r="AC120" i="2"/>
  <c r="AB120" i="2"/>
  <c r="AE119" i="2"/>
  <c r="AD119" i="2"/>
  <c r="AC119" i="2"/>
  <c r="AB119" i="2"/>
  <c r="AE118" i="2"/>
  <c r="AD118" i="2"/>
  <c r="AC118" i="2"/>
  <c r="AB118" i="2"/>
  <c r="AE117" i="2"/>
  <c r="AD117" i="2"/>
  <c r="AC117" i="2"/>
  <c r="AB117" i="2"/>
  <c r="AE116" i="2"/>
  <c r="AD116" i="2"/>
  <c r="AC116" i="2"/>
  <c r="AB116" i="2"/>
  <c r="AE115" i="2"/>
  <c r="AD115" i="2"/>
  <c r="AC115" i="2"/>
  <c r="AB115" i="2"/>
  <c r="AE114" i="2"/>
  <c r="AD114" i="2"/>
  <c r="AC114" i="2"/>
  <c r="AB114" i="2"/>
  <c r="AE113" i="2"/>
  <c r="AD113" i="2"/>
  <c r="AC113" i="2"/>
  <c r="AB113" i="2"/>
  <c r="AE112" i="2"/>
  <c r="AD112" i="2"/>
  <c r="AC112" i="2"/>
  <c r="AB112" i="2"/>
  <c r="AE111" i="2"/>
  <c r="AD111" i="2"/>
  <c r="AC111" i="2"/>
  <c r="AB111" i="2"/>
  <c r="AE110" i="2"/>
  <c r="AD110" i="2"/>
  <c r="AC110" i="2"/>
  <c r="AB110" i="2"/>
  <c r="AE109" i="2"/>
  <c r="AD109" i="2"/>
  <c r="AC109" i="2"/>
  <c r="AB109" i="2"/>
  <c r="AE108" i="2"/>
  <c r="AD108" i="2"/>
  <c r="AC108" i="2"/>
  <c r="AB108" i="2"/>
  <c r="AE107" i="2"/>
  <c r="AD107" i="2"/>
  <c r="AC107" i="2"/>
  <c r="AB107" i="2"/>
  <c r="AE106" i="2"/>
  <c r="AD106" i="2"/>
  <c r="AC106" i="2"/>
  <c r="AB106" i="2"/>
  <c r="AE105" i="2"/>
  <c r="AD105" i="2"/>
  <c r="AC105" i="2"/>
  <c r="AB105" i="2"/>
  <c r="AE104" i="2"/>
  <c r="AD104" i="2"/>
  <c r="AC104" i="2"/>
  <c r="AB104" i="2"/>
  <c r="AE103" i="2"/>
  <c r="AD103" i="2"/>
  <c r="AC103" i="2"/>
  <c r="AB103" i="2"/>
  <c r="AE102" i="2"/>
  <c r="AD102" i="2"/>
  <c r="AC102" i="2"/>
  <c r="AB102" i="2"/>
  <c r="AE101" i="2"/>
  <c r="AD101" i="2"/>
  <c r="AC101" i="2"/>
  <c r="AB101" i="2"/>
  <c r="AE100" i="2"/>
  <c r="AD100" i="2"/>
  <c r="AC100" i="2"/>
  <c r="AB100" i="2"/>
  <c r="AE99" i="2"/>
  <c r="AD99" i="2"/>
  <c r="AC99" i="2"/>
  <c r="AB99" i="2"/>
  <c r="AE98" i="2"/>
  <c r="AD98" i="2"/>
  <c r="AC98" i="2"/>
  <c r="AB98" i="2"/>
  <c r="AE97" i="2"/>
  <c r="AD97" i="2"/>
  <c r="AC97" i="2"/>
  <c r="AB97" i="2"/>
  <c r="AE96" i="2"/>
  <c r="AD96" i="2"/>
  <c r="AC96" i="2"/>
  <c r="AB96" i="2"/>
  <c r="AE95" i="2"/>
  <c r="AD95" i="2"/>
  <c r="AC95" i="2"/>
  <c r="AB95" i="2"/>
  <c r="AE94" i="2"/>
  <c r="AD94" i="2"/>
  <c r="AC94" i="2"/>
  <c r="AB94" i="2"/>
  <c r="AE93" i="2"/>
  <c r="AD93" i="2"/>
  <c r="AC93" i="2"/>
  <c r="AB93" i="2"/>
  <c r="AE92" i="2"/>
  <c r="AD92" i="2"/>
  <c r="AC92" i="2"/>
  <c r="AB92" i="2"/>
  <c r="AE91" i="2"/>
  <c r="AD91" i="2"/>
  <c r="AC91" i="2"/>
  <c r="AB91" i="2"/>
  <c r="AE90" i="2"/>
  <c r="AD90" i="2"/>
  <c r="AC90" i="2"/>
  <c r="AB90" i="2"/>
  <c r="AE89" i="2"/>
  <c r="AD89" i="2"/>
  <c r="AC89" i="2"/>
  <c r="AB89" i="2"/>
  <c r="AE88" i="2"/>
  <c r="AD88" i="2"/>
  <c r="AC88" i="2"/>
  <c r="AB88" i="2"/>
  <c r="AE87" i="2"/>
  <c r="AD87" i="2"/>
  <c r="AC87" i="2"/>
  <c r="AB87" i="2"/>
  <c r="AE86" i="2"/>
  <c r="AD86" i="2"/>
  <c r="AC86" i="2"/>
  <c r="AB86" i="2"/>
  <c r="AE85" i="2"/>
  <c r="AD85" i="2"/>
  <c r="AC85" i="2"/>
  <c r="AB85" i="2"/>
  <c r="AE84" i="2"/>
  <c r="AD84" i="2"/>
  <c r="AC84" i="2"/>
  <c r="AB84" i="2"/>
  <c r="AE83" i="2"/>
  <c r="AD83" i="2"/>
  <c r="AC83" i="2"/>
  <c r="AB83" i="2"/>
  <c r="AE82" i="2"/>
  <c r="AD82" i="2"/>
  <c r="AC82" i="2"/>
  <c r="AB82" i="2"/>
  <c r="AE6" i="2"/>
  <c r="AD6" i="2"/>
  <c r="AC6" i="2"/>
  <c r="AB6" i="2"/>
  <c r="IU124" i="2"/>
  <c r="IT124" i="2"/>
  <c r="IS124" i="2"/>
  <c r="IR124" i="2"/>
  <c r="IQ124" i="2"/>
  <c r="IP124" i="2"/>
  <c r="IO124" i="2"/>
  <c r="IN124" i="2"/>
  <c r="IM124" i="2"/>
  <c r="IL124" i="2"/>
  <c r="IK124" i="2"/>
  <c r="IJ124" i="2"/>
  <c r="II124" i="2"/>
  <c r="IH124" i="2"/>
  <c r="IG124" i="2"/>
  <c r="IF124" i="2"/>
  <c r="IE124" i="2"/>
  <c r="IU123" i="2"/>
  <c r="IT123" i="2"/>
  <c r="IS123" i="2"/>
  <c r="IR123" i="2"/>
  <c r="IQ123" i="2"/>
  <c r="IP123" i="2"/>
  <c r="IO123" i="2"/>
  <c r="IN123" i="2"/>
  <c r="IM123" i="2"/>
  <c r="IL123" i="2"/>
  <c r="IK123" i="2"/>
  <c r="IJ123" i="2"/>
  <c r="II123" i="2"/>
  <c r="IH123" i="2"/>
  <c r="IG123" i="2"/>
  <c r="IF123" i="2"/>
  <c r="IE123" i="2"/>
  <c r="IU122" i="2"/>
  <c r="IT122" i="2"/>
  <c r="IS122" i="2"/>
  <c r="IR122" i="2"/>
  <c r="IQ122" i="2"/>
  <c r="IP122" i="2"/>
  <c r="IO122" i="2"/>
  <c r="IN122" i="2"/>
  <c r="IM122" i="2"/>
  <c r="IL122" i="2"/>
  <c r="IK122" i="2"/>
  <c r="IJ122" i="2"/>
  <c r="II122" i="2"/>
  <c r="IH122" i="2"/>
  <c r="IG122" i="2"/>
  <c r="IF122" i="2"/>
  <c r="IE122" i="2"/>
  <c r="IU121" i="2"/>
  <c r="IT121" i="2"/>
  <c r="IS121" i="2"/>
  <c r="IR121" i="2"/>
  <c r="IQ121" i="2"/>
  <c r="IP121" i="2"/>
  <c r="IO121" i="2"/>
  <c r="IN121" i="2"/>
  <c r="IM121" i="2"/>
  <c r="IL121" i="2"/>
  <c r="IK121" i="2"/>
  <c r="IJ121" i="2"/>
  <c r="II121" i="2"/>
  <c r="IH121" i="2"/>
  <c r="IG121" i="2"/>
  <c r="IF121" i="2"/>
  <c r="IE121" i="2"/>
  <c r="IU120" i="2"/>
  <c r="IT120" i="2"/>
  <c r="IS120" i="2"/>
  <c r="IR120" i="2"/>
  <c r="IQ120" i="2"/>
  <c r="IP120" i="2"/>
  <c r="IO120" i="2"/>
  <c r="IN120" i="2"/>
  <c r="IM120" i="2"/>
  <c r="IL120" i="2"/>
  <c r="IK120" i="2"/>
  <c r="IJ120" i="2"/>
  <c r="II120" i="2"/>
  <c r="IH120" i="2"/>
  <c r="IG120" i="2"/>
  <c r="IF120" i="2"/>
  <c r="IE120" i="2"/>
  <c r="IU119" i="2"/>
  <c r="IT119" i="2"/>
  <c r="IS119" i="2"/>
  <c r="IR119" i="2"/>
  <c r="IQ119" i="2"/>
  <c r="IP119" i="2"/>
  <c r="IO119" i="2"/>
  <c r="IN119" i="2"/>
  <c r="IM119" i="2"/>
  <c r="IL119" i="2"/>
  <c r="IK119" i="2"/>
  <c r="IJ119" i="2"/>
  <c r="II119" i="2"/>
  <c r="IH119" i="2"/>
  <c r="IG119" i="2"/>
  <c r="IF119" i="2"/>
  <c r="IE119" i="2"/>
  <c r="IU118" i="2"/>
  <c r="IT118" i="2"/>
  <c r="IS118" i="2"/>
  <c r="IR118" i="2"/>
  <c r="IQ118" i="2"/>
  <c r="IP118" i="2"/>
  <c r="IO118" i="2"/>
  <c r="IN118" i="2"/>
  <c r="IM118" i="2"/>
  <c r="IL118" i="2"/>
  <c r="IK118" i="2"/>
  <c r="IJ118" i="2"/>
  <c r="II118" i="2"/>
  <c r="IH118" i="2"/>
  <c r="IG118" i="2"/>
  <c r="IF118" i="2"/>
  <c r="IE118" i="2"/>
  <c r="IU117" i="2"/>
  <c r="IT117" i="2"/>
  <c r="IS117" i="2"/>
  <c r="IR117" i="2"/>
  <c r="IQ117" i="2"/>
  <c r="IP117" i="2"/>
  <c r="IO117" i="2"/>
  <c r="IN117" i="2"/>
  <c r="IM117" i="2"/>
  <c r="IL117" i="2"/>
  <c r="IK117" i="2"/>
  <c r="IJ117" i="2"/>
  <c r="II117" i="2"/>
  <c r="IH117" i="2"/>
  <c r="IG117" i="2"/>
  <c r="IF117" i="2"/>
  <c r="IE117" i="2"/>
  <c r="IU116" i="2"/>
  <c r="IT116" i="2"/>
  <c r="IS116" i="2"/>
  <c r="IR116" i="2"/>
  <c r="IQ116" i="2"/>
  <c r="IP116" i="2"/>
  <c r="IO116" i="2"/>
  <c r="IN116" i="2"/>
  <c r="IM116" i="2"/>
  <c r="IL116" i="2"/>
  <c r="IK116" i="2"/>
  <c r="IJ116" i="2"/>
  <c r="II116" i="2"/>
  <c r="IH116" i="2"/>
  <c r="IG116" i="2"/>
  <c r="IF116" i="2"/>
  <c r="IE116" i="2"/>
  <c r="IU115" i="2"/>
  <c r="IT115" i="2"/>
  <c r="IS115" i="2"/>
  <c r="IR115" i="2"/>
  <c r="IQ115" i="2"/>
  <c r="IP115" i="2"/>
  <c r="IO115" i="2"/>
  <c r="IN115" i="2"/>
  <c r="IM115" i="2"/>
  <c r="IL115" i="2"/>
  <c r="IK115" i="2"/>
  <c r="IJ115" i="2"/>
  <c r="II115" i="2"/>
  <c r="IH115" i="2"/>
  <c r="IG115" i="2"/>
  <c r="IF115" i="2"/>
  <c r="IE115" i="2"/>
  <c r="IU114" i="2"/>
  <c r="IT114" i="2"/>
  <c r="IS114" i="2"/>
  <c r="IR114" i="2"/>
  <c r="IQ114" i="2"/>
  <c r="IP114" i="2"/>
  <c r="IO114" i="2"/>
  <c r="IN114" i="2"/>
  <c r="IM114" i="2"/>
  <c r="IL114" i="2"/>
  <c r="IK114" i="2"/>
  <c r="IJ114" i="2"/>
  <c r="II114" i="2"/>
  <c r="IH114" i="2"/>
  <c r="IG114" i="2"/>
  <c r="IF114" i="2"/>
  <c r="IE114" i="2"/>
  <c r="IU113" i="2"/>
  <c r="IT113" i="2"/>
  <c r="IS113" i="2"/>
  <c r="IR113" i="2"/>
  <c r="IQ113" i="2"/>
  <c r="IP113" i="2"/>
  <c r="IO113" i="2"/>
  <c r="IN113" i="2"/>
  <c r="IM113" i="2"/>
  <c r="IL113" i="2"/>
  <c r="IK113" i="2"/>
  <c r="IJ113" i="2"/>
  <c r="II113" i="2"/>
  <c r="IH113" i="2"/>
  <c r="IG113" i="2"/>
  <c r="IF113" i="2"/>
  <c r="IE113" i="2"/>
  <c r="IU112" i="2"/>
  <c r="IT112" i="2"/>
  <c r="IS112" i="2"/>
  <c r="IR112" i="2"/>
  <c r="IQ112" i="2"/>
  <c r="IP112" i="2"/>
  <c r="IO112" i="2"/>
  <c r="IN112" i="2"/>
  <c r="IM112" i="2"/>
  <c r="IL112" i="2"/>
  <c r="IK112" i="2"/>
  <c r="IJ112" i="2"/>
  <c r="II112" i="2"/>
  <c r="IH112" i="2"/>
  <c r="IG112" i="2"/>
  <c r="IF112" i="2"/>
  <c r="IE112" i="2"/>
  <c r="IU111" i="2"/>
  <c r="IT111" i="2"/>
  <c r="IS111" i="2"/>
  <c r="IR111" i="2"/>
  <c r="IQ111" i="2"/>
  <c r="IP111" i="2"/>
  <c r="IO111" i="2"/>
  <c r="IN111" i="2"/>
  <c r="IM111" i="2"/>
  <c r="IL111" i="2"/>
  <c r="IK111" i="2"/>
  <c r="IJ111" i="2"/>
  <c r="II111" i="2"/>
  <c r="IH111" i="2"/>
  <c r="IG111" i="2"/>
  <c r="IF111" i="2"/>
  <c r="IE111" i="2"/>
  <c r="IU110" i="2"/>
  <c r="IT110" i="2"/>
  <c r="IS110" i="2"/>
  <c r="IR110" i="2"/>
  <c r="IQ110" i="2"/>
  <c r="IP110" i="2"/>
  <c r="IO110" i="2"/>
  <c r="IN110" i="2"/>
  <c r="IM110" i="2"/>
  <c r="IL110" i="2"/>
  <c r="IK110" i="2"/>
  <c r="IJ110" i="2"/>
  <c r="II110" i="2"/>
  <c r="IH110" i="2"/>
  <c r="IG110" i="2"/>
  <c r="IF110" i="2"/>
  <c r="IE110" i="2"/>
  <c r="IU109" i="2"/>
  <c r="IT109" i="2"/>
  <c r="IS109" i="2"/>
  <c r="IR109" i="2"/>
  <c r="IQ109" i="2"/>
  <c r="IP109" i="2"/>
  <c r="IO109" i="2"/>
  <c r="IN109" i="2"/>
  <c r="IM109" i="2"/>
  <c r="IL109" i="2"/>
  <c r="IK109" i="2"/>
  <c r="IJ109" i="2"/>
  <c r="II109" i="2"/>
  <c r="IH109" i="2"/>
  <c r="IG109" i="2"/>
  <c r="IF109" i="2"/>
  <c r="IE109" i="2"/>
  <c r="IU108" i="2"/>
  <c r="IT108" i="2"/>
  <c r="IS108" i="2"/>
  <c r="IR108" i="2"/>
  <c r="IQ108" i="2"/>
  <c r="IP108" i="2"/>
  <c r="IO108" i="2"/>
  <c r="IN108" i="2"/>
  <c r="IM108" i="2"/>
  <c r="IL108" i="2"/>
  <c r="IK108" i="2"/>
  <c r="IJ108" i="2"/>
  <c r="II108" i="2"/>
  <c r="IH108" i="2"/>
  <c r="IG108" i="2"/>
  <c r="IF108" i="2"/>
  <c r="IE108" i="2"/>
  <c r="IU107" i="2"/>
  <c r="IT107" i="2"/>
  <c r="IS107" i="2"/>
  <c r="IR107" i="2"/>
  <c r="IQ107" i="2"/>
  <c r="IP107" i="2"/>
  <c r="IO107" i="2"/>
  <c r="IN107" i="2"/>
  <c r="IM107" i="2"/>
  <c r="IL107" i="2"/>
  <c r="IK107" i="2"/>
  <c r="IJ107" i="2"/>
  <c r="II107" i="2"/>
  <c r="IH107" i="2"/>
  <c r="IG107" i="2"/>
  <c r="IF107" i="2"/>
  <c r="IE107" i="2"/>
  <c r="IU106" i="2"/>
  <c r="IT106" i="2"/>
  <c r="IS106" i="2"/>
  <c r="IR106" i="2"/>
  <c r="IQ106" i="2"/>
  <c r="IP106" i="2"/>
  <c r="IO106" i="2"/>
  <c r="IN106" i="2"/>
  <c r="IM106" i="2"/>
  <c r="IL106" i="2"/>
  <c r="IK106" i="2"/>
  <c r="IJ106" i="2"/>
  <c r="II106" i="2"/>
  <c r="IH106" i="2"/>
  <c r="IG106" i="2"/>
  <c r="IF106" i="2"/>
  <c r="IE106" i="2"/>
  <c r="IU105" i="2"/>
  <c r="IT105" i="2"/>
  <c r="IS105" i="2"/>
  <c r="IR105" i="2"/>
  <c r="IQ105" i="2"/>
  <c r="IP105" i="2"/>
  <c r="IO105" i="2"/>
  <c r="IN105" i="2"/>
  <c r="IM105" i="2"/>
  <c r="IL105" i="2"/>
  <c r="IK105" i="2"/>
  <c r="IJ105" i="2"/>
  <c r="II105" i="2"/>
  <c r="IH105" i="2"/>
  <c r="IG105" i="2"/>
  <c r="IF105" i="2"/>
  <c r="IE105" i="2"/>
  <c r="IU104" i="2"/>
  <c r="IT104" i="2"/>
  <c r="IS104" i="2"/>
  <c r="IR104" i="2"/>
  <c r="IQ104" i="2"/>
  <c r="IP104" i="2"/>
  <c r="IO104" i="2"/>
  <c r="IN104" i="2"/>
  <c r="IM104" i="2"/>
  <c r="IL104" i="2"/>
  <c r="IK104" i="2"/>
  <c r="IJ104" i="2"/>
  <c r="II104" i="2"/>
  <c r="IH104" i="2"/>
  <c r="IG104" i="2"/>
  <c r="IF104" i="2"/>
  <c r="IE104" i="2"/>
  <c r="IU103" i="2"/>
  <c r="IT103" i="2"/>
  <c r="IS103" i="2"/>
  <c r="IR103" i="2"/>
  <c r="IQ103" i="2"/>
  <c r="IP103" i="2"/>
  <c r="IO103" i="2"/>
  <c r="IN103" i="2"/>
  <c r="IM103" i="2"/>
  <c r="IL103" i="2"/>
  <c r="IK103" i="2"/>
  <c r="IJ103" i="2"/>
  <c r="II103" i="2"/>
  <c r="IH103" i="2"/>
  <c r="IG103" i="2"/>
  <c r="IF103" i="2"/>
  <c r="IE103" i="2"/>
  <c r="IU102" i="2"/>
  <c r="IT102" i="2"/>
  <c r="IS102" i="2"/>
  <c r="IR102" i="2"/>
  <c r="IQ102" i="2"/>
  <c r="IP102" i="2"/>
  <c r="IO102" i="2"/>
  <c r="IN102" i="2"/>
  <c r="IM102" i="2"/>
  <c r="IL102" i="2"/>
  <c r="IK102" i="2"/>
  <c r="IJ102" i="2"/>
  <c r="II102" i="2"/>
  <c r="IH102" i="2"/>
  <c r="IG102" i="2"/>
  <c r="IF102" i="2"/>
  <c r="IE102" i="2"/>
  <c r="IU100" i="2"/>
  <c r="IT100" i="2"/>
  <c r="IS100" i="2"/>
  <c r="IR100" i="2"/>
  <c r="IQ100" i="2"/>
  <c r="IP100" i="2"/>
  <c r="IO100" i="2"/>
  <c r="IN100" i="2"/>
  <c r="IM100" i="2"/>
  <c r="IL100" i="2"/>
  <c r="IK100" i="2"/>
  <c r="IJ100" i="2"/>
  <c r="II100" i="2"/>
  <c r="IH100" i="2"/>
  <c r="IG100" i="2"/>
  <c r="IF100" i="2"/>
  <c r="IE100" i="2"/>
  <c r="IU96" i="2"/>
  <c r="IT96" i="2"/>
  <c r="IS96" i="2"/>
  <c r="IR96" i="2"/>
  <c r="IQ96" i="2"/>
  <c r="IP96" i="2"/>
  <c r="IO96" i="2"/>
  <c r="IN96" i="2"/>
  <c r="IM96" i="2"/>
  <c r="IL96" i="2"/>
  <c r="IK96" i="2"/>
  <c r="IJ96" i="2"/>
  <c r="II96" i="2"/>
  <c r="IH96" i="2"/>
  <c r="IG96" i="2"/>
  <c r="IF96" i="2"/>
  <c r="IE96" i="2"/>
  <c r="IU91" i="2"/>
  <c r="IT91" i="2"/>
  <c r="IS91" i="2"/>
  <c r="IR91" i="2"/>
  <c r="IQ91" i="2"/>
  <c r="IP91" i="2"/>
  <c r="IO91" i="2"/>
  <c r="IN91" i="2"/>
  <c r="IM91" i="2"/>
  <c r="IL91" i="2"/>
  <c r="IK91" i="2"/>
  <c r="IJ91" i="2"/>
  <c r="II91" i="2"/>
  <c r="IH91" i="2"/>
  <c r="IG91" i="2"/>
  <c r="IF91" i="2"/>
  <c r="IE91" i="2"/>
  <c r="IU87" i="2"/>
  <c r="IT87" i="2"/>
  <c r="IS87" i="2"/>
  <c r="IR87" i="2"/>
  <c r="IQ87" i="2"/>
  <c r="IP87" i="2"/>
  <c r="IO87" i="2"/>
  <c r="IN87" i="2"/>
  <c r="IM87" i="2"/>
  <c r="IL87" i="2"/>
  <c r="IK87" i="2"/>
  <c r="IJ87" i="2"/>
  <c r="II87" i="2"/>
  <c r="IH87" i="2"/>
  <c r="IG87" i="2"/>
  <c r="IF87" i="2"/>
  <c r="IE87" i="2"/>
  <c r="IU82" i="2"/>
  <c r="IT82" i="2"/>
  <c r="IS82" i="2"/>
  <c r="IR82" i="2"/>
  <c r="IQ82" i="2"/>
  <c r="IP82" i="2"/>
  <c r="IO82" i="2"/>
  <c r="IN82" i="2"/>
  <c r="IM82" i="2"/>
  <c r="IL82" i="2"/>
  <c r="IK82" i="2"/>
  <c r="IJ82" i="2"/>
  <c r="II82" i="2"/>
  <c r="IH82" i="2"/>
  <c r="IG82" i="2"/>
  <c r="IF82" i="2"/>
  <c r="IE82" i="2"/>
  <c r="IU6" i="2"/>
  <c r="IT6" i="2"/>
  <c r="IS6" i="2"/>
  <c r="IR6" i="2"/>
  <c r="IQ6" i="2"/>
  <c r="IP6" i="2"/>
  <c r="IP5" i="2"/>
  <c r="IO6" i="2"/>
  <c r="IN6" i="2"/>
  <c r="IM6" i="2"/>
  <c r="IL6" i="2"/>
  <c r="IK6" i="2"/>
  <c r="IJ6" i="2"/>
  <c r="IJ5" i="2"/>
  <c r="II6" i="2"/>
  <c r="IH6" i="2"/>
  <c r="IG6" i="2"/>
  <c r="IF6" i="2"/>
  <c r="IE6" i="2"/>
  <c r="IE5" i="2"/>
  <c r="FZ126" i="2"/>
  <c r="FY126" i="2"/>
  <c r="FX126" i="2"/>
  <c r="FW126" i="2"/>
  <c r="FV126" i="2"/>
  <c r="FU126" i="2"/>
  <c r="FT126" i="2"/>
  <c r="FS126" i="2"/>
  <c r="FR126" i="2"/>
  <c r="FQ126" i="2"/>
  <c r="FP126" i="2"/>
  <c r="FO126" i="2"/>
  <c r="FN126" i="2"/>
  <c r="FM126" i="2"/>
  <c r="FL126" i="2"/>
  <c r="FH126" i="2"/>
  <c r="FG126" i="2"/>
  <c r="FF126" i="2"/>
  <c r="FE126" i="2"/>
  <c r="FD126" i="2"/>
  <c r="FC126" i="2"/>
  <c r="FB126" i="2"/>
  <c r="EZ126" i="2"/>
  <c r="EY126" i="2"/>
  <c r="EX126" i="2"/>
  <c r="EW126" i="2"/>
  <c r="EV126" i="2"/>
  <c r="EU126" i="2"/>
  <c r="ET126" i="2"/>
  <c r="ER126" i="2"/>
  <c r="EQ126" i="2"/>
  <c r="EP126" i="2"/>
  <c r="EO126" i="2"/>
  <c r="EN126" i="2"/>
  <c r="EM126" i="2"/>
  <c r="EL126" i="2"/>
  <c r="EJ126" i="2"/>
  <c r="EI126" i="2"/>
  <c r="EH126" i="2"/>
  <c r="EG126" i="2"/>
  <c r="EF126" i="2"/>
  <c r="EE126" i="2"/>
  <c r="ED126" i="2"/>
  <c r="FZ125" i="2"/>
  <c r="FY125" i="2"/>
  <c r="FX125" i="2"/>
  <c r="FW125" i="2"/>
  <c r="FV125" i="2"/>
  <c r="FU125" i="2"/>
  <c r="FT125" i="2"/>
  <c r="FS125" i="2"/>
  <c r="FR125" i="2"/>
  <c r="FQ125" i="2"/>
  <c r="FP125" i="2"/>
  <c r="FO125" i="2"/>
  <c r="FN125" i="2"/>
  <c r="FM125" i="2"/>
  <c r="FL125" i="2"/>
  <c r="FH125" i="2"/>
  <c r="FG125" i="2"/>
  <c r="FF125" i="2"/>
  <c r="FE125" i="2"/>
  <c r="FD125" i="2"/>
  <c r="FC125" i="2"/>
  <c r="FB125" i="2"/>
  <c r="EZ125" i="2"/>
  <c r="EY125" i="2"/>
  <c r="EX125" i="2"/>
  <c r="EW125" i="2"/>
  <c r="EV125" i="2"/>
  <c r="EU125" i="2"/>
  <c r="ET125" i="2"/>
  <c r="ER125" i="2"/>
  <c r="EQ125" i="2"/>
  <c r="EP125" i="2"/>
  <c r="EO125" i="2"/>
  <c r="EN125" i="2"/>
  <c r="EM125" i="2"/>
  <c r="EL125" i="2"/>
  <c r="EJ125" i="2"/>
  <c r="EI125" i="2"/>
  <c r="EH125" i="2"/>
  <c r="EG125" i="2"/>
  <c r="EF125" i="2"/>
  <c r="EE125" i="2"/>
  <c r="ED125" i="2"/>
  <c r="FZ124" i="2"/>
  <c r="FY124" i="2"/>
  <c r="FX124" i="2"/>
  <c r="FW124" i="2"/>
  <c r="FV124" i="2"/>
  <c r="FU124" i="2"/>
  <c r="FT124" i="2"/>
  <c r="FS124" i="2"/>
  <c r="FR124" i="2"/>
  <c r="FQ124" i="2"/>
  <c r="FP124" i="2"/>
  <c r="FO124" i="2"/>
  <c r="FN124" i="2"/>
  <c r="FM124" i="2"/>
  <c r="FL124" i="2"/>
  <c r="FK124" i="2"/>
  <c r="FH124" i="2"/>
  <c r="FG124" i="2"/>
  <c r="FF124" i="2"/>
  <c r="FE124" i="2"/>
  <c r="FD124" i="2"/>
  <c r="FC124" i="2"/>
  <c r="FB124" i="2"/>
  <c r="EZ124" i="2"/>
  <c r="EY124" i="2"/>
  <c r="EX124" i="2"/>
  <c r="EW124" i="2"/>
  <c r="EV124" i="2"/>
  <c r="EU124" i="2"/>
  <c r="ET124" i="2"/>
  <c r="ER124" i="2"/>
  <c r="EQ124" i="2"/>
  <c r="EP124" i="2"/>
  <c r="EO124" i="2"/>
  <c r="EN124" i="2"/>
  <c r="EM124" i="2"/>
  <c r="EL124" i="2"/>
  <c r="EJ124" i="2"/>
  <c r="EI124" i="2"/>
  <c r="EH124" i="2"/>
  <c r="EG124" i="2"/>
  <c r="EF124" i="2"/>
  <c r="EE124" i="2"/>
  <c r="ED124" i="2"/>
  <c r="FZ123" i="2"/>
  <c r="FY123" i="2"/>
  <c r="FX123" i="2"/>
  <c r="FW123" i="2"/>
  <c r="FV123" i="2"/>
  <c r="FU123" i="2"/>
  <c r="FT123" i="2"/>
  <c r="FS123" i="2"/>
  <c r="FR123" i="2"/>
  <c r="FQ123" i="2"/>
  <c r="FP123" i="2"/>
  <c r="FO123" i="2"/>
  <c r="FN123" i="2"/>
  <c r="FM123" i="2"/>
  <c r="FL123" i="2"/>
  <c r="FK123" i="2"/>
  <c r="FH123" i="2"/>
  <c r="FG123" i="2"/>
  <c r="FF123" i="2"/>
  <c r="FE123" i="2"/>
  <c r="FD123" i="2"/>
  <c r="FC123" i="2"/>
  <c r="FB123" i="2"/>
  <c r="EZ123" i="2"/>
  <c r="EY123" i="2"/>
  <c r="EX123" i="2"/>
  <c r="EW123" i="2"/>
  <c r="EV123" i="2"/>
  <c r="EU123" i="2"/>
  <c r="ET123" i="2"/>
  <c r="ER123" i="2"/>
  <c r="EQ123" i="2"/>
  <c r="EP123" i="2"/>
  <c r="EO123" i="2"/>
  <c r="EN123" i="2"/>
  <c r="EM123" i="2"/>
  <c r="EL123" i="2"/>
  <c r="EJ123" i="2"/>
  <c r="EI123" i="2"/>
  <c r="EH123" i="2"/>
  <c r="EG123" i="2"/>
  <c r="EF123" i="2"/>
  <c r="EE123" i="2"/>
  <c r="ED123" i="2"/>
  <c r="FZ122" i="2"/>
  <c r="FY122" i="2"/>
  <c r="FX122" i="2"/>
  <c r="FW122" i="2"/>
  <c r="FV122" i="2"/>
  <c r="FU122" i="2"/>
  <c r="FT122" i="2"/>
  <c r="FS122" i="2"/>
  <c r="FR122" i="2"/>
  <c r="FQ122" i="2"/>
  <c r="FP122" i="2"/>
  <c r="FO122" i="2"/>
  <c r="FN122" i="2"/>
  <c r="FM122" i="2"/>
  <c r="FL122" i="2"/>
  <c r="FK122" i="2"/>
  <c r="FH122" i="2"/>
  <c r="FG122" i="2"/>
  <c r="FF122" i="2"/>
  <c r="FE122" i="2"/>
  <c r="FD122" i="2"/>
  <c r="FC122" i="2"/>
  <c r="FB122" i="2"/>
  <c r="EZ122" i="2"/>
  <c r="EY122" i="2"/>
  <c r="EX122" i="2"/>
  <c r="EW122" i="2"/>
  <c r="EV122" i="2"/>
  <c r="EU122" i="2"/>
  <c r="ET122" i="2"/>
  <c r="ER122" i="2"/>
  <c r="EQ122" i="2"/>
  <c r="EP122" i="2"/>
  <c r="EO122" i="2"/>
  <c r="EN122" i="2"/>
  <c r="EM122" i="2"/>
  <c r="EL122" i="2"/>
  <c r="EJ122" i="2"/>
  <c r="EI122" i="2"/>
  <c r="EH122" i="2"/>
  <c r="EG122" i="2"/>
  <c r="EF122" i="2"/>
  <c r="EE122" i="2"/>
  <c r="ED122" i="2"/>
  <c r="FZ121" i="2"/>
  <c r="FY121" i="2"/>
  <c r="FX121" i="2"/>
  <c r="FW121" i="2"/>
  <c r="FV121" i="2"/>
  <c r="FU121" i="2"/>
  <c r="FT121" i="2"/>
  <c r="FS121" i="2"/>
  <c r="FR121" i="2"/>
  <c r="FQ121" i="2"/>
  <c r="FP121" i="2"/>
  <c r="FO121" i="2"/>
  <c r="FN121" i="2"/>
  <c r="FM121" i="2"/>
  <c r="FL121" i="2"/>
  <c r="FK121" i="2"/>
  <c r="FH121" i="2"/>
  <c r="FG121" i="2"/>
  <c r="FF121" i="2"/>
  <c r="FE121" i="2"/>
  <c r="FD121" i="2"/>
  <c r="FC121" i="2"/>
  <c r="FB121" i="2"/>
  <c r="EZ121" i="2"/>
  <c r="EY121" i="2"/>
  <c r="EX121" i="2"/>
  <c r="EW121" i="2"/>
  <c r="EV121" i="2"/>
  <c r="EU121" i="2"/>
  <c r="ET121" i="2"/>
  <c r="ER121" i="2"/>
  <c r="EQ121" i="2"/>
  <c r="EP121" i="2"/>
  <c r="EO121" i="2"/>
  <c r="EN121" i="2"/>
  <c r="EM121" i="2"/>
  <c r="EL121" i="2"/>
  <c r="EJ121" i="2"/>
  <c r="EI121" i="2"/>
  <c r="EH121" i="2"/>
  <c r="EG121" i="2"/>
  <c r="EF121" i="2"/>
  <c r="EE121" i="2"/>
  <c r="ED121" i="2"/>
  <c r="FZ120" i="2"/>
  <c r="FY120" i="2"/>
  <c r="FX120" i="2"/>
  <c r="FW120" i="2"/>
  <c r="FV120" i="2"/>
  <c r="FU120" i="2"/>
  <c r="FT120" i="2"/>
  <c r="FS120" i="2"/>
  <c r="FR120" i="2"/>
  <c r="FQ120" i="2"/>
  <c r="FP120" i="2"/>
  <c r="FO120" i="2"/>
  <c r="FN120" i="2"/>
  <c r="FM120" i="2"/>
  <c r="FL120" i="2"/>
  <c r="FK120" i="2"/>
  <c r="FH120" i="2"/>
  <c r="FG120" i="2"/>
  <c r="FF120" i="2"/>
  <c r="FE120" i="2"/>
  <c r="FD120" i="2"/>
  <c r="FC120" i="2"/>
  <c r="FB120" i="2"/>
  <c r="EZ120" i="2"/>
  <c r="EY120" i="2"/>
  <c r="EX120" i="2"/>
  <c r="EW120" i="2"/>
  <c r="EV120" i="2"/>
  <c r="EU120" i="2"/>
  <c r="ET120" i="2"/>
  <c r="ER120" i="2"/>
  <c r="EQ120" i="2"/>
  <c r="EP120" i="2"/>
  <c r="EO120" i="2"/>
  <c r="EN120" i="2"/>
  <c r="EM120" i="2"/>
  <c r="EL120" i="2"/>
  <c r="EJ120" i="2"/>
  <c r="EI120" i="2"/>
  <c r="EH120" i="2"/>
  <c r="EG120" i="2"/>
  <c r="EF120" i="2"/>
  <c r="EE120" i="2"/>
  <c r="ED120" i="2"/>
  <c r="FZ119" i="2"/>
  <c r="FY119" i="2"/>
  <c r="FX119" i="2"/>
  <c r="FW119" i="2"/>
  <c r="FV119" i="2"/>
  <c r="FU119" i="2"/>
  <c r="FT119" i="2"/>
  <c r="FS119" i="2"/>
  <c r="FR119" i="2"/>
  <c r="FQ119" i="2"/>
  <c r="FP119" i="2"/>
  <c r="FO119" i="2"/>
  <c r="FN119" i="2"/>
  <c r="FM119" i="2"/>
  <c r="FL119" i="2"/>
  <c r="FK119" i="2"/>
  <c r="FH119" i="2"/>
  <c r="FG119" i="2"/>
  <c r="FF119" i="2"/>
  <c r="FE119" i="2"/>
  <c r="FD119" i="2"/>
  <c r="FC119" i="2"/>
  <c r="FB119" i="2"/>
  <c r="EZ119" i="2"/>
  <c r="EY119" i="2"/>
  <c r="EX119" i="2"/>
  <c r="EW119" i="2"/>
  <c r="EV119" i="2"/>
  <c r="EU119" i="2"/>
  <c r="ET119" i="2"/>
  <c r="ER119" i="2"/>
  <c r="EQ119" i="2"/>
  <c r="EP119" i="2"/>
  <c r="EO119" i="2"/>
  <c r="EN119" i="2"/>
  <c r="EM119" i="2"/>
  <c r="EL119" i="2"/>
  <c r="EJ119" i="2"/>
  <c r="EI119" i="2"/>
  <c r="EH119" i="2"/>
  <c r="EG119" i="2"/>
  <c r="EF119" i="2"/>
  <c r="EE119" i="2"/>
  <c r="ED119" i="2"/>
  <c r="FZ118" i="2"/>
  <c r="FY118" i="2"/>
  <c r="FX118" i="2"/>
  <c r="FW118" i="2"/>
  <c r="FV118" i="2"/>
  <c r="FU118" i="2"/>
  <c r="FT118" i="2"/>
  <c r="FS118" i="2"/>
  <c r="FR118" i="2"/>
  <c r="FQ118" i="2"/>
  <c r="FP118" i="2"/>
  <c r="FO118" i="2"/>
  <c r="FN118" i="2"/>
  <c r="FM118" i="2"/>
  <c r="FL118" i="2"/>
  <c r="FK118" i="2"/>
  <c r="FH118" i="2"/>
  <c r="FG118" i="2"/>
  <c r="FF118" i="2"/>
  <c r="FE118" i="2"/>
  <c r="FD118" i="2"/>
  <c r="FC118" i="2"/>
  <c r="FB118" i="2"/>
  <c r="EZ118" i="2"/>
  <c r="EY118" i="2"/>
  <c r="EX118" i="2"/>
  <c r="EW118" i="2"/>
  <c r="EV118" i="2"/>
  <c r="EU118" i="2"/>
  <c r="ET118" i="2"/>
  <c r="ER118" i="2"/>
  <c r="EQ118" i="2"/>
  <c r="EP118" i="2"/>
  <c r="EO118" i="2"/>
  <c r="EN118" i="2"/>
  <c r="EM118" i="2"/>
  <c r="EL118" i="2"/>
  <c r="EJ118" i="2"/>
  <c r="EI118" i="2"/>
  <c r="EH118" i="2"/>
  <c r="EG118" i="2"/>
  <c r="EF118" i="2"/>
  <c r="EE118" i="2"/>
  <c r="ED118" i="2"/>
  <c r="FZ117" i="2"/>
  <c r="FY117" i="2"/>
  <c r="FX117" i="2"/>
  <c r="FW117" i="2"/>
  <c r="FV117" i="2"/>
  <c r="FU117" i="2"/>
  <c r="FT117" i="2"/>
  <c r="FS117" i="2"/>
  <c r="FR117" i="2"/>
  <c r="FQ117" i="2"/>
  <c r="FP117" i="2"/>
  <c r="FO117" i="2"/>
  <c r="FN117" i="2"/>
  <c r="FM117" i="2"/>
  <c r="FL117" i="2"/>
  <c r="FK117" i="2"/>
  <c r="FH117" i="2"/>
  <c r="FG117" i="2"/>
  <c r="FF117" i="2"/>
  <c r="FE117" i="2"/>
  <c r="FD117" i="2"/>
  <c r="FC117" i="2"/>
  <c r="FB117" i="2"/>
  <c r="EZ117" i="2"/>
  <c r="EY117" i="2"/>
  <c r="EX117" i="2"/>
  <c r="EW117" i="2"/>
  <c r="EV117" i="2"/>
  <c r="EU117" i="2"/>
  <c r="ET117" i="2"/>
  <c r="ER117" i="2"/>
  <c r="EQ117" i="2"/>
  <c r="EP117" i="2"/>
  <c r="EO117" i="2"/>
  <c r="EN117" i="2"/>
  <c r="EM117" i="2"/>
  <c r="EL117" i="2"/>
  <c r="EJ117" i="2"/>
  <c r="EI117" i="2"/>
  <c r="EH117" i="2"/>
  <c r="EG117" i="2"/>
  <c r="EF117" i="2"/>
  <c r="EE117" i="2"/>
  <c r="ED117" i="2"/>
  <c r="FZ116" i="2"/>
  <c r="FY116" i="2"/>
  <c r="FX116" i="2"/>
  <c r="FW116" i="2"/>
  <c r="FV116" i="2"/>
  <c r="FU116" i="2"/>
  <c r="FT116" i="2"/>
  <c r="FS116" i="2"/>
  <c r="FR116" i="2"/>
  <c r="FQ116" i="2"/>
  <c r="FP116" i="2"/>
  <c r="FO116" i="2"/>
  <c r="FN116" i="2"/>
  <c r="FM116" i="2"/>
  <c r="FL116" i="2"/>
  <c r="FK116" i="2"/>
  <c r="FH116" i="2"/>
  <c r="FG116" i="2"/>
  <c r="FF116" i="2"/>
  <c r="FE116" i="2"/>
  <c r="FD116" i="2"/>
  <c r="FC116" i="2"/>
  <c r="FB116" i="2"/>
  <c r="EZ116" i="2"/>
  <c r="EY116" i="2"/>
  <c r="EX116" i="2"/>
  <c r="EW116" i="2"/>
  <c r="EV116" i="2"/>
  <c r="EU116" i="2"/>
  <c r="ET116" i="2"/>
  <c r="ER116" i="2"/>
  <c r="EQ116" i="2"/>
  <c r="EP116" i="2"/>
  <c r="EO116" i="2"/>
  <c r="EN116" i="2"/>
  <c r="EM116" i="2"/>
  <c r="EL116" i="2"/>
  <c r="EJ116" i="2"/>
  <c r="EI116" i="2"/>
  <c r="EH116" i="2"/>
  <c r="EG116" i="2"/>
  <c r="EF116" i="2"/>
  <c r="EE116" i="2"/>
  <c r="ED116" i="2"/>
  <c r="FZ115" i="2"/>
  <c r="FY115" i="2"/>
  <c r="FX115" i="2"/>
  <c r="FW115" i="2"/>
  <c r="FV115" i="2"/>
  <c r="FU115" i="2"/>
  <c r="FT115" i="2"/>
  <c r="FS115" i="2"/>
  <c r="FR115" i="2"/>
  <c r="FQ115" i="2"/>
  <c r="FP115" i="2"/>
  <c r="FO115" i="2"/>
  <c r="FN115" i="2"/>
  <c r="FM115" i="2"/>
  <c r="FL115" i="2"/>
  <c r="FK115" i="2"/>
  <c r="FH115" i="2"/>
  <c r="FG115" i="2"/>
  <c r="FF115" i="2"/>
  <c r="FE115" i="2"/>
  <c r="FD115" i="2"/>
  <c r="FC115" i="2"/>
  <c r="FB115" i="2"/>
  <c r="EZ115" i="2"/>
  <c r="EY115" i="2"/>
  <c r="EX115" i="2"/>
  <c r="EW115" i="2"/>
  <c r="EV115" i="2"/>
  <c r="EU115" i="2"/>
  <c r="ET115" i="2"/>
  <c r="ER115" i="2"/>
  <c r="EQ115" i="2"/>
  <c r="EP115" i="2"/>
  <c r="EO115" i="2"/>
  <c r="EN115" i="2"/>
  <c r="EM115" i="2"/>
  <c r="EL115" i="2"/>
  <c r="EJ115" i="2"/>
  <c r="EI115" i="2"/>
  <c r="EH115" i="2"/>
  <c r="EG115" i="2"/>
  <c r="EF115" i="2"/>
  <c r="EE115" i="2"/>
  <c r="ED115" i="2"/>
  <c r="FZ114" i="2"/>
  <c r="FY114" i="2"/>
  <c r="FX114" i="2"/>
  <c r="FW114" i="2"/>
  <c r="FV114" i="2"/>
  <c r="FU114" i="2"/>
  <c r="FT114" i="2"/>
  <c r="FS114" i="2"/>
  <c r="FR114" i="2"/>
  <c r="FQ114" i="2"/>
  <c r="FP114" i="2"/>
  <c r="FO114" i="2"/>
  <c r="FN114" i="2"/>
  <c r="FM114" i="2"/>
  <c r="FL114" i="2"/>
  <c r="FK114" i="2"/>
  <c r="FH114" i="2"/>
  <c r="FG114" i="2"/>
  <c r="FF114" i="2"/>
  <c r="FE114" i="2"/>
  <c r="FD114" i="2"/>
  <c r="FC114" i="2"/>
  <c r="FB114" i="2"/>
  <c r="EZ114" i="2"/>
  <c r="EY114" i="2"/>
  <c r="EX114" i="2"/>
  <c r="EW114" i="2"/>
  <c r="EV114" i="2"/>
  <c r="EU114" i="2"/>
  <c r="ET114" i="2"/>
  <c r="ER114" i="2"/>
  <c r="EQ114" i="2"/>
  <c r="EP114" i="2"/>
  <c r="EO114" i="2"/>
  <c r="EN114" i="2"/>
  <c r="EM114" i="2"/>
  <c r="EL114" i="2"/>
  <c r="EJ114" i="2"/>
  <c r="EI114" i="2"/>
  <c r="EH114" i="2"/>
  <c r="EG114" i="2"/>
  <c r="EF114" i="2"/>
  <c r="EE114" i="2"/>
  <c r="ED114" i="2"/>
  <c r="FZ113" i="2"/>
  <c r="FY113" i="2"/>
  <c r="FX113" i="2"/>
  <c r="FW113" i="2"/>
  <c r="FV113" i="2"/>
  <c r="FU113" i="2"/>
  <c r="FT113" i="2"/>
  <c r="FS113" i="2"/>
  <c r="FR113" i="2"/>
  <c r="FQ113" i="2"/>
  <c r="FP113" i="2"/>
  <c r="FO113" i="2"/>
  <c r="FN113" i="2"/>
  <c r="FM113" i="2"/>
  <c r="FL113" i="2"/>
  <c r="FK113" i="2"/>
  <c r="FH113" i="2"/>
  <c r="FG113" i="2"/>
  <c r="FF113" i="2"/>
  <c r="FE113" i="2"/>
  <c r="FD113" i="2"/>
  <c r="FC113" i="2"/>
  <c r="FB113" i="2"/>
  <c r="EZ113" i="2"/>
  <c r="EY113" i="2"/>
  <c r="EX113" i="2"/>
  <c r="EW113" i="2"/>
  <c r="EV113" i="2"/>
  <c r="EU113" i="2"/>
  <c r="ET113" i="2"/>
  <c r="ER113" i="2"/>
  <c r="EQ113" i="2"/>
  <c r="EP113" i="2"/>
  <c r="EO113" i="2"/>
  <c r="EN113" i="2"/>
  <c r="EM113" i="2"/>
  <c r="EL113" i="2"/>
  <c r="EJ113" i="2"/>
  <c r="EI113" i="2"/>
  <c r="EH113" i="2"/>
  <c r="EG113" i="2"/>
  <c r="EF113" i="2"/>
  <c r="EE113" i="2"/>
  <c r="ED113" i="2"/>
  <c r="FZ112" i="2"/>
  <c r="FY112" i="2"/>
  <c r="FX112" i="2"/>
  <c r="FW112" i="2"/>
  <c r="FV112" i="2"/>
  <c r="FU112" i="2"/>
  <c r="FT112" i="2"/>
  <c r="FS112" i="2"/>
  <c r="FR112" i="2"/>
  <c r="FQ112" i="2"/>
  <c r="FP112" i="2"/>
  <c r="FO112" i="2"/>
  <c r="FN112" i="2"/>
  <c r="FM112" i="2"/>
  <c r="FL112" i="2"/>
  <c r="FK112" i="2"/>
  <c r="FH112" i="2"/>
  <c r="FG112" i="2"/>
  <c r="FF112" i="2"/>
  <c r="FE112" i="2"/>
  <c r="FD112" i="2"/>
  <c r="FC112" i="2"/>
  <c r="FB112" i="2"/>
  <c r="EZ112" i="2"/>
  <c r="EY112" i="2"/>
  <c r="EX112" i="2"/>
  <c r="EW112" i="2"/>
  <c r="EV112" i="2"/>
  <c r="EU112" i="2"/>
  <c r="ET112" i="2"/>
  <c r="ER112" i="2"/>
  <c r="EQ112" i="2"/>
  <c r="EP112" i="2"/>
  <c r="EO112" i="2"/>
  <c r="EN112" i="2"/>
  <c r="EM112" i="2"/>
  <c r="EL112" i="2"/>
  <c r="EJ112" i="2"/>
  <c r="EI112" i="2"/>
  <c r="EH112" i="2"/>
  <c r="EG112" i="2"/>
  <c r="EF112" i="2"/>
  <c r="EE112" i="2"/>
  <c r="ED112" i="2"/>
  <c r="FZ111" i="2"/>
  <c r="FY111" i="2"/>
  <c r="FX111" i="2"/>
  <c r="FW111" i="2"/>
  <c r="FV111" i="2"/>
  <c r="FU111" i="2"/>
  <c r="FT111" i="2"/>
  <c r="FS111" i="2"/>
  <c r="FR111" i="2"/>
  <c r="FQ111" i="2"/>
  <c r="FP111" i="2"/>
  <c r="FO111" i="2"/>
  <c r="FN111" i="2"/>
  <c r="FM111" i="2"/>
  <c r="FL111" i="2"/>
  <c r="FK111" i="2"/>
  <c r="FH111" i="2"/>
  <c r="FG111" i="2"/>
  <c r="FF111" i="2"/>
  <c r="FE111" i="2"/>
  <c r="FD111" i="2"/>
  <c r="FC111" i="2"/>
  <c r="FB111" i="2"/>
  <c r="EZ111" i="2"/>
  <c r="EY111" i="2"/>
  <c r="EX111" i="2"/>
  <c r="EW111" i="2"/>
  <c r="EV111" i="2"/>
  <c r="EU111" i="2"/>
  <c r="ET111" i="2"/>
  <c r="ER111" i="2"/>
  <c r="EQ111" i="2"/>
  <c r="EP111" i="2"/>
  <c r="EO111" i="2"/>
  <c r="EN111" i="2"/>
  <c r="EM111" i="2"/>
  <c r="EL111" i="2"/>
  <c r="EJ111" i="2"/>
  <c r="EI111" i="2"/>
  <c r="EH111" i="2"/>
  <c r="EG111" i="2"/>
  <c r="EF111" i="2"/>
  <c r="EE111" i="2"/>
  <c r="ED111" i="2"/>
  <c r="FZ110" i="2"/>
  <c r="FY110" i="2"/>
  <c r="FX110" i="2"/>
  <c r="FW110" i="2"/>
  <c r="FV110" i="2"/>
  <c r="FU110" i="2"/>
  <c r="FT110" i="2"/>
  <c r="FS110" i="2"/>
  <c r="FR110" i="2"/>
  <c r="FQ110" i="2"/>
  <c r="FP110" i="2"/>
  <c r="FO110" i="2"/>
  <c r="FN110" i="2"/>
  <c r="FM110" i="2"/>
  <c r="FL110" i="2"/>
  <c r="FK110" i="2"/>
  <c r="FH110" i="2"/>
  <c r="FG110" i="2"/>
  <c r="FF110" i="2"/>
  <c r="FE110" i="2"/>
  <c r="FD110" i="2"/>
  <c r="FC110" i="2"/>
  <c r="FB110" i="2"/>
  <c r="EZ110" i="2"/>
  <c r="EY110" i="2"/>
  <c r="EX110" i="2"/>
  <c r="EW110" i="2"/>
  <c r="EV110" i="2"/>
  <c r="EU110" i="2"/>
  <c r="ET110" i="2"/>
  <c r="ER110" i="2"/>
  <c r="EQ110" i="2"/>
  <c r="EP110" i="2"/>
  <c r="EO110" i="2"/>
  <c r="EN110" i="2"/>
  <c r="EM110" i="2"/>
  <c r="EL110" i="2"/>
  <c r="EJ110" i="2"/>
  <c r="EI110" i="2"/>
  <c r="EH110" i="2"/>
  <c r="EG110" i="2"/>
  <c r="EF110" i="2"/>
  <c r="EE110" i="2"/>
  <c r="ED110" i="2"/>
  <c r="FZ109" i="2"/>
  <c r="FY109" i="2"/>
  <c r="FX109" i="2"/>
  <c r="FW109" i="2"/>
  <c r="FV109" i="2"/>
  <c r="FU109" i="2"/>
  <c r="FT109" i="2"/>
  <c r="FS109" i="2"/>
  <c r="FR109" i="2"/>
  <c r="FQ109" i="2"/>
  <c r="FP109" i="2"/>
  <c r="FO109" i="2"/>
  <c r="FN109" i="2"/>
  <c r="FM109" i="2"/>
  <c r="FL109" i="2"/>
  <c r="FK109" i="2"/>
  <c r="FH109" i="2"/>
  <c r="FG109" i="2"/>
  <c r="FF109" i="2"/>
  <c r="FE109" i="2"/>
  <c r="FD109" i="2"/>
  <c r="FC109" i="2"/>
  <c r="FB109" i="2"/>
  <c r="EZ109" i="2"/>
  <c r="EY109" i="2"/>
  <c r="EX109" i="2"/>
  <c r="EW109" i="2"/>
  <c r="EV109" i="2"/>
  <c r="EU109" i="2"/>
  <c r="ET109" i="2"/>
  <c r="ER109" i="2"/>
  <c r="EQ109" i="2"/>
  <c r="EP109" i="2"/>
  <c r="EO109" i="2"/>
  <c r="EN109" i="2"/>
  <c r="EM109" i="2"/>
  <c r="EL109" i="2"/>
  <c r="EJ109" i="2"/>
  <c r="EI109" i="2"/>
  <c r="EH109" i="2"/>
  <c r="EG109" i="2"/>
  <c r="EF109" i="2"/>
  <c r="EE109" i="2"/>
  <c r="ED109" i="2"/>
  <c r="FZ108" i="2"/>
  <c r="FY108" i="2"/>
  <c r="FX108" i="2"/>
  <c r="FW108" i="2"/>
  <c r="FV108" i="2"/>
  <c r="FU108" i="2"/>
  <c r="FT108" i="2"/>
  <c r="FS108" i="2"/>
  <c r="FR108" i="2"/>
  <c r="FQ108" i="2"/>
  <c r="FP108" i="2"/>
  <c r="FO108" i="2"/>
  <c r="FN108" i="2"/>
  <c r="FM108" i="2"/>
  <c r="FL108" i="2"/>
  <c r="FK108" i="2"/>
  <c r="FH108" i="2"/>
  <c r="FG108" i="2"/>
  <c r="FF108" i="2"/>
  <c r="FE108" i="2"/>
  <c r="FD108" i="2"/>
  <c r="FC108" i="2"/>
  <c r="FB108" i="2"/>
  <c r="EZ108" i="2"/>
  <c r="EY108" i="2"/>
  <c r="EX108" i="2"/>
  <c r="EW108" i="2"/>
  <c r="EV108" i="2"/>
  <c r="EU108" i="2"/>
  <c r="ET108" i="2"/>
  <c r="ER108" i="2"/>
  <c r="EQ108" i="2"/>
  <c r="EP108" i="2"/>
  <c r="EO108" i="2"/>
  <c r="EN108" i="2"/>
  <c r="EM108" i="2"/>
  <c r="EL108" i="2"/>
  <c r="EJ108" i="2"/>
  <c r="EI108" i="2"/>
  <c r="EH108" i="2"/>
  <c r="EG108" i="2"/>
  <c r="EF108" i="2"/>
  <c r="EE108" i="2"/>
  <c r="ED108" i="2"/>
  <c r="FZ107" i="2"/>
  <c r="FY107" i="2"/>
  <c r="FX107" i="2"/>
  <c r="FW107" i="2"/>
  <c r="FV107" i="2"/>
  <c r="FU107" i="2"/>
  <c r="FT107" i="2"/>
  <c r="FS107" i="2"/>
  <c r="FR107" i="2"/>
  <c r="FQ107" i="2"/>
  <c r="FP107" i="2"/>
  <c r="FO107" i="2"/>
  <c r="FN107" i="2"/>
  <c r="FM107" i="2"/>
  <c r="FL107" i="2"/>
  <c r="FK107" i="2"/>
  <c r="FH107" i="2"/>
  <c r="FG107" i="2"/>
  <c r="FF107" i="2"/>
  <c r="FE107" i="2"/>
  <c r="FD107" i="2"/>
  <c r="FC107" i="2"/>
  <c r="FB107" i="2"/>
  <c r="EZ107" i="2"/>
  <c r="EY107" i="2"/>
  <c r="EX107" i="2"/>
  <c r="EW107" i="2"/>
  <c r="EV107" i="2"/>
  <c r="EU107" i="2"/>
  <c r="ET107" i="2"/>
  <c r="ER107" i="2"/>
  <c r="EQ107" i="2"/>
  <c r="EP107" i="2"/>
  <c r="EO107" i="2"/>
  <c r="EN107" i="2"/>
  <c r="EM107" i="2"/>
  <c r="EL107" i="2"/>
  <c r="EJ107" i="2"/>
  <c r="EI107" i="2"/>
  <c r="EH107" i="2"/>
  <c r="EG107" i="2"/>
  <c r="EF107" i="2"/>
  <c r="EE107" i="2"/>
  <c r="ED107" i="2"/>
  <c r="FZ106" i="2"/>
  <c r="FY106" i="2"/>
  <c r="FX106" i="2"/>
  <c r="FW106" i="2"/>
  <c r="FV106" i="2"/>
  <c r="FU106" i="2"/>
  <c r="FT106" i="2"/>
  <c r="FS106" i="2"/>
  <c r="FR106" i="2"/>
  <c r="FQ106" i="2"/>
  <c r="FP106" i="2"/>
  <c r="FO106" i="2"/>
  <c r="FN106" i="2"/>
  <c r="FM106" i="2"/>
  <c r="FL106" i="2"/>
  <c r="FK106" i="2"/>
  <c r="FH106" i="2"/>
  <c r="FG106" i="2"/>
  <c r="FF106" i="2"/>
  <c r="FE106" i="2"/>
  <c r="FD106" i="2"/>
  <c r="FC106" i="2"/>
  <c r="FB106" i="2"/>
  <c r="EZ106" i="2"/>
  <c r="EY106" i="2"/>
  <c r="EX106" i="2"/>
  <c r="EW106" i="2"/>
  <c r="EV106" i="2"/>
  <c r="EU106" i="2"/>
  <c r="ET106" i="2"/>
  <c r="ER106" i="2"/>
  <c r="EQ106" i="2"/>
  <c r="EP106" i="2"/>
  <c r="EO106" i="2"/>
  <c r="EN106" i="2"/>
  <c r="EM106" i="2"/>
  <c r="EL106" i="2"/>
  <c r="EJ106" i="2"/>
  <c r="EI106" i="2"/>
  <c r="EH106" i="2"/>
  <c r="EG106" i="2"/>
  <c r="EF106" i="2"/>
  <c r="EE106" i="2"/>
  <c r="ED106" i="2"/>
  <c r="FZ105" i="2"/>
  <c r="FY105" i="2"/>
  <c r="FX105" i="2"/>
  <c r="FW105" i="2"/>
  <c r="FV105" i="2"/>
  <c r="FU105" i="2"/>
  <c r="FT105" i="2"/>
  <c r="FS105" i="2"/>
  <c r="FR105" i="2"/>
  <c r="FQ105" i="2"/>
  <c r="FP105" i="2"/>
  <c r="FO105" i="2"/>
  <c r="FN105" i="2"/>
  <c r="FM105" i="2"/>
  <c r="FL105" i="2"/>
  <c r="FK105" i="2"/>
  <c r="FH105" i="2"/>
  <c r="FG105" i="2"/>
  <c r="FF105" i="2"/>
  <c r="FE105" i="2"/>
  <c r="FD105" i="2"/>
  <c r="FC105" i="2"/>
  <c r="FB105" i="2"/>
  <c r="EZ105" i="2"/>
  <c r="EY105" i="2"/>
  <c r="EX105" i="2"/>
  <c r="EW105" i="2"/>
  <c r="EV105" i="2"/>
  <c r="EU105" i="2"/>
  <c r="ET105" i="2"/>
  <c r="ER105" i="2"/>
  <c r="EQ105" i="2"/>
  <c r="EP105" i="2"/>
  <c r="EO105" i="2"/>
  <c r="EN105" i="2"/>
  <c r="EM105" i="2"/>
  <c r="EL105" i="2"/>
  <c r="EJ105" i="2"/>
  <c r="EI105" i="2"/>
  <c r="EH105" i="2"/>
  <c r="EG105" i="2"/>
  <c r="EF105" i="2"/>
  <c r="EE105" i="2"/>
  <c r="ED105" i="2"/>
  <c r="FZ104" i="2"/>
  <c r="FY104" i="2"/>
  <c r="FX104" i="2"/>
  <c r="FW104" i="2"/>
  <c r="FV104" i="2"/>
  <c r="FU104" i="2"/>
  <c r="FT104" i="2"/>
  <c r="FS104" i="2"/>
  <c r="FR104" i="2"/>
  <c r="FQ104" i="2"/>
  <c r="FP104" i="2"/>
  <c r="FO104" i="2"/>
  <c r="FN104" i="2"/>
  <c r="FM104" i="2"/>
  <c r="FL104" i="2"/>
  <c r="FK104" i="2"/>
  <c r="FH104" i="2"/>
  <c r="FG104" i="2"/>
  <c r="FF104" i="2"/>
  <c r="FE104" i="2"/>
  <c r="FD104" i="2"/>
  <c r="FC104" i="2"/>
  <c r="FB104" i="2"/>
  <c r="EZ104" i="2"/>
  <c r="EY104" i="2"/>
  <c r="EX104" i="2"/>
  <c r="EW104" i="2"/>
  <c r="EV104" i="2"/>
  <c r="EU104" i="2"/>
  <c r="ET104" i="2"/>
  <c r="ER104" i="2"/>
  <c r="EQ104" i="2"/>
  <c r="EP104" i="2"/>
  <c r="EO104" i="2"/>
  <c r="EN104" i="2"/>
  <c r="EM104" i="2"/>
  <c r="EL104" i="2"/>
  <c r="EJ104" i="2"/>
  <c r="EI104" i="2"/>
  <c r="EH104" i="2"/>
  <c r="EG104" i="2"/>
  <c r="EF104" i="2"/>
  <c r="EE104" i="2"/>
  <c r="ED104" i="2"/>
  <c r="FZ103" i="2"/>
  <c r="FY103" i="2"/>
  <c r="FX103" i="2"/>
  <c r="FW103" i="2"/>
  <c r="FV103" i="2"/>
  <c r="FU103" i="2"/>
  <c r="FT103" i="2"/>
  <c r="FS103" i="2"/>
  <c r="FR103" i="2"/>
  <c r="FQ103" i="2"/>
  <c r="FP103" i="2"/>
  <c r="FO103" i="2"/>
  <c r="FN103" i="2"/>
  <c r="FM103" i="2"/>
  <c r="FL103" i="2"/>
  <c r="FK103" i="2"/>
  <c r="FH103" i="2"/>
  <c r="FG103" i="2"/>
  <c r="FF103" i="2"/>
  <c r="FE103" i="2"/>
  <c r="FD103" i="2"/>
  <c r="FC103" i="2"/>
  <c r="FB103" i="2"/>
  <c r="EZ103" i="2"/>
  <c r="EY103" i="2"/>
  <c r="EX103" i="2"/>
  <c r="EW103" i="2"/>
  <c r="EV103" i="2"/>
  <c r="EU103" i="2"/>
  <c r="ET103" i="2"/>
  <c r="ER103" i="2"/>
  <c r="EQ103" i="2"/>
  <c r="EP103" i="2"/>
  <c r="EO103" i="2"/>
  <c r="EN103" i="2"/>
  <c r="EM103" i="2"/>
  <c r="EL103" i="2"/>
  <c r="EJ103" i="2"/>
  <c r="EI103" i="2"/>
  <c r="EH103" i="2"/>
  <c r="EG103" i="2"/>
  <c r="EF103" i="2"/>
  <c r="EE103" i="2"/>
  <c r="ED103" i="2"/>
  <c r="FZ102" i="2"/>
  <c r="FY102" i="2"/>
  <c r="FX102" i="2"/>
  <c r="FW102" i="2"/>
  <c r="FV102" i="2"/>
  <c r="FU102" i="2"/>
  <c r="FT102" i="2"/>
  <c r="FS102" i="2"/>
  <c r="FR102" i="2"/>
  <c r="FQ102" i="2"/>
  <c r="FP102" i="2"/>
  <c r="FO102" i="2"/>
  <c r="FN102" i="2"/>
  <c r="FM102" i="2"/>
  <c r="FL102" i="2"/>
  <c r="FK102" i="2"/>
  <c r="FH102" i="2"/>
  <c r="FG102" i="2"/>
  <c r="FF102" i="2"/>
  <c r="FE102" i="2"/>
  <c r="FD102" i="2"/>
  <c r="FC102" i="2"/>
  <c r="FB102" i="2"/>
  <c r="EZ102" i="2"/>
  <c r="EY102" i="2"/>
  <c r="EX102" i="2"/>
  <c r="EW102" i="2"/>
  <c r="EV102" i="2"/>
  <c r="EU102" i="2"/>
  <c r="ET102" i="2"/>
  <c r="ER102" i="2"/>
  <c r="EQ102" i="2"/>
  <c r="EP102" i="2"/>
  <c r="EO102" i="2"/>
  <c r="EN102" i="2"/>
  <c r="EM102" i="2"/>
  <c r="EL102" i="2"/>
  <c r="EJ102" i="2"/>
  <c r="EI102" i="2"/>
  <c r="EH102" i="2"/>
  <c r="EG102" i="2"/>
  <c r="EF102" i="2"/>
  <c r="EE102" i="2"/>
  <c r="ED102" i="2"/>
  <c r="FZ101" i="2"/>
  <c r="FY101" i="2"/>
  <c r="FX101" i="2"/>
  <c r="FW101" i="2"/>
  <c r="FV101" i="2"/>
  <c r="FU101" i="2"/>
  <c r="FT101" i="2"/>
  <c r="FS101" i="2"/>
  <c r="FR101" i="2"/>
  <c r="FQ101" i="2"/>
  <c r="FP101" i="2"/>
  <c r="FO101" i="2"/>
  <c r="FN101" i="2"/>
  <c r="FM101" i="2"/>
  <c r="FL101" i="2"/>
  <c r="FK101" i="2"/>
  <c r="FH101" i="2"/>
  <c r="FG101" i="2"/>
  <c r="FF101" i="2"/>
  <c r="FE101" i="2"/>
  <c r="FD101" i="2"/>
  <c r="FC101" i="2"/>
  <c r="FB101" i="2"/>
  <c r="EZ101" i="2"/>
  <c r="EY101" i="2"/>
  <c r="EX101" i="2"/>
  <c r="EW101" i="2"/>
  <c r="EV101" i="2"/>
  <c r="EU101" i="2"/>
  <c r="ET101" i="2"/>
  <c r="ER101" i="2"/>
  <c r="EQ101" i="2"/>
  <c r="EP101" i="2"/>
  <c r="EO101" i="2"/>
  <c r="EN101" i="2"/>
  <c r="EM101" i="2"/>
  <c r="EL101" i="2"/>
  <c r="EJ101" i="2"/>
  <c r="EI101" i="2"/>
  <c r="EH101" i="2"/>
  <c r="EG101" i="2"/>
  <c r="EF101" i="2"/>
  <c r="EE101" i="2"/>
  <c r="ED101" i="2"/>
  <c r="FZ100" i="2"/>
  <c r="FY100" i="2"/>
  <c r="FX100" i="2"/>
  <c r="FW100" i="2"/>
  <c r="FV100" i="2"/>
  <c r="FU100" i="2"/>
  <c r="FT100" i="2"/>
  <c r="FS100" i="2"/>
  <c r="FR100" i="2"/>
  <c r="FQ100" i="2"/>
  <c r="FP100" i="2"/>
  <c r="FO100" i="2"/>
  <c r="FN100" i="2"/>
  <c r="FM100" i="2"/>
  <c r="FL100" i="2"/>
  <c r="FK100" i="2"/>
  <c r="FH100" i="2"/>
  <c r="FG100" i="2"/>
  <c r="FF100" i="2"/>
  <c r="FE100" i="2"/>
  <c r="FD100" i="2"/>
  <c r="FC100" i="2"/>
  <c r="FB100" i="2"/>
  <c r="EZ100" i="2"/>
  <c r="EY100" i="2"/>
  <c r="EX100" i="2"/>
  <c r="EW100" i="2"/>
  <c r="EV100" i="2"/>
  <c r="EU100" i="2"/>
  <c r="ET100" i="2"/>
  <c r="ER100" i="2"/>
  <c r="EQ100" i="2"/>
  <c r="EP100" i="2"/>
  <c r="EO100" i="2"/>
  <c r="EN100" i="2"/>
  <c r="EM100" i="2"/>
  <c r="EL100" i="2"/>
  <c r="EJ100" i="2"/>
  <c r="EI100" i="2"/>
  <c r="EH100" i="2"/>
  <c r="EG100" i="2"/>
  <c r="EF100" i="2"/>
  <c r="EE100" i="2"/>
  <c r="ED100" i="2"/>
  <c r="FZ99" i="2"/>
  <c r="FY99" i="2"/>
  <c r="FX99" i="2"/>
  <c r="FW99" i="2"/>
  <c r="FV99" i="2"/>
  <c r="FU99" i="2"/>
  <c r="FT99" i="2"/>
  <c r="FS99" i="2"/>
  <c r="FR99" i="2"/>
  <c r="FQ99" i="2"/>
  <c r="FP99" i="2"/>
  <c r="FO99" i="2"/>
  <c r="FN99" i="2"/>
  <c r="FM99" i="2"/>
  <c r="FL99" i="2"/>
  <c r="FK99" i="2"/>
  <c r="FH99" i="2"/>
  <c r="FG99" i="2"/>
  <c r="FF99" i="2"/>
  <c r="FE99" i="2"/>
  <c r="FD99" i="2"/>
  <c r="FC99" i="2"/>
  <c r="FB99" i="2"/>
  <c r="EZ99" i="2"/>
  <c r="EY99" i="2"/>
  <c r="EX99" i="2"/>
  <c r="EW99" i="2"/>
  <c r="EV99" i="2"/>
  <c r="EU99" i="2"/>
  <c r="ET99" i="2"/>
  <c r="ER99" i="2"/>
  <c r="EQ99" i="2"/>
  <c r="EP99" i="2"/>
  <c r="EO99" i="2"/>
  <c r="EN99" i="2"/>
  <c r="EM99" i="2"/>
  <c r="EL99" i="2"/>
  <c r="EJ99" i="2"/>
  <c r="EI99" i="2"/>
  <c r="EH99" i="2"/>
  <c r="EG99" i="2"/>
  <c r="EF99" i="2"/>
  <c r="EE99" i="2"/>
  <c r="ED99" i="2"/>
  <c r="FZ98" i="2"/>
  <c r="FY98" i="2"/>
  <c r="FX98" i="2"/>
  <c r="FW98" i="2"/>
  <c r="FV98" i="2"/>
  <c r="FU98" i="2"/>
  <c r="FT98" i="2"/>
  <c r="FS98" i="2"/>
  <c r="FR98" i="2"/>
  <c r="FQ98" i="2"/>
  <c r="FP98" i="2"/>
  <c r="FO98" i="2"/>
  <c r="FN98" i="2"/>
  <c r="FM98" i="2"/>
  <c r="FL98" i="2"/>
  <c r="FK98" i="2"/>
  <c r="FH98" i="2"/>
  <c r="FG98" i="2"/>
  <c r="FF98" i="2"/>
  <c r="FE98" i="2"/>
  <c r="FD98" i="2"/>
  <c r="FC98" i="2"/>
  <c r="FB98" i="2"/>
  <c r="EZ98" i="2"/>
  <c r="EY98" i="2"/>
  <c r="EX98" i="2"/>
  <c r="EW98" i="2"/>
  <c r="EV98" i="2"/>
  <c r="EU98" i="2"/>
  <c r="ET98" i="2"/>
  <c r="ER98" i="2"/>
  <c r="EQ98" i="2"/>
  <c r="EP98" i="2"/>
  <c r="EO98" i="2"/>
  <c r="EN98" i="2"/>
  <c r="EM98" i="2"/>
  <c r="EL98" i="2"/>
  <c r="EJ98" i="2"/>
  <c r="EI98" i="2"/>
  <c r="EH98" i="2"/>
  <c r="EG98" i="2"/>
  <c r="EF98" i="2"/>
  <c r="EE98" i="2"/>
  <c r="ED98" i="2"/>
  <c r="FZ97" i="2"/>
  <c r="FY97" i="2"/>
  <c r="FX97" i="2"/>
  <c r="FW97" i="2"/>
  <c r="FV97" i="2"/>
  <c r="FU97" i="2"/>
  <c r="FT97" i="2"/>
  <c r="FS97" i="2"/>
  <c r="FR97" i="2"/>
  <c r="FQ97" i="2"/>
  <c r="FP97" i="2"/>
  <c r="FO97" i="2"/>
  <c r="FN97" i="2"/>
  <c r="FM97" i="2"/>
  <c r="FL97" i="2"/>
  <c r="FK97" i="2"/>
  <c r="FH97" i="2"/>
  <c r="FG97" i="2"/>
  <c r="FF97" i="2"/>
  <c r="FE97" i="2"/>
  <c r="FD97" i="2"/>
  <c r="FC97" i="2"/>
  <c r="FB97" i="2"/>
  <c r="EZ97" i="2"/>
  <c r="EY97" i="2"/>
  <c r="EX97" i="2"/>
  <c r="EW97" i="2"/>
  <c r="EV97" i="2"/>
  <c r="EU97" i="2"/>
  <c r="ET97" i="2"/>
  <c r="ER97" i="2"/>
  <c r="EQ97" i="2"/>
  <c r="EP97" i="2"/>
  <c r="EO97" i="2"/>
  <c r="EN97" i="2"/>
  <c r="EM97" i="2"/>
  <c r="EL97" i="2"/>
  <c r="EJ97" i="2"/>
  <c r="EI97" i="2"/>
  <c r="EH97" i="2"/>
  <c r="EG97" i="2"/>
  <c r="EF97" i="2"/>
  <c r="EE97" i="2"/>
  <c r="ED97" i="2"/>
  <c r="FZ96" i="2"/>
  <c r="FY96" i="2"/>
  <c r="FX96" i="2"/>
  <c r="FW96" i="2"/>
  <c r="FV96" i="2"/>
  <c r="FU96" i="2"/>
  <c r="FT96" i="2"/>
  <c r="FS96" i="2"/>
  <c r="FR96" i="2"/>
  <c r="FQ96" i="2"/>
  <c r="FP96" i="2"/>
  <c r="FO96" i="2"/>
  <c r="FN96" i="2"/>
  <c r="FM96" i="2"/>
  <c r="FL96" i="2"/>
  <c r="FK96" i="2"/>
  <c r="FH96" i="2"/>
  <c r="FG96" i="2"/>
  <c r="FF96" i="2"/>
  <c r="FE96" i="2"/>
  <c r="FD96" i="2"/>
  <c r="FC96" i="2"/>
  <c r="FB96" i="2"/>
  <c r="EZ96" i="2"/>
  <c r="EY96" i="2"/>
  <c r="EX96" i="2"/>
  <c r="EW96" i="2"/>
  <c r="EV96" i="2"/>
  <c r="EU96" i="2"/>
  <c r="ET96" i="2"/>
  <c r="ER96" i="2"/>
  <c r="EQ96" i="2"/>
  <c r="EP96" i="2"/>
  <c r="EO96" i="2"/>
  <c r="EN96" i="2"/>
  <c r="EM96" i="2"/>
  <c r="EL96" i="2"/>
  <c r="EJ96" i="2"/>
  <c r="EI96" i="2"/>
  <c r="EH96" i="2"/>
  <c r="EG96" i="2"/>
  <c r="EF96" i="2"/>
  <c r="EE96" i="2"/>
  <c r="ED96" i="2"/>
  <c r="FZ95" i="2"/>
  <c r="FY95" i="2"/>
  <c r="FX95" i="2"/>
  <c r="FW95" i="2"/>
  <c r="FV95" i="2"/>
  <c r="FU95" i="2"/>
  <c r="FT95" i="2"/>
  <c r="FS95" i="2"/>
  <c r="FR95" i="2"/>
  <c r="FQ95" i="2"/>
  <c r="FP95" i="2"/>
  <c r="FO95" i="2"/>
  <c r="FN95" i="2"/>
  <c r="FM95" i="2"/>
  <c r="FL95" i="2"/>
  <c r="FK95" i="2"/>
  <c r="FH95" i="2"/>
  <c r="FG95" i="2"/>
  <c r="FF95" i="2"/>
  <c r="FE95" i="2"/>
  <c r="FD95" i="2"/>
  <c r="FC95" i="2"/>
  <c r="FB95" i="2"/>
  <c r="EZ95" i="2"/>
  <c r="EY95" i="2"/>
  <c r="EX95" i="2"/>
  <c r="EW95" i="2"/>
  <c r="EV95" i="2"/>
  <c r="EU95" i="2"/>
  <c r="ET95" i="2"/>
  <c r="ER95" i="2"/>
  <c r="EQ95" i="2"/>
  <c r="EP95" i="2"/>
  <c r="EO95" i="2"/>
  <c r="EN95" i="2"/>
  <c r="EM95" i="2"/>
  <c r="EL95" i="2"/>
  <c r="EJ95" i="2"/>
  <c r="EI95" i="2"/>
  <c r="EH95" i="2"/>
  <c r="EG95" i="2"/>
  <c r="EF95" i="2"/>
  <c r="EE95" i="2"/>
  <c r="ED95" i="2"/>
  <c r="FZ94" i="2"/>
  <c r="FY94" i="2"/>
  <c r="FX94" i="2"/>
  <c r="FW94" i="2"/>
  <c r="FV94" i="2"/>
  <c r="FU94" i="2"/>
  <c r="FT94" i="2"/>
  <c r="FS94" i="2"/>
  <c r="FR94" i="2"/>
  <c r="FQ94" i="2"/>
  <c r="FP94" i="2"/>
  <c r="FO94" i="2"/>
  <c r="FN94" i="2"/>
  <c r="FM94" i="2"/>
  <c r="FL94" i="2"/>
  <c r="FK94" i="2"/>
  <c r="FH94" i="2"/>
  <c r="FG94" i="2"/>
  <c r="FF94" i="2"/>
  <c r="FE94" i="2"/>
  <c r="FD94" i="2"/>
  <c r="FC94" i="2"/>
  <c r="FB94" i="2"/>
  <c r="EZ94" i="2"/>
  <c r="EY94" i="2"/>
  <c r="EX94" i="2"/>
  <c r="EW94" i="2"/>
  <c r="EV94" i="2"/>
  <c r="EU94" i="2"/>
  <c r="ET94" i="2"/>
  <c r="ER94" i="2"/>
  <c r="EQ94" i="2"/>
  <c r="EP94" i="2"/>
  <c r="EO94" i="2"/>
  <c r="EN94" i="2"/>
  <c r="EM94" i="2"/>
  <c r="EL94" i="2"/>
  <c r="EJ94" i="2"/>
  <c r="EI94" i="2"/>
  <c r="EH94" i="2"/>
  <c r="EG94" i="2"/>
  <c r="EF94" i="2"/>
  <c r="EE94" i="2"/>
  <c r="ED94" i="2"/>
  <c r="FZ93" i="2"/>
  <c r="FY93" i="2"/>
  <c r="FX93" i="2"/>
  <c r="FW93" i="2"/>
  <c r="FV93" i="2"/>
  <c r="FU93" i="2"/>
  <c r="FT93" i="2"/>
  <c r="FS93" i="2"/>
  <c r="FR93" i="2"/>
  <c r="FQ93" i="2"/>
  <c r="FP93" i="2"/>
  <c r="FO93" i="2"/>
  <c r="FN93" i="2"/>
  <c r="FM93" i="2"/>
  <c r="FL93" i="2"/>
  <c r="FK93" i="2"/>
  <c r="FH93" i="2"/>
  <c r="FG93" i="2"/>
  <c r="FF93" i="2"/>
  <c r="FE93" i="2"/>
  <c r="FD93" i="2"/>
  <c r="FC93" i="2"/>
  <c r="FB93" i="2"/>
  <c r="EZ93" i="2"/>
  <c r="EY93" i="2"/>
  <c r="EX93" i="2"/>
  <c r="EW93" i="2"/>
  <c r="EV93" i="2"/>
  <c r="EU93" i="2"/>
  <c r="ET93" i="2"/>
  <c r="ER93" i="2"/>
  <c r="EQ93" i="2"/>
  <c r="EP93" i="2"/>
  <c r="EO93" i="2"/>
  <c r="EN93" i="2"/>
  <c r="EM93" i="2"/>
  <c r="EL93" i="2"/>
  <c r="EJ93" i="2"/>
  <c r="EI93" i="2"/>
  <c r="EH93" i="2"/>
  <c r="EG93" i="2"/>
  <c r="EF93" i="2"/>
  <c r="EE93" i="2"/>
  <c r="ED93" i="2"/>
  <c r="FZ92" i="2"/>
  <c r="FY92" i="2"/>
  <c r="FX92" i="2"/>
  <c r="FW92" i="2"/>
  <c r="FV92" i="2"/>
  <c r="FU92" i="2"/>
  <c r="FT92" i="2"/>
  <c r="FS92" i="2"/>
  <c r="FR92" i="2"/>
  <c r="FQ92" i="2"/>
  <c r="FP92" i="2"/>
  <c r="FO92" i="2"/>
  <c r="FN92" i="2"/>
  <c r="FM92" i="2"/>
  <c r="FL92" i="2"/>
  <c r="FK92" i="2"/>
  <c r="FH92" i="2"/>
  <c r="FG92" i="2"/>
  <c r="FF92" i="2"/>
  <c r="FE92" i="2"/>
  <c r="FD92" i="2"/>
  <c r="FC92" i="2"/>
  <c r="FB92" i="2"/>
  <c r="EZ92" i="2"/>
  <c r="EY92" i="2"/>
  <c r="EX92" i="2"/>
  <c r="EW92" i="2"/>
  <c r="EV92" i="2"/>
  <c r="EU92" i="2"/>
  <c r="ET92" i="2"/>
  <c r="ER92" i="2"/>
  <c r="EQ92" i="2"/>
  <c r="EP92" i="2"/>
  <c r="EO92" i="2"/>
  <c r="EN92" i="2"/>
  <c r="EM92" i="2"/>
  <c r="EL92" i="2"/>
  <c r="EJ92" i="2"/>
  <c r="EI92" i="2"/>
  <c r="EH92" i="2"/>
  <c r="EG92" i="2"/>
  <c r="EF92" i="2"/>
  <c r="EE92" i="2"/>
  <c r="ED92" i="2"/>
  <c r="FZ91" i="2"/>
  <c r="FY91" i="2"/>
  <c r="FX91" i="2"/>
  <c r="FW91" i="2"/>
  <c r="FV91" i="2"/>
  <c r="FU91" i="2"/>
  <c r="FT91" i="2"/>
  <c r="FS91" i="2"/>
  <c r="FR91" i="2"/>
  <c r="FQ91" i="2"/>
  <c r="FP91" i="2"/>
  <c r="FO91" i="2"/>
  <c r="FN91" i="2"/>
  <c r="FM91" i="2"/>
  <c r="FL91" i="2"/>
  <c r="FK91" i="2"/>
  <c r="FH91" i="2"/>
  <c r="FG91" i="2"/>
  <c r="FF91" i="2"/>
  <c r="FE91" i="2"/>
  <c r="FD91" i="2"/>
  <c r="FC91" i="2"/>
  <c r="FB91" i="2"/>
  <c r="EZ91" i="2"/>
  <c r="EY91" i="2"/>
  <c r="EX91" i="2"/>
  <c r="EW91" i="2"/>
  <c r="EV91" i="2"/>
  <c r="EU91" i="2"/>
  <c r="ET91" i="2"/>
  <c r="ER91" i="2"/>
  <c r="EQ91" i="2"/>
  <c r="EP91" i="2"/>
  <c r="EO91" i="2"/>
  <c r="EN91" i="2"/>
  <c r="EM91" i="2"/>
  <c r="EL91" i="2"/>
  <c r="EJ91" i="2"/>
  <c r="EI91" i="2"/>
  <c r="EH91" i="2"/>
  <c r="EG91" i="2"/>
  <c r="EF91" i="2"/>
  <c r="EE91" i="2"/>
  <c r="ED91" i="2"/>
  <c r="FZ90" i="2"/>
  <c r="FY90" i="2"/>
  <c r="FX90" i="2"/>
  <c r="FW90" i="2"/>
  <c r="FV90" i="2"/>
  <c r="FU90" i="2"/>
  <c r="FT90" i="2"/>
  <c r="FS90" i="2"/>
  <c r="FR90" i="2"/>
  <c r="FQ90" i="2"/>
  <c r="FP90" i="2"/>
  <c r="FO90" i="2"/>
  <c r="FN90" i="2"/>
  <c r="FM90" i="2"/>
  <c r="FL90" i="2"/>
  <c r="FK90" i="2"/>
  <c r="FH90" i="2"/>
  <c r="FG90" i="2"/>
  <c r="FF90" i="2"/>
  <c r="FE90" i="2"/>
  <c r="FD90" i="2"/>
  <c r="FC90" i="2"/>
  <c r="FB90" i="2"/>
  <c r="EZ90" i="2"/>
  <c r="EY90" i="2"/>
  <c r="EX90" i="2"/>
  <c r="EW90" i="2"/>
  <c r="EV90" i="2"/>
  <c r="EU90" i="2"/>
  <c r="ET90" i="2"/>
  <c r="ER90" i="2"/>
  <c r="EQ90" i="2"/>
  <c r="EP90" i="2"/>
  <c r="EO90" i="2"/>
  <c r="EN90" i="2"/>
  <c r="EM90" i="2"/>
  <c r="EL90" i="2"/>
  <c r="EJ90" i="2"/>
  <c r="EI90" i="2"/>
  <c r="EH90" i="2"/>
  <c r="EG90" i="2"/>
  <c r="EF90" i="2"/>
  <c r="EE90" i="2"/>
  <c r="ED90" i="2"/>
  <c r="FZ89" i="2"/>
  <c r="FY89" i="2"/>
  <c r="FX89" i="2"/>
  <c r="FW89" i="2"/>
  <c r="FV89" i="2"/>
  <c r="FU89" i="2"/>
  <c r="FT89" i="2"/>
  <c r="FS89" i="2"/>
  <c r="FR89" i="2"/>
  <c r="FQ89" i="2"/>
  <c r="FP89" i="2"/>
  <c r="FO89" i="2"/>
  <c r="FN89" i="2"/>
  <c r="FM89" i="2"/>
  <c r="FL89" i="2"/>
  <c r="FK89" i="2"/>
  <c r="FH89" i="2"/>
  <c r="FG89" i="2"/>
  <c r="FF89" i="2"/>
  <c r="FE89" i="2"/>
  <c r="FD89" i="2"/>
  <c r="FC89" i="2"/>
  <c r="FB89" i="2"/>
  <c r="EZ89" i="2"/>
  <c r="EY89" i="2"/>
  <c r="EX89" i="2"/>
  <c r="EW89" i="2"/>
  <c r="EV89" i="2"/>
  <c r="EU89" i="2"/>
  <c r="ET89" i="2"/>
  <c r="ER89" i="2"/>
  <c r="EQ89" i="2"/>
  <c r="EP89" i="2"/>
  <c r="EO89" i="2"/>
  <c r="EN89" i="2"/>
  <c r="EM89" i="2"/>
  <c r="EL89" i="2"/>
  <c r="EJ89" i="2"/>
  <c r="EI89" i="2"/>
  <c r="EH89" i="2"/>
  <c r="EG89" i="2"/>
  <c r="EF89" i="2"/>
  <c r="EE89" i="2"/>
  <c r="ED89" i="2"/>
  <c r="FZ88" i="2"/>
  <c r="FY88" i="2"/>
  <c r="FX88" i="2"/>
  <c r="FW88" i="2"/>
  <c r="FV88" i="2"/>
  <c r="FU88" i="2"/>
  <c r="FT88" i="2"/>
  <c r="FS88" i="2"/>
  <c r="FR88" i="2"/>
  <c r="FQ88" i="2"/>
  <c r="FP88" i="2"/>
  <c r="FO88" i="2"/>
  <c r="FN88" i="2"/>
  <c r="FM88" i="2"/>
  <c r="FL88" i="2"/>
  <c r="FK88" i="2"/>
  <c r="FH88" i="2"/>
  <c r="FG88" i="2"/>
  <c r="FF88" i="2"/>
  <c r="FE88" i="2"/>
  <c r="FD88" i="2"/>
  <c r="FC88" i="2"/>
  <c r="FB88" i="2"/>
  <c r="EZ88" i="2"/>
  <c r="EY88" i="2"/>
  <c r="EX88" i="2"/>
  <c r="EW88" i="2"/>
  <c r="EV88" i="2"/>
  <c r="EU88" i="2"/>
  <c r="ET88" i="2"/>
  <c r="ER88" i="2"/>
  <c r="EQ88" i="2"/>
  <c r="EP88" i="2"/>
  <c r="EO88" i="2"/>
  <c r="EN88" i="2"/>
  <c r="EM88" i="2"/>
  <c r="EL88" i="2"/>
  <c r="EJ88" i="2"/>
  <c r="EI88" i="2"/>
  <c r="EH88" i="2"/>
  <c r="EG88" i="2"/>
  <c r="EF88" i="2"/>
  <c r="EE88" i="2"/>
  <c r="ED88" i="2"/>
  <c r="FZ87" i="2"/>
  <c r="FY87" i="2"/>
  <c r="FX87" i="2"/>
  <c r="FW87" i="2"/>
  <c r="FV87" i="2"/>
  <c r="FU87" i="2"/>
  <c r="FT87" i="2"/>
  <c r="FS87" i="2"/>
  <c r="FR87" i="2"/>
  <c r="FQ87" i="2"/>
  <c r="FP87" i="2"/>
  <c r="FO87" i="2"/>
  <c r="FN87" i="2"/>
  <c r="FM87" i="2"/>
  <c r="FL87" i="2"/>
  <c r="FK87" i="2"/>
  <c r="FH87" i="2"/>
  <c r="FG87" i="2"/>
  <c r="FF87" i="2"/>
  <c r="FE87" i="2"/>
  <c r="FD87" i="2"/>
  <c r="FC87" i="2"/>
  <c r="FB87" i="2"/>
  <c r="EZ87" i="2"/>
  <c r="EY87" i="2"/>
  <c r="EX87" i="2"/>
  <c r="EW87" i="2"/>
  <c r="EV87" i="2"/>
  <c r="EU87" i="2"/>
  <c r="ET87" i="2"/>
  <c r="ER87" i="2"/>
  <c r="EQ87" i="2"/>
  <c r="EP87" i="2"/>
  <c r="EO87" i="2"/>
  <c r="EN87" i="2"/>
  <c r="EM87" i="2"/>
  <c r="EL87" i="2"/>
  <c r="EJ87" i="2"/>
  <c r="EI87" i="2"/>
  <c r="EH87" i="2"/>
  <c r="EG87" i="2"/>
  <c r="EF87" i="2"/>
  <c r="EE87" i="2"/>
  <c r="ED87" i="2"/>
  <c r="FZ86" i="2"/>
  <c r="FY86" i="2"/>
  <c r="FX86" i="2"/>
  <c r="FW86" i="2"/>
  <c r="FV86" i="2"/>
  <c r="FU86" i="2"/>
  <c r="FT86" i="2"/>
  <c r="FS86" i="2"/>
  <c r="FR86" i="2"/>
  <c r="FQ86" i="2"/>
  <c r="FP86" i="2"/>
  <c r="FO86" i="2"/>
  <c r="FN86" i="2"/>
  <c r="FM86" i="2"/>
  <c r="FL86" i="2"/>
  <c r="FK86" i="2"/>
  <c r="FH86" i="2"/>
  <c r="FG86" i="2"/>
  <c r="FF86" i="2"/>
  <c r="FE86" i="2"/>
  <c r="FD86" i="2"/>
  <c r="FC86" i="2"/>
  <c r="FB86" i="2"/>
  <c r="EZ86" i="2"/>
  <c r="EY86" i="2"/>
  <c r="EX86" i="2"/>
  <c r="EW86" i="2"/>
  <c r="EV86" i="2"/>
  <c r="EU86" i="2"/>
  <c r="ET86" i="2"/>
  <c r="ER86" i="2"/>
  <c r="EQ86" i="2"/>
  <c r="EP86" i="2"/>
  <c r="EO86" i="2"/>
  <c r="EN86" i="2"/>
  <c r="EM86" i="2"/>
  <c r="EL86" i="2"/>
  <c r="EJ86" i="2"/>
  <c r="EI86" i="2"/>
  <c r="EH86" i="2"/>
  <c r="EG86" i="2"/>
  <c r="EF86" i="2"/>
  <c r="EE86" i="2"/>
  <c r="ED86" i="2"/>
  <c r="FZ85" i="2"/>
  <c r="FY85" i="2"/>
  <c r="FX85" i="2"/>
  <c r="FW85" i="2"/>
  <c r="FV85" i="2"/>
  <c r="FU85" i="2"/>
  <c r="FT85" i="2"/>
  <c r="FS85" i="2"/>
  <c r="FR85" i="2"/>
  <c r="FQ85" i="2"/>
  <c r="FP85" i="2"/>
  <c r="FO85" i="2"/>
  <c r="FN85" i="2"/>
  <c r="FM85" i="2"/>
  <c r="FL85" i="2"/>
  <c r="FK85" i="2"/>
  <c r="FH85" i="2"/>
  <c r="FG85" i="2"/>
  <c r="FF85" i="2"/>
  <c r="FE85" i="2"/>
  <c r="FD85" i="2"/>
  <c r="FC85" i="2"/>
  <c r="FB85" i="2"/>
  <c r="EZ85" i="2"/>
  <c r="EY85" i="2"/>
  <c r="EX85" i="2"/>
  <c r="EW85" i="2"/>
  <c r="EV85" i="2"/>
  <c r="EU85" i="2"/>
  <c r="ET85" i="2"/>
  <c r="ER85" i="2"/>
  <c r="EQ85" i="2"/>
  <c r="EP85" i="2"/>
  <c r="EO85" i="2"/>
  <c r="EN85" i="2"/>
  <c r="EM85" i="2"/>
  <c r="EL85" i="2"/>
  <c r="EJ85" i="2"/>
  <c r="EI85" i="2"/>
  <c r="EH85" i="2"/>
  <c r="EG85" i="2"/>
  <c r="EF85" i="2"/>
  <c r="EE85" i="2"/>
  <c r="ED85" i="2"/>
  <c r="FZ84" i="2"/>
  <c r="FY84" i="2"/>
  <c r="FX84" i="2"/>
  <c r="FW84" i="2"/>
  <c r="FV84" i="2"/>
  <c r="FU84" i="2"/>
  <c r="FT84" i="2"/>
  <c r="FS84" i="2"/>
  <c r="FR84" i="2"/>
  <c r="FQ84" i="2"/>
  <c r="FP84" i="2"/>
  <c r="FO84" i="2"/>
  <c r="FN84" i="2"/>
  <c r="FM84" i="2"/>
  <c r="FL84" i="2"/>
  <c r="FK84" i="2"/>
  <c r="FH84" i="2"/>
  <c r="FG84" i="2"/>
  <c r="FF84" i="2"/>
  <c r="FE84" i="2"/>
  <c r="FD84" i="2"/>
  <c r="FC84" i="2"/>
  <c r="FB84" i="2"/>
  <c r="EZ84" i="2"/>
  <c r="EY84" i="2"/>
  <c r="EX84" i="2"/>
  <c r="EW84" i="2"/>
  <c r="EV84" i="2"/>
  <c r="EU84" i="2"/>
  <c r="ET84" i="2"/>
  <c r="ER84" i="2"/>
  <c r="EQ84" i="2"/>
  <c r="EP84" i="2"/>
  <c r="EO84" i="2"/>
  <c r="EN84" i="2"/>
  <c r="EM84" i="2"/>
  <c r="EL84" i="2"/>
  <c r="EJ84" i="2"/>
  <c r="EI84" i="2"/>
  <c r="EH84" i="2"/>
  <c r="EG84" i="2"/>
  <c r="EF84" i="2"/>
  <c r="EE84" i="2"/>
  <c r="ED84" i="2"/>
  <c r="FZ83" i="2"/>
  <c r="FY83" i="2"/>
  <c r="FX83" i="2"/>
  <c r="FW83" i="2"/>
  <c r="FV83" i="2"/>
  <c r="FU83" i="2"/>
  <c r="FT83" i="2"/>
  <c r="FS83" i="2"/>
  <c r="FR83" i="2"/>
  <c r="FQ83" i="2"/>
  <c r="FP83" i="2"/>
  <c r="FO83" i="2"/>
  <c r="FN83" i="2"/>
  <c r="FM83" i="2"/>
  <c r="FL83" i="2"/>
  <c r="FK83" i="2"/>
  <c r="FH83" i="2"/>
  <c r="FG83" i="2"/>
  <c r="FF83" i="2"/>
  <c r="FE83" i="2"/>
  <c r="FD83" i="2"/>
  <c r="FC83" i="2"/>
  <c r="FB83" i="2"/>
  <c r="EZ83" i="2"/>
  <c r="EY83" i="2"/>
  <c r="EX83" i="2"/>
  <c r="EW83" i="2"/>
  <c r="EV83" i="2"/>
  <c r="EU83" i="2"/>
  <c r="ET83" i="2"/>
  <c r="ER83" i="2"/>
  <c r="EQ83" i="2"/>
  <c r="EP83" i="2"/>
  <c r="EO83" i="2"/>
  <c r="EN83" i="2"/>
  <c r="EM83" i="2"/>
  <c r="EL83" i="2"/>
  <c r="EJ83" i="2"/>
  <c r="EI83" i="2"/>
  <c r="EH83" i="2"/>
  <c r="EG83" i="2"/>
  <c r="EF83" i="2"/>
  <c r="EE83" i="2"/>
  <c r="ED83" i="2"/>
  <c r="FZ82" i="2"/>
  <c r="FY82" i="2"/>
  <c r="FX82" i="2"/>
  <c r="FW82" i="2"/>
  <c r="FV82" i="2"/>
  <c r="FU82" i="2"/>
  <c r="FT82" i="2"/>
  <c r="FS82" i="2"/>
  <c r="FR82" i="2"/>
  <c r="FQ82" i="2"/>
  <c r="FP82" i="2"/>
  <c r="FO82" i="2"/>
  <c r="FN82" i="2"/>
  <c r="FM82" i="2"/>
  <c r="FL82" i="2"/>
  <c r="FK82" i="2"/>
  <c r="FH82" i="2"/>
  <c r="FG82" i="2"/>
  <c r="FF82" i="2"/>
  <c r="FE82" i="2"/>
  <c r="FD82" i="2"/>
  <c r="FC82" i="2"/>
  <c r="FB82" i="2"/>
  <c r="EZ82" i="2"/>
  <c r="EY82" i="2"/>
  <c r="EX82" i="2"/>
  <c r="EW82" i="2"/>
  <c r="EV82" i="2"/>
  <c r="EU82" i="2"/>
  <c r="ET82" i="2"/>
  <c r="ER82" i="2"/>
  <c r="EQ82" i="2"/>
  <c r="EP82" i="2"/>
  <c r="EO82" i="2"/>
  <c r="EN82" i="2"/>
  <c r="EM82" i="2"/>
  <c r="EL82" i="2"/>
  <c r="EJ82" i="2"/>
  <c r="EI82" i="2"/>
  <c r="EH82" i="2"/>
  <c r="EG82" i="2"/>
  <c r="EF82" i="2"/>
  <c r="EE82" i="2"/>
  <c r="ED82" i="2"/>
  <c r="DT126" i="2"/>
  <c r="DS126" i="2"/>
  <c r="DR126" i="2"/>
  <c r="DQ126" i="2"/>
  <c r="DP126" i="2"/>
  <c r="DO126" i="2"/>
  <c r="DN126" i="2"/>
  <c r="DL126" i="2"/>
  <c r="DK126" i="2"/>
  <c r="DJ126" i="2"/>
  <c r="DI126" i="2"/>
  <c r="DH126" i="2"/>
  <c r="DG126" i="2"/>
  <c r="DF126" i="2"/>
  <c r="DT125" i="2"/>
  <c r="DS125" i="2"/>
  <c r="DR125" i="2"/>
  <c r="DQ125" i="2"/>
  <c r="DP125" i="2"/>
  <c r="DO125" i="2"/>
  <c r="DN125" i="2"/>
  <c r="DL125" i="2"/>
  <c r="DK125" i="2"/>
  <c r="DJ125" i="2"/>
  <c r="DI125" i="2"/>
  <c r="DH125" i="2"/>
  <c r="DG125" i="2"/>
  <c r="DF125" i="2"/>
  <c r="DT124" i="2"/>
  <c r="DS124" i="2"/>
  <c r="DR124" i="2"/>
  <c r="DQ124" i="2"/>
  <c r="DP124" i="2"/>
  <c r="DO124" i="2"/>
  <c r="DN124" i="2"/>
  <c r="DL124" i="2"/>
  <c r="DK124" i="2"/>
  <c r="DJ124" i="2"/>
  <c r="DI124" i="2"/>
  <c r="DH124" i="2"/>
  <c r="DG124" i="2"/>
  <c r="DF124" i="2"/>
  <c r="DT123" i="2"/>
  <c r="DS123" i="2"/>
  <c r="DR123" i="2"/>
  <c r="DQ123" i="2"/>
  <c r="DP123" i="2"/>
  <c r="DO123" i="2"/>
  <c r="DN123" i="2"/>
  <c r="DL123" i="2"/>
  <c r="DK123" i="2"/>
  <c r="DJ123" i="2"/>
  <c r="DI123" i="2"/>
  <c r="DH123" i="2"/>
  <c r="DG123" i="2"/>
  <c r="DF123" i="2"/>
  <c r="DT122" i="2"/>
  <c r="DS122" i="2"/>
  <c r="DR122" i="2"/>
  <c r="DQ122" i="2"/>
  <c r="DP122" i="2"/>
  <c r="DO122" i="2"/>
  <c r="DN122" i="2"/>
  <c r="DL122" i="2"/>
  <c r="DK122" i="2"/>
  <c r="DJ122" i="2"/>
  <c r="DI122" i="2"/>
  <c r="DH122" i="2"/>
  <c r="DG122" i="2"/>
  <c r="DF122" i="2"/>
  <c r="DT121" i="2"/>
  <c r="DS121" i="2"/>
  <c r="DR121" i="2"/>
  <c r="DQ121" i="2"/>
  <c r="DP121" i="2"/>
  <c r="DO121" i="2"/>
  <c r="DN121" i="2"/>
  <c r="DL121" i="2"/>
  <c r="DK121" i="2"/>
  <c r="DJ121" i="2"/>
  <c r="DI121" i="2"/>
  <c r="DH121" i="2"/>
  <c r="DG121" i="2"/>
  <c r="DF121" i="2"/>
  <c r="DT120" i="2"/>
  <c r="DS120" i="2"/>
  <c r="DR120" i="2"/>
  <c r="DQ120" i="2"/>
  <c r="DP120" i="2"/>
  <c r="DO120" i="2"/>
  <c r="DN120" i="2"/>
  <c r="DL120" i="2"/>
  <c r="DK120" i="2"/>
  <c r="DJ120" i="2"/>
  <c r="DI120" i="2"/>
  <c r="DH120" i="2"/>
  <c r="DG120" i="2"/>
  <c r="DF120" i="2"/>
  <c r="DT119" i="2"/>
  <c r="DS119" i="2"/>
  <c r="DR119" i="2"/>
  <c r="DQ119" i="2"/>
  <c r="DP119" i="2"/>
  <c r="DO119" i="2"/>
  <c r="DN119" i="2"/>
  <c r="DL119" i="2"/>
  <c r="DK119" i="2"/>
  <c r="DJ119" i="2"/>
  <c r="DI119" i="2"/>
  <c r="DH119" i="2"/>
  <c r="DG119" i="2"/>
  <c r="DF119" i="2"/>
  <c r="DT118" i="2"/>
  <c r="DS118" i="2"/>
  <c r="DR118" i="2"/>
  <c r="DQ118" i="2"/>
  <c r="DP118" i="2"/>
  <c r="DO118" i="2"/>
  <c r="DN118" i="2"/>
  <c r="DL118" i="2"/>
  <c r="DK118" i="2"/>
  <c r="DJ118" i="2"/>
  <c r="DI118" i="2"/>
  <c r="DH118" i="2"/>
  <c r="DG118" i="2"/>
  <c r="DF118" i="2"/>
  <c r="DT117" i="2"/>
  <c r="DS117" i="2"/>
  <c r="DR117" i="2"/>
  <c r="DQ117" i="2"/>
  <c r="DP117" i="2"/>
  <c r="DO117" i="2"/>
  <c r="DN117" i="2"/>
  <c r="DL117" i="2"/>
  <c r="DK117" i="2"/>
  <c r="DJ117" i="2"/>
  <c r="DI117" i="2"/>
  <c r="DH117" i="2"/>
  <c r="DG117" i="2"/>
  <c r="DF117" i="2"/>
  <c r="DT116" i="2"/>
  <c r="DS116" i="2"/>
  <c r="DR116" i="2"/>
  <c r="DQ116" i="2"/>
  <c r="DP116" i="2"/>
  <c r="DO116" i="2"/>
  <c r="DN116" i="2"/>
  <c r="DL116" i="2"/>
  <c r="DK116" i="2"/>
  <c r="DJ116" i="2"/>
  <c r="DI116" i="2"/>
  <c r="DH116" i="2"/>
  <c r="DG116" i="2"/>
  <c r="DF116" i="2"/>
  <c r="DT115" i="2"/>
  <c r="DS115" i="2"/>
  <c r="DR115" i="2"/>
  <c r="DQ115" i="2"/>
  <c r="DP115" i="2"/>
  <c r="DO115" i="2"/>
  <c r="DN115" i="2"/>
  <c r="DL115" i="2"/>
  <c r="DK115" i="2"/>
  <c r="DJ115" i="2"/>
  <c r="DI115" i="2"/>
  <c r="DH115" i="2"/>
  <c r="DG115" i="2"/>
  <c r="DF115" i="2"/>
  <c r="DT114" i="2"/>
  <c r="DS114" i="2"/>
  <c r="DR114" i="2"/>
  <c r="DQ114" i="2"/>
  <c r="DP114" i="2"/>
  <c r="DO114" i="2"/>
  <c r="DN114" i="2"/>
  <c r="DL114" i="2"/>
  <c r="DK114" i="2"/>
  <c r="DJ114" i="2"/>
  <c r="DI114" i="2"/>
  <c r="DH114" i="2"/>
  <c r="DG114" i="2"/>
  <c r="DF114" i="2"/>
  <c r="DT113" i="2"/>
  <c r="DS113" i="2"/>
  <c r="DR113" i="2"/>
  <c r="DQ113" i="2"/>
  <c r="DP113" i="2"/>
  <c r="DO113" i="2"/>
  <c r="DN113" i="2"/>
  <c r="DL113" i="2"/>
  <c r="DK113" i="2"/>
  <c r="DJ113" i="2"/>
  <c r="DI113" i="2"/>
  <c r="DH113" i="2"/>
  <c r="DG113" i="2"/>
  <c r="DF113" i="2"/>
  <c r="DT112" i="2"/>
  <c r="DS112" i="2"/>
  <c r="DR112" i="2"/>
  <c r="DQ112" i="2"/>
  <c r="DP112" i="2"/>
  <c r="DO112" i="2"/>
  <c r="DN112" i="2"/>
  <c r="DL112" i="2"/>
  <c r="DK112" i="2"/>
  <c r="DJ112" i="2"/>
  <c r="DI112" i="2"/>
  <c r="DH112" i="2"/>
  <c r="DG112" i="2"/>
  <c r="DF112" i="2"/>
  <c r="DT111" i="2"/>
  <c r="DS111" i="2"/>
  <c r="DR111" i="2"/>
  <c r="DQ111" i="2"/>
  <c r="DP111" i="2"/>
  <c r="DO111" i="2"/>
  <c r="DN111" i="2"/>
  <c r="DL111" i="2"/>
  <c r="DK111" i="2"/>
  <c r="DJ111" i="2"/>
  <c r="DI111" i="2"/>
  <c r="DH111" i="2"/>
  <c r="DG111" i="2"/>
  <c r="DF111" i="2"/>
  <c r="DT110" i="2"/>
  <c r="DS110" i="2"/>
  <c r="DR110" i="2"/>
  <c r="DQ110" i="2"/>
  <c r="DP110" i="2"/>
  <c r="DO110" i="2"/>
  <c r="DN110" i="2"/>
  <c r="DL110" i="2"/>
  <c r="DK110" i="2"/>
  <c r="DJ110" i="2"/>
  <c r="DI110" i="2"/>
  <c r="DH110" i="2"/>
  <c r="DG110" i="2"/>
  <c r="DF110" i="2"/>
  <c r="DT109" i="2"/>
  <c r="DS109" i="2"/>
  <c r="DR109" i="2"/>
  <c r="DQ109" i="2"/>
  <c r="DP109" i="2"/>
  <c r="DO109" i="2"/>
  <c r="DN109" i="2"/>
  <c r="DL109" i="2"/>
  <c r="DK109" i="2"/>
  <c r="DJ109" i="2"/>
  <c r="DI109" i="2"/>
  <c r="DH109" i="2"/>
  <c r="DG109" i="2"/>
  <c r="DF109" i="2"/>
  <c r="DT108" i="2"/>
  <c r="DS108" i="2"/>
  <c r="DR108" i="2"/>
  <c r="DQ108" i="2"/>
  <c r="DP108" i="2"/>
  <c r="DO108" i="2"/>
  <c r="DN108" i="2"/>
  <c r="DL108" i="2"/>
  <c r="DK108" i="2"/>
  <c r="DJ108" i="2"/>
  <c r="DI108" i="2"/>
  <c r="DH108" i="2"/>
  <c r="DG108" i="2"/>
  <c r="DF108" i="2"/>
  <c r="DT107" i="2"/>
  <c r="DS107" i="2"/>
  <c r="DR107" i="2"/>
  <c r="DQ107" i="2"/>
  <c r="DP107" i="2"/>
  <c r="DO107" i="2"/>
  <c r="DN107" i="2"/>
  <c r="DL107" i="2"/>
  <c r="DK107" i="2"/>
  <c r="DJ107" i="2"/>
  <c r="DI107" i="2"/>
  <c r="DH107" i="2"/>
  <c r="DG107" i="2"/>
  <c r="DF107" i="2"/>
  <c r="DT106" i="2"/>
  <c r="DS106" i="2"/>
  <c r="DR106" i="2"/>
  <c r="DQ106" i="2"/>
  <c r="DP106" i="2"/>
  <c r="DO106" i="2"/>
  <c r="DN106" i="2"/>
  <c r="DL106" i="2"/>
  <c r="DK106" i="2"/>
  <c r="DJ106" i="2"/>
  <c r="DI106" i="2"/>
  <c r="DH106" i="2"/>
  <c r="DG106" i="2"/>
  <c r="DF106" i="2"/>
  <c r="DT105" i="2"/>
  <c r="DS105" i="2"/>
  <c r="DR105" i="2"/>
  <c r="DQ105" i="2"/>
  <c r="DP105" i="2"/>
  <c r="DO105" i="2"/>
  <c r="DN105" i="2"/>
  <c r="DL105" i="2"/>
  <c r="DK105" i="2"/>
  <c r="DJ105" i="2"/>
  <c r="DI105" i="2"/>
  <c r="DH105" i="2"/>
  <c r="DG105" i="2"/>
  <c r="DF105" i="2"/>
  <c r="DT104" i="2"/>
  <c r="DS104" i="2"/>
  <c r="DR104" i="2"/>
  <c r="DQ104" i="2"/>
  <c r="DP104" i="2"/>
  <c r="DO104" i="2"/>
  <c r="DN104" i="2"/>
  <c r="DL104" i="2"/>
  <c r="DK104" i="2"/>
  <c r="DJ104" i="2"/>
  <c r="DI104" i="2"/>
  <c r="DH104" i="2"/>
  <c r="DG104" i="2"/>
  <c r="DF104" i="2"/>
  <c r="DT103" i="2"/>
  <c r="DS103" i="2"/>
  <c r="DR103" i="2"/>
  <c r="DQ103" i="2"/>
  <c r="DP103" i="2"/>
  <c r="DO103" i="2"/>
  <c r="DN103" i="2"/>
  <c r="DL103" i="2"/>
  <c r="DK103" i="2"/>
  <c r="DJ103" i="2"/>
  <c r="DI103" i="2"/>
  <c r="DH103" i="2"/>
  <c r="DG103" i="2"/>
  <c r="DF103" i="2"/>
  <c r="DT102" i="2"/>
  <c r="DS102" i="2"/>
  <c r="DR102" i="2"/>
  <c r="DQ102" i="2"/>
  <c r="DP102" i="2"/>
  <c r="DO102" i="2"/>
  <c r="DN102" i="2"/>
  <c r="DL102" i="2"/>
  <c r="DK102" i="2"/>
  <c r="DJ102" i="2"/>
  <c r="DI102" i="2"/>
  <c r="DH102" i="2"/>
  <c r="DG102" i="2"/>
  <c r="DF102" i="2"/>
  <c r="DT101" i="2"/>
  <c r="DS101" i="2"/>
  <c r="DR101" i="2"/>
  <c r="DQ101" i="2"/>
  <c r="DP101" i="2"/>
  <c r="DO101" i="2"/>
  <c r="DN101" i="2"/>
  <c r="DL101" i="2"/>
  <c r="DK101" i="2"/>
  <c r="DJ101" i="2"/>
  <c r="DI101" i="2"/>
  <c r="DH101" i="2"/>
  <c r="DG101" i="2"/>
  <c r="DF101" i="2"/>
  <c r="DT100" i="2"/>
  <c r="DS100" i="2"/>
  <c r="DR100" i="2"/>
  <c r="DQ100" i="2"/>
  <c r="DP100" i="2"/>
  <c r="DO100" i="2"/>
  <c r="DN100" i="2"/>
  <c r="DL100" i="2"/>
  <c r="DK100" i="2"/>
  <c r="DJ100" i="2"/>
  <c r="DI100" i="2"/>
  <c r="DH100" i="2"/>
  <c r="DG100" i="2"/>
  <c r="DF100" i="2"/>
  <c r="DT99" i="2"/>
  <c r="DS99" i="2"/>
  <c r="DR99" i="2"/>
  <c r="DQ99" i="2"/>
  <c r="DP99" i="2"/>
  <c r="DO99" i="2"/>
  <c r="DN99" i="2"/>
  <c r="DL99" i="2"/>
  <c r="DK99" i="2"/>
  <c r="DJ99" i="2"/>
  <c r="DI99" i="2"/>
  <c r="DH99" i="2"/>
  <c r="DG99" i="2"/>
  <c r="DF99" i="2"/>
  <c r="DT98" i="2"/>
  <c r="DS98" i="2"/>
  <c r="DR98" i="2"/>
  <c r="DQ98" i="2"/>
  <c r="DP98" i="2"/>
  <c r="DO98" i="2"/>
  <c r="DN98" i="2"/>
  <c r="DL98" i="2"/>
  <c r="DK98" i="2"/>
  <c r="DJ98" i="2"/>
  <c r="DI98" i="2"/>
  <c r="DH98" i="2"/>
  <c r="DG98" i="2"/>
  <c r="DF98" i="2"/>
  <c r="DT97" i="2"/>
  <c r="DS97" i="2"/>
  <c r="DR97" i="2"/>
  <c r="DQ97" i="2"/>
  <c r="DP97" i="2"/>
  <c r="DO97" i="2"/>
  <c r="DN97" i="2"/>
  <c r="DL97" i="2"/>
  <c r="DK97" i="2"/>
  <c r="DJ97" i="2"/>
  <c r="DI97" i="2"/>
  <c r="DH97" i="2"/>
  <c r="DG97" i="2"/>
  <c r="DF97" i="2"/>
  <c r="DT96" i="2"/>
  <c r="DS96" i="2"/>
  <c r="DR96" i="2"/>
  <c r="DQ96" i="2"/>
  <c r="DP96" i="2"/>
  <c r="DO96" i="2"/>
  <c r="DN96" i="2"/>
  <c r="DL96" i="2"/>
  <c r="DK96" i="2"/>
  <c r="DJ96" i="2"/>
  <c r="DI96" i="2"/>
  <c r="DH96" i="2"/>
  <c r="DG96" i="2"/>
  <c r="DF96" i="2"/>
  <c r="DT95" i="2"/>
  <c r="DS95" i="2"/>
  <c r="DR95" i="2"/>
  <c r="DQ95" i="2"/>
  <c r="DP95" i="2"/>
  <c r="DO95" i="2"/>
  <c r="DN95" i="2"/>
  <c r="DL95" i="2"/>
  <c r="DK95" i="2"/>
  <c r="DJ95" i="2"/>
  <c r="DI95" i="2"/>
  <c r="DH95" i="2"/>
  <c r="DG95" i="2"/>
  <c r="DF95" i="2"/>
  <c r="DT94" i="2"/>
  <c r="DS94" i="2"/>
  <c r="DR94" i="2"/>
  <c r="DQ94" i="2"/>
  <c r="DP94" i="2"/>
  <c r="DO94" i="2"/>
  <c r="DN94" i="2"/>
  <c r="DL94" i="2"/>
  <c r="DK94" i="2"/>
  <c r="DJ94" i="2"/>
  <c r="DI94" i="2"/>
  <c r="DH94" i="2"/>
  <c r="DG94" i="2"/>
  <c r="DF94" i="2"/>
  <c r="DT93" i="2"/>
  <c r="DS93" i="2"/>
  <c r="DR93" i="2"/>
  <c r="DQ93" i="2"/>
  <c r="DP93" i="2"/>
  <c r="DO93" i="2"/>
  <c r="DN93" i="2"/>
  <c r="DL93" i="2"/>
  <c r="DK93" i="2"/>
  <c r="DJ93" i="2"/>
  <c r="DI93" i="2"/>
  <c r="DH93" i="2"/>
  <c r="DG93" i="2"/>
  <c r="DF93" i="2"/>
  <c r="DT92" i="2"/>
  <c r="DS92" i="2"/>
  <c r="DR92" i="2"/>
  <c r="DQ92" i="2"/>
  <c r="DP92" i="2"/>
  <c r="DO92" i="2"/>
  <c r="DN92" i="2"/>
  <c r="DL92" i="2"/>
  <c r="DK92" i="2"/>
  <c r="DJ92" i="2"/>
  <c r="DI92" i="2"/>
  <c r="DH92" i="2"/>
  <c r="DG92" i="2"/>
  <c r="DF92" i="2"/>
  <c r="DT91" i="2"/>
  <c r="DS91" i="2"/>
  <c r="DR91" i="2"/>
  <c r="DQ91" i="2"/>
  <c r="DP91" i="2"/>
  <c r="DO91" i="2"/>
  <c r="DN91" i="2"/>
  <c r="DL91" i="2"/>
  <c r="DK91" i="2"/>
  <c r="DJ91" i="2"/>
  <c r="DI91" i="2"/>
  <c r="DH91" i="2"/>
  <c r="DG91" i="2"/>
  <c r="DF91" i="2"/>
  <c r="DT90" i="2"/>
  <c r="DS90" i="2"/>
  <c r="DR90" i="2"/>
  <c r="DQ90" i="2"/>
  <c r="DP90" i="2"/>
  <c r="DO90" i="2"/>
  <c r="DN90" i="2"/>
  <c r="DL90" i="2"/>
  <c r="DK90" i="2"/>
  <c r="DJ90" i="2"/>
  <c r="DI90" i="2"/>
  <c r="DH90" i="2"/>
  <c r="DG90" i="2"/>
  <c r="DF90" i="2"/>
  <c r="DT89" i="2"/>
  <c r="DS89" i="2"/>
  <c r="DR89" i="2"/>
  <c r="DQ89" i="2"/>
  <c r="DP89" i="2"/>
  <c r="DO89" i="2"/>
  <c r="DN89" i="2"/>
  <c r="DL89" i="2"/>
  <c r="DK89" i="2"/>
  <c r="DJ89" i="2"/>
  <c r="DI89" i="2"/>
  <c r="DH89" i="2"/>
  <c r="DG89" i="2"/>
  <c r="DF89" i="2"/>
  <c r="DT88" i="2"/>
  <c r="DS88" i="2"/>
  <c r="DR88" i="2"/>
  <c r="DQ88" i="2"/>
  <c r="DP88" i="2"/>
  <c r="DO88" i="2"/>
  <c r="DN88" i="2"/>
  <c r="DL88" i="2"/>
  <c r="DK88" i="2"/>
  <c r="DJ88" i="2"/>
  <c r="DI88" i="2"/>
  <c r="DH88" i="2"/>
  <c r="DG88" i="2"/>
  <c r="DF88" i="2"/>
  <c r="DT87" i="2"/>
  <c r="DS87" i="2"/>
  <c r="DR87" i="2"/>
  <c r="DQ87" i="2"/>
  <c r="DP87" i="2"/>
  <c r="DO87" i="2"/>
  <c r="DN87" i="2"/>
  <c r="DL87" i="2"/>
  <c r="DK87" i="2"/>
  <c r="DJ87" i="2"/>
  <c r="DI87" i="2"/>
  <c r="DH87" i="2"/>
  <c r="DG87" i="2"/>
  <c r="DF87" i="2"/>
  <c r="DT86" i="2"/>
  <c r="DS86" i="2"/>
  <c r="DR86" i="2"/>
  <c r="DQ86" i="2"/>
  <c r="DP86" i="2"/>
  <c r="DO86" i="2"/>
  <c r="DN86" i="2"/>
  <c r="DL86" i="2"/>
  <c r="DK86" i="2"/>
  <c r="DJ86" i="2"/>
  <c r="DI86" i="2"/>
  <c r="DH86" i="2"/>
  <c r="DG86" i="2"/>
  <c r="DF86" i="2"/>
  <c r="DT85" i="2"/>
  <c r="DS85" i="2"/>
  <c r="DR85" i="2"/>
  <c r="DQ85" i="2"/>
  <c r="DP85" i="2"/>
  <c r="DO85" i="2"/>
  <c r="DN85" i="2"/>
  <c r="DL85" i="2"/>
  <c r="DK85" i="2"/>
  <c r="DJ85" i="2"/>
  <c r="DI85" i="2"/>
  <c r="DH85" i="2"/>
  <c r="DG85" i="2"/>
  <c r="DF85" i="2"/>
  <c r="DT84" i="2"/>
  <c r="DS84" i="2"/>
  <c r="DR84" i="2"/>
  <c r="DQ84" i="2"/>
  <c r="DP84" i="2"/>
  <c r="DO84" i="2"/>
  <c r="DN84" i="2"/>
  <c r="DL84" i="2"/>
  <c r="DK84" i="2"/>
  <c r="DJ84" i="2"/>
  <c r="DI84" i="2"/>
  <c r="DH84" i="2"/>
  <c r="DG84" i="2"/>
  <c r="DF84" i="2"/>
  <c r="DT83" i="2"/>
  <c r="DS83" i="2"/>
  <c r="DR83" i="2"/>
  <c r="DQ83" i="2"/>
  <c r="DP83" i="2"/>
  <c r="DO83" i="2"/>
  <c r="DN83" i="2"/>
  <c r="DL83" i="2"/>
  <c r="DK83" i="2"/>
  <c r="DJ83" i="2"/>
  <c r="DI83" i="2"/>
  <c r="DH83" i="2"/>
  <c r="DG83" i="2"/>
  <c r="DF83" i="2"/>
  <c r="DT82" i="2"/>
  <c r="DS82" i="2"/>
  <c r="DR82" i="2"/>
  <c r="DQ82" i="2"/>
  <c r="DP82" i="2"/>
  <c r="DO82" i="2"/>
  <c r="DN82" i="2"/>
  <c r="DL82" i="2"/>
  <c r="DK82" i="2"/>
  <c r="DJ82" i="2"/>
  <c r="DI82" i="2"/>
  <c r="DH82" i="2"/>
  <c r="DG82" i="2"/>
  <c r="DF82" i="2"/>
  <c r="BF13" i="2"/>
  <c r="BF12" i="2"/>
  <c r="BF11" i="2"/>
  <c r="BF10" i="2"/>
  <c r="BF9" i="2"/>
  <c r="BF8" i="2"/>
  <c r="FZ6" i="2"/>
  <c r="FY6" i="2"/>
  <c r="FX6" i="2"/>
  <c r="FW6" i="2"/>
  <c r="FV6" i="2"/>
  <c r="FU6" i="2"/>
  <c r="FT6" i="2"/>
  <c r="FS6" i="2"/>
  <c r="FR6" i="2"/>
  <c r="FQ6" i="2"/>
  <c r="FP6" i="2"/>
  <c r="FO6" i="2"/>
  <c r="FN6" i="2"/>
  <c r="FM6" i="2"/>
  <c r="FL6" i="2"/>
  <c r="FX5" i="2"/>
  <c r="FU5" i="2"/>
  <c r="FR5" i="2"/>
  <c r="FO5" i="2"/>
  <c r="FL5" i="2"/>
  <c r="FH6" i="2"/>
  <c r="FG6" i="2"/>
  <c r="FF6" i="2"/>
  <c r="FE6" i="2"/>
  <c r="FD6" i="2"/>
  <c r="FC6" i="2"/>
  <c r="FB6" i="2"/>
  <c r="EZ6" i="2"/>
  <c r="EY6" i="2"/>
  <c r="EX6" i="2"/>
  <c r="EW6" i="2"/>
  <c r="EV6" i="2"/>
  <c r="EU6" i="2"/>
  <c r="ET6" i="2"/>
  <c r="ER6" i="2"/>
  <c r="EQ6" i="2"/>
  <c r="EP6" i="2"/>
  <c r="EO6" i="2"/>
  <c r="EN6" i="2"/>
  <c r="EM6" i="2"/>
  <c r="EL6" i="2"/>
  <c r="EJ6" i="2"/>
  <c r="EI6" i="2"/>
  <c r="EH6" i="2"/>
  <c r="EG6" i="2"/>
  <c r="EF6" i="2"/>
  <c r="EE6" i="2"/>
  <c r="ED6" i="2"/>
  <c r="FI4" i="2"/>
  <c r="FH4" i="2"/>
  <c r="FG4" i="2"/>
  <c r="FF4" i="2"/>
  <c r="FE4" i="2"/>
  <c r="FD4" i="2"/>
  <c r="FC4" i="2"/>
  <c r="FB4" i="2"/>
  <c r="FA4" i="2"/>
  <c r="EZ4" i="2"/>
  <c r="EY4" i="2"/>
  <c r="EX4" i="2"/>
  <c r="EW4" i="2"/>
  <c r="EV4" i="2"/>
  <c r="EU4" i="2"/>
  <c r="ET4" i="2"/>
  <c r="ES4" i="2"/>
  <c r="ER4" i="2"/>
  <c r="EQ4" i="2"/>
  <c r="EP4" i="2"/>
  <c r="EO4" i="2"/>
  <c r="EN4" i="2"/>
  <c r="EM4" i="2"/>
  <c r="EL4" i="2"/>
  <c r="EK4" i="2"/>
  <c r="EJ4" i="2"/>
  <c r="EI4" i="2"/>
  <c r="EH4" i="2"/>
  <c r="EG4" i="2"/>
  <c r="EF4" i="2"/>
  <c r="EE4" i="2"/>
  <c r="ED4" i="2"/>
  <c r="DT6" i="2"/>
  <c r="DS6" i="2"/>
  <c r="DR6" i="2"/>
  <c r="DQ6" i="2"/>
  <c r="DP6" i="2"/>
  <c r="DO6" i="2"/>
  <c r="DN6" i="2"/>
  <c r="DL6" i="2"/>
  <c r="DK6" i="2"/>
  <c r="DJ6" i="2"/>
  <c r="DI6" i="2"/>
  <c r="DH6" i="2"/>
  <c r="DG6" i="2"/>
  <c r="DF6" i="2"/>
  <c r="DU4" i="2"/>
  <c r="DT4" i="2"/>
  <c r="DS4" i="2"/>
  <c r="DR4" i="2"/>
  <c r="DQ4" i="2"/>
  <c r="DP4" i="2"/>
  <c r="DO4" i="2"/>
  <c r="DN4" i="2"/>
  <c r="DL4" i="2"/>
  <c r="DK4" i="2"/>
  <c r="DJ4" i="2"/>
  <c r="DI4" i="2"/>
  <c r="DH4" i="2"/>
  <c r="DG4" i="2"/>
  <c r="DF4" i="2"/>
  <c r="F61" i="2" l="1"/>
  <c r="F62" i="2"/>
  <c r="F63" i="2"/>
  <c r="F64" i="2"/>
  <c r="F65" i="2"/>
  <c r="F66" i="2"/>
  <c r="F67" i="2"/>
  <c r="F68" i="2"/>
  <c r="F69" i="2"/>
  <c r="F70" i="2"/>
  <c r="F71" i="2"/>
  <c r="F72" i="2"/>
  <c r="F73" i="2"/>
  <c r="F74" i="2"/>
  <c r="F75" i="2"/>
  <c r="F76" i="2"/>
  <c r="F77" i="2"/>
  <c r="F78" i="2"/>
  <c r="F79" i="2"/>
  <c r="F80" i="2"/>
  <c r="F81" i="2"/>
  <c r="F82" i="2"/>
  <c r="F83" i="2"/>
  <c r="F84" i="2"/>
  <c r="F85" i="2"/>
  <c r="F86" i="2"/>
  <c r="F87" i="2"/>
  <c r="F88" i="2"/>
  <c r="F89" i="2"/>
  <c r="F90" i="2"/>
  <c r="F91" i="2"/>
  <c r="F92" i="2"/>
  <c r="F93" i="2"/>
  <c r="F94" i="2"/>
  <c r="F95" i="2"/>
  <c r="F96" i="2"/>
  <c r="F97" i="2"/>
  <c r="F98" i="2"/>
  <c r="F99" i="2"/>
  <c r="F100" i="2"/>
  <c r="F101" i="2"/>
  <c r="F102" i="2"/>
  <c r="F103" i="2"/>
  <c r="F104" i="2"/>
  <c r="F105" i="2"/>
  <c r="F106" i="2"/>
  <c r="F107" i="2"/>
  <c r="F108" i="2"/>
  <c r="F109" i="2"/>
  <c r="F110" i="2"/>
  <c r="F111" i="2"/>
  <c r="F112" i="2"/>
  <c r="F113" i="2"/>
  <c r="F114" i="2"/>
  <c r="F115" i="2"/>
  <c r="F116" i="2"/>
  <c r="F117" i="2"/>
  <c r="F118" i="2"/>
  <c r="F119" i="2"/>
  <c r="F120" i="2"/>
  <c r="F121" i="2"/>
  <c r="F122" i="2"/>
  <c r="F123" i="2"/>
  <c r="F124" i="2"/>
  <c r="F125" i="2"/>
  <c r="F126" i="2"/>
  <c r="BF14" i="2"/>
  <c r="FI126" i="2" l="1"/>
  <c r="BC111" i="2"/>
  <c r="BC61" i="2"/>
  <c r="BC51" i="2"/>
  <c r="HJ122" i="2"/>
  <c r="HJ114" i="2"/>
  <c r="HJ91" i="2"/>
  <c r="CX19" i="2"/>
  <c r="CS19" i="2"/>
  <c r="CN19" i="2"/>
  <c r="DC18" i="2"/>
  <c r="CX18" i="2"/>
  <c r="CN18" i="2"/>
  <c r="DC15" i="2"/>
  <c r="CN15" i="2"/>
  <c r="DC14" i="2"/>
  <c r="CX14" i="2"/>
  <c r="CN14" i="2"/>
  <c r="DC11" i="2"/>
  <c r="CX11" i="2"/>
  <c r="CS11" i="2"/>
  <c r="DC10" i="2"/>
  <c r="CX10" i="2"/>
  <c r="CS10" i="2"/>
  <c r="CG126" i="2"/>
  <c r="CG124" i="2"/>
  <c r="CG122" i="2"/>
  <c r="CG120" i="2"/>
  <c r="CG118" i="2"/>
  <c r="CG116" i="2"/>
  <c r="CG114" i="2"/>
  <c r="CG110" i="2"/>
  <c r="CG108" i="2"/>
  <c r="CG106" i="2"/>
  <c r="CG102" i="2"/>
  <c r="CG98" i="2"/>
  <c r="CG94" i="2"/>
  <c r="CG92" i="2"/>
  <c r="CG88" i="2"/>
  <c r="CG86" i="2"/>
  <c r="CG84" i="2"/>
  <c r="BZ124" i="2"/>
  <c r="BZ122" i="2"/>
  <c r="BZ120" i="2"/>
  <c r="BZ118" i="2"/>
  <c r="BZ116" i="2"/>
  <c r="BZ114" i="2"/>
  <c r="BZ112" i="2"/>
  <c r="BZ108" i="2"/>
  <c r="BZ106" i="2"/>
  <c r="BZ104" i="2"/>
  <c r="BZ102" i="2"/>
  <c r="BZ100" i="2"/>
  <c r="BZ98" i="2"/>
  <c r="BZ96" i="2"/>
  <c r="BZ94" i="2"/>
  <c r="BZ90" i="2"/>
  <c r="BZ88" i="2"/>
  <c r="BZ86" i="2"/>
  <c r="BZ84" i="2"/>
  <c r="BZ82" i="2"/>
  <c r="AX6" i="2"/>
  <c r="AW6" i="2"/>
  <c r="AV6" i="2"/>
  <c r="GL124" i="2"/>
  <c r="GL123" i="2"/>
  <c r="GL122" i="2"/>
  <c r="GL121" i="2"/>
  <c r="GL120" i="2"/>
  <c r="GL119" i="2"/>
  <c r="GL118" i="2"/>
  <c r="GL117" i="2"/>
  <c r="GL116" i="2"/>
  <c r="GL115" i="2"/>
  <c r="GL114" i="2"/>
  <c r="GL113" i="2"/>
  <c r="GL112" i="2"/>
  <c r="GL111" i="2"/>
  <c r="GL110" i="2"/>
  <c r="GL109" i="2"/>
  <c r="GL108" i="2"/>
  <c r="GL107" i="2"/>
  <c r="GL106" i="2"/>
  <c r="GL100" i="2"/>
  <c r="GL96" i="2"/>
  <c r="GL91" i="2"/>
  <c r="GL87" i="2"/>
  <c r="GL82" i="2"/>
  <c r="DW124" i="2"/>
  <c r="EK124" i="2"/>
  <c r="DX124" i="2"/>
  <c r="ES123" i="2"/>
  <c r="DW123" i="2"/>
  <c r="EK123" i="2"/>
  <c r="DX123" i="2"/>
  <c r="DW122" i="2"/>
  <c r="DX122" i="2"/>
  <c r="EA121" i="2"/>
  <c r="DW121" i="2"/>
  <c r="DX121" i="2"/>
  <c r="DX120" i="2"/>
  <c r="ES119" i="2"/>
  <c r="DW119" i="2"/>
  <c r="DX119" i="2"/>
  <c r="ES118" i="2"/>
  <c r="DX118" i="2"/>
  <c r="ES117" i="2"/>
  <c r="DX117" i="2"/>
  <c r="ES116" i="2"/>
  <c r="EK116" i="2"/>
  <c r="DX116" i="2"/>
  <c r="ES115" i="2"/>
  <c r="DX115" i="2"/>
  <c r="DX114" i="2"/>
  <c r="ES113" i="2"/>
  <c r="DW113" i="2"/>
  <c r="EB113" i="2"/>
  <c r="DX113" i="2"/>
  <c r="ES111" i="2"/>
  <c r="ES105" i="2"/>
  <c r="ES100" i="2"/>
  <c r="ES96" i="2"/>
  <c r="EB90" i="2"/>
  <c r="ES89" i="2"/>
  <c r="DX87" i="2"/>
  <c r="EB84" i="2"/>
  <c r="EK83" i="2"/>
  <c r="DM123" i="2"/>
  <c r="DU101" i="2"/>
  <c r="EB6" i="2"/>
  <c r="EA6" i="2"/>
  <c r="DZ6" i="2"/>
  <c r="DY6" i="2"/>
  <c r="DX6" i="2"/>
  <c r="DW6" i="2"/>
  <c r="DV6" i="2"/>
  <c r="BC84" i="2"/>
  <c r="BC100" i="2"/>
  <c r="BC105" i="2"/>
  <c r="BC118" i="2"/>
  <c r="BC126" i="2"/>
  <c r="D126" i="2"/>
  <c r="D125" i="2"/>
  <c r="D122" i="2"/>
  <c r="D121" i="2"/>
  <c r="D119" i="2"/>
  <c r="D107" i="2"/>
  <c r="D104" i="2"/>
  <c r="D101" i="2"/>
  <c r="D79" i="2"/>
  <c r="D74" i="2"/>
  <c r="D73" i="2"/>
  <c r="D65" i="2"/>
  <c r="D61" i="2"/>
  <c r="BB50" i="2"/>
  <c r="AV50" i="2"/>
  <c r="BB54" i="2"/>
  <c r="BC54" i="2" s="1"/>
  <c r="AV54" i="2"/>
  <c r="D45" i="68" s="1"/>
  <c r="BB61" i="2"/>
  <c r="AV61" i="2"/>
  <c r="D52" i="68"/>
  <c r="BB65" i="2"/>
  <c r="D56" i="68" s="1"/>
  <c r="AV65" i="2"/>
  <c r="BB71" i="2"/>
  <c r="AV71" i="2"/>
  <c r="D62" i="68"/>
  <c r="BB75" i="2"/>
  <c r="D66" i="68"/>
  <c r="BB82" i="2"/>
  <c r="D73" i="68"/>
  <c r="BB86" i="2"/>
  <c r="D77" i="68"/>
  <c r="BB93" i="2"/>
  <c r="BC93" i="2" s="1"/>
  <c r="D84" i="68"/>
  <c r="BB97" i="2"/>
  <c r="BC97" i="2" s="1"/>
  <c r="D88" i="68"/>
  <c r="BB101" i="2"/>
  <c r="B92" i="68" s="1"/>
  <c r="D92" i="68"/>
  <c r="BB102" i="2"/>
  <c r="D93" i="68"/>
  <c r="BB103" i="2"/>
  <c r="BC103" i="2" s="1"/>
  <c r="D94" i="68"/>
  <c r="BB111" i="2"/>
  <c r="D102" i="68"/>
  <c r="BB117" i="2"/>
  <c r="BC117" i="2" s="1"/>
  <c r="D108" i="68"/>
  <c r="BB118" i="2"/>
  <c r="D109" i="68"/>
  <c r="BB119" i="2"/>
  <c r="B110" i="68" s="1"/>
  <c r="D110" i="68"/>
  <c r="BB123" i="2"/>
  <c r="BC123" i="2" s="1"/>
  <c r="D114" i="68"/>
  <c r="BB124" i="2"/>
  <c r="B115" i="68" s="1"/>
  <c r="D115" i="68"/>
  <c r="BB26" i="2"/>
  <c r="B17" i="68"/>
  <c r="BB28" i="2"/>
  <c r="B19" i="68"/>
  <c r="BB32" i="2"/>
  <c r="B23" i="68"/>
  <c r="BB38" i="2"/>
  <c r="B29" i="68"/>
  <c r="BB42" i="2"/>
  <c r="B33" i="68"/>
  <c r="BB44" i="2"/>
  <c r="D35" i="68" s="1"/>
  <c r="B35" i="68"/>
  <c r="BB48" i="2"/>
  <c r="B39" i="68"/>
  <c r="B45" i="68"/>
  <c r="BB58" i="2"/>
  <c r="BC58" i="2" s="1"/>
  <c r="BB60" i="2"/>
  <c r="B51" i="68" s="1"/>
  <c r="BB64" i="2"/>
  <c r="B55" i="68" s="1"/>
  <c r="BB69" i="2"/>
  <c r="B60" i="68" s="1"/>
  <c r="BB70" i="2"/>
  <c r="B61" i="68"/>
  <c r="BB81" i="2"/>
  <c r="B72" i="68" s="1"/>
  <c r="BB85" i="2"/>
  <c r="BC85" i="2" s="1"/>
  <c r="B76" i="68"/>
  <c r="B77" i="68"/>
  <c r="BB90" i="2"/>
  <c r="B81" i="68" s="1"/>
  <c r="BB92" i="2"/>
  <c r="B83" i="68" s="1"/>
  <c r="BB94" i="2"/>
  <c r="B85" i="68" s="1"/>
  <c r="BB96" i="2"/>
  <c r="B87" i="68" s="1"/>
  <c r="B88" i="68"/>
  <c r="B93" i="68"/>
  <c r="BB108" i="2"/>
  <c r="B99" i="68" s="1"/>
  <c r="BB112" i="2"/>
  <c r="B103" i="68"/>
  <c r="BB113" i="2"/>
  <c r="B104" i="68" s="1"/>
  <c r="B109" i="68"/>
  <c r="BB122" i="2"/>
  <c r="B113" i="68" s="1"/>
  <c r="BB25" i="2"/>
  <c r="D16" i="68" s="1"/>
  <c r="BF25" i="2"/>
  <c r="BH12" i="2" s="1"/>
  <c r="BB125" i="2"/>
  <c r="AV128" i="2"/>
  <c r="AW128" i="2"/>
  <c r="GP298" i="2"/>
  <c r="BZ126" i="2"/>
  <c r="BB126" i="2"/>
  <c r="BC125" i="2"/>
  <c r="AZ125" i="2"/>
  <c r="ES124" i="2"/>
  <c r="AZ124" i="2"/>
  <c r="S124" i="2"/>
  <c r="T124" i="2" s="1"/>
  <c r="U124" i="2" s="1"/>
  <c r="V124" i="2" s="1"/>
  <c r="B114" i="68"/>
  <c r="AZ123" i="2"/>
  <c r="X123" i="2"/>
  <c r="AZ122" i="2"/>
  <c r="ES121" i="2"/>
  <c r="BB121" i="2"/>
  <c r="D112" i="68" s="1"/>
  <c r="BC121" i="2"/>
  <c r="AZ121" i="2"/>
  <c r="S121" i="2"/>
  <c r="T121" i="2" s="1"/>
  <c r="U121" i="2" s="1"/>
  <c r="V121" i="2" s="1"/>
  <c r="HJ120" i="2"/>
  <c r="ES120" i="2"/>
  <c r="BB120" i="2"/>
  <c r="D111" i="68" s="1"/>
  <c r="AZ120" i="2"/>
  <c r="AZ119" i="2"/>
  <c r="S119" i="2"/>
  <c r="T119" i="2" s="1"/>
  <c r="U119" i="2" s="1"/>
  <c r="W119" i="2"/>
  <c r="EA118" i="2"/>
  <c r="AZ118" i="2"/>
  <c r="S118" i="2"/>
  <c r="T118" i="2" s="1"/>
  <c r="DW117" i="2"/>
  <c r="AZ117" i="2"/>
  <c r="S117" i="2"/>
  <c r="T117" i="2" s="1"/>
  <c r="U117" i="2" s="1"/>
  <c r="V117" i="2" s="1"/>
  <c r="BB116" i="2"/>
  <c r="D107" i="68" s="1"/>
  <c r="AZ116" i="2"/>
  <c r="S116" i="2"/>
  <c r="T116" i="2" s="1"/>
  <c r="BB115" i="2"/>
  <c r="D106" i="68"/>
  <c r="AZ115" i="2"/>
  <c r="S115" i="2"/>
  <c r="T115" i="2" s="1"/>
  <c r="U115" i="2" s="1"/>
  <c r="ES114" i="2"/>
  <c r="BB114" i="2"/>
  <c r="D105" i="68" s="1"/>
  <c r="AZ114" i="2"/>
  <c r="AZ113" i="2"/>
  <c r="X113" i="2"/>
  <c r="CG112" i="2"/>
  <c r="D103" i="68"/>
  <c r="AZ112" i="2"/>
  <c r="HJ111" i="2"/>
  <c r="B102" i="68"/>
  <c r="AZ111" i="2"/>
  <c r="EB110" i="2"/>
  <c r="BZ110" i="2"/>
  <c r="BB110" i="2"/>
  <c r="BC110" i="2" s="1"/>
  <c r="AZ110" i="2"/>
  <c r="X110" i="2"/>
  <c r="HJ109" i="2"/>
  <c r="BB109" i="2"/>
  <c r="B100" i="68"/>
  <c r="AZ109" i="2"/>
  <c r="W109" i="2"/>
  <c r="AZ108" i="2"/>
  <c r="R108" i="2"/>
  <c r="X108" i="2"/>
  <c r="BB107" i="2"/>
  <c r="BC107" i="2" s="1"/>
  <c r="B98" i="68"/>
  <c r="AZ107" i="2"/>
  <c r="R107" i="2"/>
  <c r="BB106" i="2"/>
  <c r="D97" i="68"/>
  <c r="AZ106" i="2"/>
  <c r="R106" i="2"/>
  <c r="BB105" i="2"/>
  <c r="D96" i="68" s="1"/>
  <c r="AZ105" i="2"/>
  <c r="R105" i="2"/>
  <c r="CG104" i="2"/>
  <c r="BB104" i="2"/>
  <c r="D95" i="68"/>
  <c r="AZ104" i="2"/>
  <c r="R104" i="2"/>
  <c r="GL103" i="2"/>
  <c r="B94" i="68"/>
  <c r="AZ103" i="2"/>
  <c r="R103" i="2"/>
  <c r="AZ102" i="2"/>
  <c r="R102" i="2"/>
  <c r="AZ101" i="2"/>
  <c r="R101" i="2"/>
  <c r="CG100" i="2"/>
  <c r="BB100" i="2"/>
  <c r="D91" i="68"/>
  <c r="AZ100" i="2"/>
  <c r="R100" i="2"/>
  <c r="Q100" i="2"/>
  <c r="BB99" i="2"/>
  <c r="D90" i="68" s="1"/>
  <c r="BC99" i="2"/>
  <c r="AZ99" i="2"/>
  <c r="R99" i="2"/>
  <c r="X99" i="2"/>
  <c r="BB98" i="2"/>
  <c r="D89" i="68" s="1"/>
  <c r="AZ98" i="2"/>
  <c r="R98" i="2"/>
  <c r="DX97" i="2"/>
  <c r="AZ97" i="2"/>
  <c r="R97" i="2"/>
  <c r="CG96" i="2"/>
  <c r="AZ96" i="2"/>
  <c r="R96" i="2"/>
  <c r="BB95" i="2"/>
  <c r="BC95" i="2"/>
  <c r="AZ95" i="2"/>
  <c r="R95" i="2"/>
  <c r="X95" i="2"/>
  <c r="AZ94" i="2"/>
  <c r="R94" i="2"/>
  <c r="P94" i="2" s="1"/>
  <c r="S94" i="2" s="1"/>
  <c r="T94" i="2" s="1"/>
  <c r="U94" i="2" s="1"/>
  <c r="V94" i="2" s="1"/>
  <c r="B84" i="68"/>
  <c r="AZ93" i="2"/>
  <c r="R93" i="2"/>
  <c r="BZ92" i="2"/>
  <c r="AZ92" i="2"/>
  <c r="R92" i="2"/>
  <c r="DW91" i="2"/>
  <c r="BS91" i="2"/>
  <c r="BB91" i="2"/>
  <c r="D82" i="68" s="1"/>
  <c r="AZ91" i="2"/>
  <c r="R91" i="2"/>
  <c r="CG90" i="2"/>
  <c r="D81" i="68"/>
  <c r="AZ90" i="2"/>
  <c r="R90" i="2"/>
  <c r="W90" i="2"/>
  <c r="BB89" i="2"/>
  <c r="BC89" i="2" s="1"/>
  <c r="AZ89" i="2"/>
  <c r="R89" i="2"/>
  <c r="BB88" i="2"/>
  <c r="AZ88" i="2"/>
  <c r="R88" i="2"/>
  <c r="X88" i="2"/>
  <c r="HJ87" i="2"/>
  <c r="BB87" i="2"/>
  <c r="B78" i="68"/>
  <c r="BC87" i="2"/>
  <c r="AZ87" i="2"/>
  <c r="R87" i="2"/>
  <c r="X87" i="2"/>
  <c r="AZ86" i="2"/>
  <c r="R86" i="2"/>
  <c r="D86" i="2"/>
  <c r="DM85" i="2"/>
  <c r="D76" i="68"/>
  <c r="AZ85" i="2"/>
  <c r="R85" i="2"/>
  <c r="BB84" i="2"/>
  <c r="D75" i="68"/>
  <c r="AZ84" i="2"/>
  <c r="R84" i="2"/>
  <c r="X84" i="2"/>
  <c r="BB83" i="2"/>
  <c r="AZ83" i="2"/>
  <c r="R83" i="2"/>
  <c r="CG82" i="2"/>
  <c r="B73" i="68"/>
  <c r="BC82" i="2"/>
  <c r="AZ82" i="2"/>
  <c r="R82" i="2"/>
  <c r="X82" i="2"/>
  <c r="D72" i="68"/>
  <c r="AZ81" i="2"/>
  <c r="BB80" i="2"/>
  <c r="AZ80" i="2"/>
  <c r="BB79" i="2"/>
  <c r="BC79" i="2" s="1"/>
  <c r="AZ79" i="2"/>
  <c r="BB78" i="2"/>
  <c r="AZ78" i="2"/>
  <c r="BB77" i="2"/>
  <c r="D68" i="68" s="1"/>
  <c r="AZ77" i="2"/>
  <c r="BB76" i="2"/>
  <c r="D67" i="68" s="1"/>
  <c r="AZ76" i="2"/>
  <c r="B66" i="68"/>
  <c r="AZ75" i="2"/>
  <c r="BB74" i="2"/>
  <c r="BC74" i="2" s="1"/>
  <c r="AZ74" i="2"/>
  <c r="BB73" i="2"/>
  <c r="BC73" i="2"/>
  <c r="AZ73" i="2"/>
  <c r="AW73" i="2"/>
  <c r="AV73" i="2"/>
  <c r="BB72" i="2"/>
  <c r="AZ72" i="2"/>
  <c r="AW72" i="2"/>
  <c r="AV72" i="2"/>
  <c r="B62" i="68"/>
  <c r="BC71" i="2"/>
  <c r="AZ71" i="2"/>
  <c r="AW71" i="2"/>
  <c r="AV70" i="2"/>
  <c r="D61" i="68"/>
  <c r="AZ70" i="2"/>
  <c r="AW70" i="2"/>
  <c r="AZ69" i="2"/>
  <c r="AW69" i="2"/>
  <c r="AV69" i="2"/>
  <c r="D69" i="2"/>
  <c r="BB68" i="2"/>
  <c r="BC68" i="2" s="1"/>
  <c r="AZ68" i="2"/>
  <c r="AW68" i="2"/>
  <c r="AV68" i="2"/>
  <c r="BB67" i="2"/>
  <c r="BC67" i="2" s="1"/>
  <c r="AZ67" i="2"/>
  <c r="AW67" i="2"/>
  <c r="AV67" i="2"/>
  <c r="BB66" i="2"/>
  <c r="AV66" i="2"/>
  <c r="AZ66" i="2"/>
  <c r="AW66" i="2"/>
  <c r="AZ65" i="2"/>
  <c r="AW65" i="2"/>
  <c r="AV64" i="2"/>
  <c r="AZ64" i="2"/>
  <c r="AW64" i="2"/>
  <c r="BB63" i="2"/>
  <c r="BC63" i="2" s="1"/>
  <c r="AZ63" i="2"/>
  <c r="AW63" i="2"/>
  <c r="AV63" i="2"/>
  <c r="BB62" i="2"/>
  <c r="AV62" i="2"/>
  <c r="D53" i="68"/>
  <c r="AZ62" i="2"/>
  <c r="AW62" i="2"/>
  <c r="B52" i="68"/>
  <c r="AZ61" i="2"/>
  <c r="AW61" i="2"/>
  <c r="AV60" i="2"/>
  <c r="D51" i="68" s="1"/>
  <c r="AZ60" i="2"/>
  <c r="AW60" i="2"/>
  <c r="BB59" i="2"/>
  <c r="B50" i="68" s="1"/>
  <c r="AZ59" i="2"/>
  <c r="AW59" i="2"/>
  <c r="AV59" i="2"/>
  <c r="AV58" i="2"/>
  <c r="AZ58" i="2"/>
  <c r="AW58" i="2"/>
  <c r="BB57" i="2"/>
  <c r="D48" i="68" s="1"/>
  <c r="AZ57" i="2"/>
  <c r="AW57" i="2"/>
  <c r="AV57" i="2"/>
  <c r="BB56" i="2"/>
  <c r="BC56" i="2" s="1"/>
  <c r="AZ56" i="2"/>
  <c r="AW56" i="2"/>
  <c r="AV56" i="2"/>
  <c r="BB55" i="2"/>
  <c r="D46" i="68" s="1"/>
  <c r="AZ55" i="2"/>
  <c r="AW55" i="2"/>
  <c r="AV55" i="2"/>
  <c r="AZ54" i="2"/>
  <c r="AW54" i="2"/>
  <c r="BB53" i="2"/>
  <c r="AZ53" i="2"/>
  <c r="AW53" i="2"/>
  <c r="AV53" i="2"/>
  <c r="D44" i="68" s="1"/>
  <c r="BB52" i="2"/>
  <c r="BC52" i="2" s="1"/>
  <c r="AV52" i="2"/>
  <c r="D43" i="68"/>
  <c r="AZ52" i="2"/>
  <c r="AW52" i="2"/>
  <c r="BB51" i="2"/>
  <c r="AZ51" i="2"/>
  <c r="AW51" i="2"/>
  <c r="AV51" i="2"/>
  <c r="AZ50" i="2"/>
  <c r="AW50" i="2"/>
  <c r="BB49" i="2"/>
  <c r="BC49" i="2" s="1"/>
  <c r="AZ49" i="2"/>
  <c r="AW49" i="2"/>
  <c r="AV49" i="2"/>
  <c r="AV48" i="2"/>
  <c r="D39" i="68" s="1"/>
  <c r="BC48" i="2"/>
  <c r="AZ48" i="2"/>
  <c r="AW48" i="2"/>
  <c r="BB47" i="2"/>
  <c r="AZ47" i="2"/>
  <c r="AW47" i="2"/>
  <c r="AV47" i="2"/>
  <c r="BB46" i="2"/>
  <c r="AV46" i="2"/>
  <c r="AZ46" i="2"/>
  <c r="AW46" i="2"/>
  <c r="BB45" i="2"/>
  <c r="D36" i="68" s="1"/>
  <c r="AZ45" i="2"/>
  <c r="AW45" i="2"/>
  <c r="AV45" i="2"/>
  <c r="AV44" i="2"/>
  <c r="AZ44" i="2"/>
  <c r="AW44" i="2"/>
  <c r="BB43" i="2"/>
  <c r="AZ43" i="2"/>
  <c r="AW43" i="2"/>
  <c r="AV43" i="2"/>
  <c r="D34" i="68" s="1"/>
  <c r="BC42" i="2"/>
  <c r="AZ42" i="2"/>
  <c r="AW42" i="2"/>
  <c r="AV42" i="2"/>
  <c r="BB41" i="2"/>
  <c r="AZ41" i="2"/>
  <c r="AW41" i="2"/>
  <c r="AV41" i="2"/>
  <c r="D32" i="68" s="1"/>
  <c r="BB40" i="2"/>
  <c r="BC40" i="2" s="1"/>
  <c r="AV40" i="2"/>
  <c r="D31" i="68"/>
  <c r="AZ40" i="2"/>
  <c r="AW40" i="2"/>
  <c r="BB39" i="2"/>
  <c r="AZ39" i="2"/>
  <c r="AW39" i="2"/>
  <c r="AV39" i="2"/>
  <c r="D30" i="68" s="1"/>
  <c r="AV38" i="2"/>
  <c r="D29" i="68"/>
  <c r="AZ38" i="2"/>
  <c r="AW38" i="2"/>
  <c r="BB37" i="2"/>
  <c r="AZ37" i="2"/>
  <c r="AW37" i="2"/>
  <c r="AV37" i="2"/>
  <c r="BB36" i="2"/>
  <c r="AV36" i="2"/>
  <c r="BC36" i="2"/>
  <c r="AZ36" i="2"/>
  <c r="AW36" i="2"/>
  <c r="BB35" i="2"/>
  <c r="B26" i="68" s="1"/>
  <c r="AZ35" i="2"/>
  <c r="AW35" i="2"/>
  <c r="AV35" i="2"/>
  <c r="BB34" i="2"/>
  <c r="BC34" i="2" s="1"/>
  <c r="AV34" i="2"/>
  <c r="AZ34" i="2"/>
  <c r="AW34" i="2"/>
  <c r="BB33" i="2"/>
  <c r="B24" i="68" s="1"/>
  <c r="AZ33" i="2"/>
  <c r="AW33" i="2"/>
  <c r="AV33" i="2"/>
  <c r="AZ32" i="2"/>
  <c r="AW32" i="2"/>
  <c r="AV32" i="2"/>
  <c r="BB31" i="2"/>
  <c r="B22" i="68" s="1"/>
  <c r="AZ31" i="2"/>
  <c r="AW31" i="2"/>
  <c r="AV31" i="2"/>
  <c r="BB30" i="2"/>
  <c r="D21" i="68" s="1"/>
  <c r="AZ30" i="2"/>
  <c r="AW30" i="2"/>
  <c r="AV30" i="2"/>
  <c r="BB29" i="2"/>
  <c r="B20" i="68" s="1"/>
  <c r="AZ29" i="2"/>
  <c r="AW29" i="2"/>
  <c r="AV29" i="2"/>
  <c r="AZ28" i="2"/>
  <c r="AW28" i="2"/>
  <c r="AV28" i="2"/>
  <c r="BB27" i="2"/>
  <c r="BC27" i="2" s="1"/>
  <c r="AZ27" i="2"/>
  <c r="AW27" i="2"/>
  <c r="AV27" i="2"/>
  <c r="BC26" i="2"/>
  <c r="AZ26" i="2"/>
  <c r="AW26" i="2"/>
  <c r="AV26" i="2"/>
  <c r="AZ25" i="2"/>
  <c r="AW25" i="2"/>
  <c r="AV25" i="2"/>
  <c r="DC19" i="2"/>
  <c r="CS18" i="2"/>
  <c r="DC16" i="2"/>
  <c r="CX15" i="2"/>
  <c r="CS15" i="2"/>
  <c r="CS14" i="2"/>
  <c r="CN11" i="2"/>
  <c r="CN10" i="2"/>
  <c r="EC6" i="2"/>
  <c r="AY6" i="2"/>
  <c r="B13" i="72"/>
  <c r="B12" i="72"/>
  <c r="B11" i="72"/>
  <c r="B10" i="72"/>
  <c r="B9" i="72"/>
  <c r="B8" i="72"/>
  <c r="B7" i="72"/>
  <c r="E6" i="72"/>
  <c r="D65" i="68"/>
  <c r="B65" i="68"/>
  <c r="D20" i="68"/>
  <c r="D24" i="68"/>
  <c r="D28" i="68"/>
  <c r="BC37" i="2"/>
  <c r="B28" i="68"/>
  <c r="BC41" i="2"/>
  <c r="B32" i="68"/>
  <c r="BC45" i="2"/>
  <c r="BC53" i="2"/>
  <c r="B44" i="68"/>
  <c r="B18" i="68"/>
  <c r="D18" i="68"/>
  <c r="BC31" i="2"/>
  <c r="D26" i="68"/>
  <c r="B30" i="68"/>
  <c r="BC39" i="2"/>
  <c r="B34" i="68"/>
  <c r="D42" i="68"/>
  <c r="B42" i="68"/>
  <c r="B46" i="68"/>
  <c r="D50" i="68"/>
  <c r="D69" i="68"/>
  <c r="B69" i="68"/>
  <c r="B89" i="68"/>
  <c r="B67" i="68"/>
  <c r="D71" i="68"/>
  <c r="S114" i="2"/>
  <c r="T114" i="2" s="1"/>
  <c r="U114" i="2" s="1"/>
  <c r="V114" i="2" s="1"/>
  <c r="B97" i="68"/>
  <c r="D100" i="68"/>
  <c r="D17" i="68"/>
  <c r="D23" i="68"/>
  <c r="D47" i="68"/>
  <c r="D63" i="68"/>
  <c r="D64" i="68"/>
  <c r="B86" i="68"/>
  <c r="D86" i="68"/>
  <c r="D101" i="68"/>
  <c r="U116" i="2"/>
  <c r="V116" i="2" s="1"/>
  <c r="D19" i="68"/>
  <c r="D33" i="68"/>
  <c r="D59" i="68"/>
  <c r="D60" i="68"/>
  <c r="D83" i="68"/>
  <c r="U118" i="2"/>
  <c r="V118" i="2" s="1"/>
  <c r="D116" i="68"/>
  <c r="AY128" i="2"/>
  <c r="B112" i="68"/>
  <c r="B101" i="68"/>
  <c r="B91" i="68"/>
  <c r="B75" i="68"/>
  <c r="B64" i="68"/>
  <c r="B53" i="68"/>
  <c r="B43" i="68"/>
  <c r="B27" i="68"/>
  <c r="B16" i="68"/>
  <c r="D113" i="68"/>
  <c r="D74" i="68"/>
  <c r="P100" i="2"/>
  <c r="S100" i="2" s="1"/>
  <c r="T100" i="2" s="1"/>
  <c r="U100" i="2" s="1"/>
  <c r="V100" i="2" s="1"/>
  <c r="BC106" i="2"/>
  <c r="P110" i="2"/>
  <c r="S120" i="2"/>
  <c r="T120" i="2" s="1"/>
  <c r="U120" i="2" s="1"/>
  <c r="V120" i="2" s="1"/>
  <c r="BC120" i="2"/>
  <c r="AX128" i="2"/>
  <c r="BH8" i="2"/>
  <c r="B116" i="68"/>
  <c r="B95" i="68"/>
  <c r="B63" i="68"/>
  <c r="B57" i="68"/>
  <c r="B31" i="68"/>
  <c r="D78" i="68"/>
  <c r="B106" i="68"/>
  <c r="BC77" i="2" l="1"/>
  <c r="B80" i="68"/>
  <c r="BC119" i="2"/>
  <c r="B107" i="68"/>
  <c r="BC59" i="2"/>
  <c r="B36" i="68"/>
  <c r="BC108" i="2"/>
  <c r="BC113" i="2"/>
  <c r="B111" i="68"/>
  <c r="D87" i="68"/>
  <c r="D98" i="68"/>
  <c r="B21" i="68"/>
  <c r="B59" i="68"/>
  <c r="B58" i="68"/>
  <c r="BC91" i="2"/>
  <c r="D54" i="68"/>
  <c r="BC76" i="2"/>
  <c r="D22" i="68"/>
  <c r="B48" i="68"/>
  <c r="B40" i="68"/>
  <c r="BC29" i="2"/>
  <c r="BC44" i="2"/>
  <c r="BC69" i="2"/>
  <c r="BC101" i="2"/>
  <c r="D99" i="68"/>
  <c r="D104" i="68"/>
  <c r="B108" i="68"/>
  <c r="BC116" i="2"/>
  <c r="BC94" i="2"/>
  <c r="BC65" i="2"/>
  <c r="B105" i="68"/>
  <c r="BH10" i="2"/>
  <c r="D57" i="68"/>
  <c r="B56" i="68"/>
  <c r="BC81" i="2"/>
  <c r="B90" i="68"/>
  <c r="B25" i="68"/>
  <c r="B68" i="68"/>
  <c r="D85" i="68"/>
  <c r="B96" i="68"/>
  <c r="B70" i="68"/>
  <c r="D58" i="68"/>
  <c r="B82" i="68"/>
  <c r="B54" i="68"/>
  <c r="D40" i="68"/>
  <c r="D25" i="68"/>
  <c r="D80" i="68"/>
  <c r="BC60" i="2"/>
  <c r="DV119" i="2"/>
  <c r="BS83" i="2"/>
  <c r="BS92" i="2"/>
  <c r="CG111" i="2"/>
  <c r="DC8" i="2"/>
  <c r="CN9" i="2"/>
  <c r="CS12" i="2"/>
  <c r="CS13" i="2"/>
  <c r="CX16" i="2"/>
  <c r="CS17" i="2"/>
  <c r="X83" i="2"/>
  <c r="X85" i="2"/>
  <c r="X86" i="2"/>
  <c r="X89" i="2"/>
  <c r="X90" i="2"/>
  <c r="X91" i="2"/>
  <c r="X92" i="2"/>
  <c r="X93" i="2"/>
  <c r="X94" i="2"/>
  <c r="X96" i="2"/>
  <c r="X98" i="2"/>
  <c r="X100" i="2"/>
  <c r="X101" i="2"/>
  <c r="X102" i="2"/>
  <c r="X103" i="2"/>
  <c r="X104" i="2"/>
  <c r="X105" i="2"/>
  <c r="X106" i="2"/>
  <c r="X107" i="2"/>
  <c r="X109" i="2"/>
  <c r="X111" i="2"/>
  <c r="X112" i="2"/>
  <c r="X115" i="2"/>
  <c r="X116" i="2"/>
  <c r="X117" i="2"/>
  <c r="X118" i="2"/>
  <c r="X119" i="2"/>
  <c r="X120" i="2"/>
  <c r="X121" i="2"/>
  <c r="X122" i="2"/>
  <c r="X124" i="2"/>
  <c r="Q83" i="2"/>
  <c r="W85" i="2"/>
  <c r="W89" i="2"/>
  <c r="W92" i="2"/>
  <c r="W94" i="2"/>
  <c r="Q95" i="2"/>
  <c r="W101" i="2"/>
  <c r="W104" i="2"/>
  <c r="W105" i="2"/>
  <c r="P112" i="2"/>
  <c r="S112" i="2" s="1"/>
  <c r="T112" i="2" s="1"/>
  <c r="U112" i="2" s="1"/>
  <c r="V112" i="2" s="1"/>
  <c r="W116" i="2"/>
  <c r="Y116" i="2" s="1"/>
  <c r="Z116" i="2" s="1"/>
  <c r="HJ100" i="2"/>
  <c r="HJ103" i="2"/>
  <c r="HJ107" i="2"/>
  <c r="HJ113" i="2"/>
  <c r="HJ115" i="2"/>
  <c r="HJ117" i="2"/>
  <c r="HJ119" i="2"/>
  <c r="HJ121" i="2"/>
  <c r="HJ123" i="2"/>
  <c r="P95" i="2"/>
  <c r="S95" i="2" s="1"/>
  <c r="T95" i="2" s="1"/>
  <c r="U95" i="2" s="1"/>
  <c r="V95" i="2" s="1"/>
  <c r="BC30" i="2"/>
  <c r="D71" i="2"/>
  <c r="D91" i="2"/>
  <c r="DM90" i="2"/>
  <c r="DW95" i="2"/>
  <c r="EA114" i="2"/>
  <c r="DW116" i="2"/>
  <c r="DW118" i="2"/>
  <c r="DW120" i="2"/>
  <c r="CS9" i="2"/>
  <c r="CX9" i="2"/>
  <c r="DC9" i="2"/>
  <c r="CN13" i="2"/>
  <c r="CX13" i="2"/>
  <c r="DC13" i="2"/>
  <c r="CN17" i="2"/>
  <c r="CX17" i="2"/>
  <c r="DC17" i="2"/>
  <c r="D103" i="2"/>
  <c r="D66" i="2"/>
  <c r="D98" i="2"/>
  <c r="K98" i="2" s="1"/>
  <c r="D87" i="2"/>
  <c r="D97" i="2"/>
  <c r="D68" i="2"/>
  <c r="D94" i="2"/>
  <c r="P85" i="2"/>
  <c r="S85" i="2" s="1"/>
  <c r="T85" i="2" s="1"/>
  <c r="DU84" i="2"/>
  <c r="FI106" i="2"/>
  <c r="FI111" i="2"/>
  <c r="ES122" i="2"/>
  <c r="EA122" i="2"/>
  <c r="EA113" i="2"/>
  <c r="EA115" i="2"/>
  <c r="EA117" i="2"/>
  <c r="EA123" i="2"/>
  <c r="P99" i="2"/>
  <c r="S99" i="2" s="1"/>
  <c r="T99" i="2" s="1"/>
  <c r="P87" i="2"/>
  <c r="S87" i="2" s="1"/>
  <c r="T87" i="2" s="1"/>
  <c r="U87" i="2" s="1"/>
  <c r="V87" i="2" s="1"/>
  <c r="P96" i="2"/>
  <c r="S96" i="2" s="1"/>
  <c r="T96" i="2" s="1"/>
  <c r="D116" i="2"/>
  <c r="P104" i="2"/>
  <c r="S104" i="2" s="1"/>
  <c r="T104" i="2" s="1"/>
  <c r="EA116" i="2"/>
  <c r="D108" i="2"/>
  <c r="D114" i="2"/>
  <c r="D95" i="2"/>
  <c r="BS84" i="2"/>
  <c r="BS85" i="2"/>
  <c r="BS86" i="2"/>
  <c r="BS90" i="2"/>
  <c r="BS93" i="2"/>
  <c r="BS96" i="2"/>
  <c r="BS100" i="2"/>
  <c r="BS112" i="2"/>
  <c r="BS115" i="2"/>
  <c r="BZ83" i="2"/>
  <c r="BZ87" i="2"/>
  <c r="BZ89" i="2"/>
  <c r="BZ91" i="2"/>
  <c r="BZ93" i="2"/>
  <c r="BZ95" i="2"/>
  <c r="BZ97" i="2"/>
  <c r="BZ99" i="2"/>
  <c r="BZ103" i="2"/>
  <c r="BZ107" i="2"/>
  <c r="BZ109" i="2"/>
  <c r="BZ111" i="2"/>
  <c r="BZ115" i="2"/>
  <c r="BZ117" i="2"/>
  <c r="BZ119" i="2"/>
  <c r="CG83" i="2"/>
  <c r="CG85" i="2"/>
  <c r="CG87" i="2"/>
  <c r="CG89" i="2"/>
  <c r="CG91" i="2"/>
  <c r="CG93" i="2"/>
  <c r="CG95" i="2"/>
  <c r="CG103" i="2"/>
  <c r="CG105" i="2"/>
  <c r="CG107" i="2"/>
  <c r="CG109" i="2"/>
  <c r="CG113" i="2"/>
  <c r="CG117" i="2"/>
  <c r="CG125" i="2"/>
  <c r="CN8" i="2"/>
  <c r="CS8" i="2"/>
  <c r="CX8" i="2"/>
  <c r="CN12" i="2"/>
  <c r="CX12" i="2"/>
  <c r="DC12" i="2"/>
  <c r="CN16" i="2"/>
  <c r="CS16" i="2"/>
  <c r="HJ82" i="2"/>
  <c r="HJ102" i="2"/>
  <c r="HJ106" i="2"/>
  <c r="HJ108" i="2"/>
  <c r="HJ110" i="2"/>
  <c r="HJ112" i="2"/>
  <c r="HJ116" i="2"/>
  <c r="HJ118" i="2"/>
  <c r="HJ124" i="2"/>
  <c r="D64" i="2"/>
  <c r="D78" i="2"/>
  <c r="D82" i="2"/>
  <c r="D92" i="2"/>
  <c r="W83" i="2"/>
  <c r="Q85" i="2"/>
  <c r="Q89" i="2"/>
  <c r="Q90" i="2"/>
  <c r="Q92" i="2"/>
  <c r="Q94" i="2"/>
  <c r="W95" i="2"/>
  <c r="Y95" i="2" s="1"/>
  <c r="Z95" i="2" s="1"/>
  <c r="W100" i="2"/>
  <c r="Q101" i="2"/>
  <c r="Q104" i="2"/>
  <c r="Q105" i="2"/>
  <c r="Q109" i="2"/>
  <c r="Q116" i="2"/>
  <c r="Q119" i="2"/>
  <c r="K71" i="2"/>
  <c r="DM82" i="2"/>
  <c r="DM84" i="2"/>
  <c r="DM86" i="2"/>
  <c r="DM88" i="2"/>
  <c r="DM96" i="2"/>
  <c r="FA82" i="2"/>
  <c r="FA83" i="2"/>
  <c r="FA86" i="2"/>
  <c r="FA88" i="2"/>
  <c r="FA90" i="2"/>
  <c r="FA91" i="2"/>
  <c r="DZ92" i="2"/>
  <c r="DZ93" i="2"/>
  <c r="FA95" i="2"/>
  <c r="FA96" i="2"/>
  <c r="DV97" i="2"/>
  <c r="FA119" i="2"/>
  <c r="FA121" i="2"/>
  <c r="BC75" i="2"/>
  <c r="D62" i="2"/>
  <c r="EB120" i="2"/>
  <c r="EK120" i="2"/>
  <c r="EC120" i="2" s="1"/>
  <c r="EB122" i="2"/>
  <c r="EK122" i="2"/>
  <c r="BC112" i="2"/>
  <c r="EK118" i="2"/>
  <c r="EC118" i="2" s="1"/>
  <c r="EB118" i="2"/>
  <c r="EK119" i="2"/>
  <c r="EC119" i="2" s="1"/>
  <c r="EB119" i="2"/>
  <c r="K69" i="2"/>
  <c r="BC43" i="2"/>
  <c r="BC35" i="2"/>
  <c r="D110" i="2"/>
  <c r="Q82" i="2"/>
  <c r="W82" i="2"/>
  <c r="W84" i="2"/>
  <c r="Q84" i="2"/>
  <c r="W86" i="2"/>
  <c r="Q86" i="2"/>
  <c r="Q87" i="2"/>
  <c r="W87" i="2"/>
  <c r="W88" i="2"/>
  <c r="Q88" i="2"/>
  <c r="W91" i="2"/>
  <c r="Q91" i="2"/>
  <c r="W93" i="2"/>
  <c r="Q93" i="2"/>
  <c r="Q96" i="2"/>
  <c r="W96" i="2"/>
  <c r="W97" i="2"/>
  <c r="Q97" i="2"/>
  <c r="W98" i="2"/>
  <c r="Q98" i="2"/>
  <c r="Q99" i="2"/>
  <c r="W99" i="2"/>
  <c r="W108" i="2"/>
  <c r="Q108" i="2"/>
  <c r="W110" i="2"/>
  <c r="Q110" i="2"/>
  <c r="W111" i="2"/>
  <c r="Q111" i="2"/>
  <c r="W112" i="2"/>
  <c r="Q112" i="2"/>
  <c r="W113" i="2"/>
  <c r="Q113" i="2"/>
  <c r="P105" i="2"/>
  <c r="S105" i="2" s="1"/>
  <c r="T105" i="2" s="1"/>
  <c r="U105" i="2" s="1"/>
  <c r="V105" i="2" s="1"/>
  <c r="P98" i="2"/>
  <c r="S98" i="2" s="1"/>
  <c r="T98" i="2" s="1"/>
  <c r="Q115" i="2"/>
  <c r="W115" i="2"/>
  <c r="Q118" i="2"/>
  <c r="W118" i="2"/>
  <c r="Y118" i="2" s="1"/>
  <c r="Z118" i="2" s="1"/>
  <c r="W122" i="2"/>
  <c r="Q122" i="2"/>
  <c r="W123" i="2"/>
  <c r="Q123" i="2"/>
  <c r="K61" i="2"/>
  <c r="BC83" i="2"/>
  <c r="FI98" i="2"/>
  <c r="D84" i="2"/>
  <c r="K84" i="2" s="1"/>
  <c r="D115" i="2"/>
  <c r="BC86" i="2"/>
  <c r="FI84" i="2"/>
  <c r="FI87" i="2"/>
  <c r="K108" i="2"/>
  <c r="BC104" i="2"/>
  <c r="BC98" i="2"/>
  <c r="BC109" i="2"/>
  <c r="D120" i="2"/>
  <c r="BC122" i="2"/>
  <c r="BC114" i="2"/>
  <c r="BC115" i="2"/>
  <c r="D67" i="2"/>
  <c r="D80" i="2"/>
  <c r="D89" i="2"/>
  <c r="D124" i="2"/>
  <c r="DV85" i="2"/>
  <c r="DZ85" i="2"/>
  <c r="EA88" i="2"/>
  <c r="DV92" i="2"/>
  <c r="DW92" i="2"/>
  <c r="DV93" i="2"/>
  <c r="DZ97" i="2"/>
  <c r="EA109" i="2"/>
  <c r="EA112" i="2"/>
  <c r="DW114" i="2"/>
  <c r="DW115" i="2"/>
  <c r="EA119" i="2"/>
  <c r="EA120" i="2"/>
  <c r="DV121" i="2"/>
  <c r="EA124" i="2"/>
  <c r="GO298" i="2"/>
  <c r="DX126" i="2"/>
  <c r="DY125" i="2"/>
  <c r="HJ96" i="2"/>
  <c r="BC72" i="2"/>
  <c r="D63" i="2"/>
  <c r="D111" i="2"/>
  <c r="D118" i="2"/>
  <c r="K118" i="2" s="1"/>
  <c r="X97" i="2"/>
  <c r="D99" i="2"/>
  <c r="ES126" i="2"/>
  <c r="DZ125" i="2"/>
  <c r="GO299" i="2"/>
  <c r="GO172" i="2" s="1"/>
  <c r="BC38" i="2"/>
  <c r="BC70" i="2"/>
  <c r="D105" i="2"/>
  <c r="K94" i="2"/>
  <c r="K107" i="2"/>
  <c r="DM92" i="2"/>
  <c r="DM94" i="2"/>
  <c r="DM98" i="2"/>
  <c r="DM100" i="2"/>
  <c r="DM102" i="2"/>
  <c r="DM104" i="2"/>
  <c r="DM106" i="2"/>
  <c r="DM108" i="2"/>
  <c r="DM110" i="2"/>
  <c r="DM112" i="2"/>
  <c r="DM114" i="2"/>
  <c r="DM116" i="2"/>
  <c r="DM118" i="2"/>
  <c r="DM120" i="2"/>
  <c r="DM122" i="2"/>
  <c r="DM124" i="2"/>
  <c r="DV82" i="2"/>
  <c r="DZ82" i="2"/>
  <c r="DV83" i="2"/>
  <c r="DZ83" i="2"/>
  <c r="DV84" i="2"/>
  <c r="DZ84" i="2"/>
  <c r="FA84" i="2"/>
  <c r="FA85" i="2"/>
  <c r="DV86" i="2"/>
  <c r="DZ86" i="2"/>
  <c r="DV87" i="2"/>
  <c r="DZ87" i="2"/>
  <c r="FA87" i="2"/>
  <c r="DV88" i="2"/>
  <c r="DZ88" i="2"/>
  <c r="DV89" i="2"/>
  <c r="DZ89" i="2"/>
  <c r="FA89" i="2"/>
  <c r="DV90" i="2"/>
  <c r="DZ90" i="2"/>
  <c r="DV91" i="2"/>
  <c r="DZ91" i="2"/>
  <c r="FA92" i="2"/>
  <c r="FA93" i="2"/>
  <c r="DV94" i="2"/>
  <c r="DZ94" i="2"/>
  <c r="FA94" i="2"/>
  <c r="DV95" i="2"/>
  <c r="DZ95" i="2"/>
  <c r="DV96" i="2"/>
  <c r="DZ96" i="2"/>
  <c r="FA97" i="2"/>
  <c r="DV98" i="2"/>
  <c r="DZ98" i="2"/>
  <c r="FA98" i="2"/>
  <c r="DV99" i="2"/>
  <c r="DZ99" i="2"/>
  <c r="FA99" i="2"/>
  <c r="DV100" i="2"/>
  <c r="DZ100" i="2"/>
  <c r="FA100" i="2"/>
  <c r="DV101" i="2"/>
  <c r="DZ101" i="2"/>
  <c r="FA101" i="2"/>
  <c r="DV102" i="2"/>
  <c r="DZ102" i="2"/>
  <c r="FA102" i="2"/>
  <c r="DV103" i="2"/>
  <c r="DZ103" i="2"/>
  <c r="FA103" i="2"/>
  <c r="DV104" i="2"/>
  <c r="DZ104" i="2"/>
  <c r="FA104" i="2"/>
  <c r="DV105" i="2"/>
  <c r="DZ105" i="2"/>
  <c r="FA105" i="2"/>
  <c r="DV106" i="2"/>
  <c r="DZ106" i="2"/>
  <c r="FA106" i="2"/>
  <c r="DV107" i="2"/>
  <c r="DZ107" i="2"/>
  <c r="FA107" i="2"/>
  <c r="DV108" i="2"/>
  <c r="DZ108" i="2"/>
  <c r="FA108" i="2"/>
  <c r="DV109" i="2"/>
  <c r="DZ109" i="2"/>
  <c r="FA109" i="2"/>
  <c r="DV110" i="2"/>
  <c r="DZ110" i="2"/>
  <c r="FA110" i="2"/>
  <c r="DV111" i="2"/>
  <c r="DZ111" i="2"/>
  <c r="FA111" i="2"/>
  <c r="DV112" i="2"/>
  <c r="DZ112" i="2"/>
  <c r="FA112" i="2"/>
  <c r="DV113" i="2"/>
  <c r="DZ113" i="2"/>
  <c r="FA113" i="2"/>
  <c r="DV114" i="2"/>
  <c r="DZ114" i="2"/>
  <c r="FA114" i="2"/>
  <c r="DV115" i="2"/>
  <c r="DZ115" i="2"/>
  <c r="FA115" i="2"/>
  <c r="DV116" i="2"/>
  <c r="DZ116" i="2"/>
  <c r="FA116" i="2"/>
  <c r="DV117" i="2"/>
  <c r="DZ117" i="2"/>
  <c r="FA117" i="2"/>
  <c r="DV118" i="2"/>
  <c r="DZ118" i="2"/>
  <c r="FA118" i="2"/>
  <c r="DZ119" i="2"/>
  <c r="DV120" i="2"/>
  <c r="DZ120" i="2"/>
  <c r="FA120" i="2"/>
  <c r="DZ121" i="2"/>
  <c r="DV122" i="2"/>
  <c r="DZ122" i="2"/>
  <c r="FA122" i="2"/>
  <c r="DV123" i="2"/>
  <c r="DZ123" i="2"/>
  <c r="FA123" i="2"/>
  <c r="DV124" i="2"/>
  <c r="DZ124" i="2"/>
  <c r="FA124" i="2"/>
  <c r="D83" i="2"/>
  <c r="U99" i="2"/>
  <c r="V99" i="2" s="1"/>
  <c r="Y99" i="2" s="1"/>
  <c r="Z99" i="2" s="1"/>
  <c r="D100" i="2"/>
  <c r="K100" i="2" s="1"/>
  <c r="BC92" i="2"/>
  <c r="BC78" i="2"/>
  <c r="BC62" i="2"/>
  <c r="D81" i="2"/>
  <c r="BC102" i="2"/>
  <c r="D77" i="2"/>
  <c r="K77" i="2" s="1"/>
  <c r="D102" i="2"/>
  <c r="K119" i="2"/>
  <c r="EA126" i="2"/>
  <c r="DW126" i="2"/>
  <c r="DU126" i="2"/>
  <c r="HJ125" i="2"/>
  <c r="K122" i="2"/>
  <c r="DM83" i="2"/>
  <c r="DU83" i="2"/>
  <c r="DU85" i="2"/>
  <c r="DM87" i="2"/>
  <c r="DU87" i="2"/>
  <c r="DM89" i="2"/>
  <c r="DU89" i="2"/>
  <c r="DM91" i="2"/>
  <c r="DU91" i="2"/>
  <c r="DM93" i="2"/>
  <c r="DU93" i="2"/>
  <c r="DM95" i="2"/>
  <c r="DU95" i="2"/>
  <c r="DM97" i="2"/>
  <c r="DU97" i="2"/>
  <c r="DM99" i="2"/>
  <c r="DU99" i="2"/>
  <c r="DM101" i="2"/>
  <c r="DM103" i="2"/>
  <c r="DU103" i="2"/>
  <c r="DM105" i="2"/>
  <c r="DU105" i="2"/>
  <c r="DM107" i="2"/>
  <c r="DU107" i="2"/>
  <c r="DM109" i="2"/>
  <c r="DU109" i="2"/>
  <c r="DM111" i="2"/>
  <c r="DU111" i="2"/>
  <c r="DM113" i="2"/>
  <c r="DU113" i="2"/>
  <c r="DM115" i="2"/>
  <c r="DU115" i="2"/>
  <c r="DM117" i="2"/>
  <c r="DU117" i="2"/>
  <c r="DM119" i="2"/>
  <c r="DU119" i="2"/>
  <c r="DM121" i="2"/>
  <c r="DU121" i="2"/>
  <c r="DU123" i="2"/>
  <c r="DW82" i="2"/>
  <c r="EK82" i="2"/>
  <c r="DX82" i="2"/>
  <c r="ES82" i="2"/>
  <c r="DW83" i="2"/>
  <c r="EA83" i="2"/>
  <c r="ES83" i="2"/>
  <c r="EC83" i="2" s="1"/>
  <c r="DW84" i="2"/>
  <c r="EK84" i="2"/>
  <c r="ES84" i="2"/>
  <c r="DW85" i="2"/>
  <c r="EA85" i="2"/>
  <c r="DX85" i="2"/>
  <c r="ES85" i="2"/>
  <c r="DW86" i="2"/>
  <c r="EK86" i="2"/>
  <c r="ES86" i="2"/>
  <c r="DW87" i="2"/>
  <c r="ES87" i="2"/>
  <c r="DW88" i="2"/>
  <c r="EK88" i="2"/>
  <c r="DX88" i="2"/>
  <c r="ES88" i="2"/>
  <c r="DW89" i="2"/>
  <c r="EA89" i="2"/>
  <c r="DX89" i="2"/>
  <c r="DW90" i="2"/>
  <c r="EK90" i="2"/>
  <c r="ES90" i="2"/>
  <c r="D112" i="2"/>
  <c r="DY84" i="2"/>
  <c r="DY87" i="2"/>
  <c r="EA91" i="2"/>
  <c r="ES91" i="2"/>
  <c r="EK92" i="2"/>
  <c r="ES92" i="2"/>
  <c r="DW93" i="2"/>
  <c r="EK93" i="2"/>
  <c r="ES93" i="2"/>
  <c r="DW94" i="2"/>
  <c r="EK94" i="2"/>
  <c r="ES94" i="2"/>
  <c r="EA95" i="2"/>
  <c r="DX95" i="2"/>
  <c r="ES95" i="2"/>
  <c r="DW96" i="2"/>
  <c r="EA96" i="2"/>
  <c r="DW97" i="2"/>
  <c r="ES97" i="2"/>
  <c r="DW98" i="2"/>
  <c r="DX98" i="2"/>
  <c r="ES98" i="2"/>
  <c r="DW99" i="2"/>
  <c r="DX99" i="2"/>
  <c r="ES99" i="2"/>
  <c r="DW100" i="2"/>
  <c r="EK100" i="2"/>
  <c r="EC100" i="2" s="1"/>
  <c r="DX100" i="2"/>
  <c r="DW101" i="2"/>
  <c r="ES101" i="2"/>
  <c r="DW102" i="2"/>
  <c r="EA102" i="2"/>
  <c r="ES102" i="2"/>
  <c r="DW103" i="2"/>
  <c r="ES103" i="2"/>
  <c r="DW104" i="2"/>
  <c r="EK104" i="2"/>
  <c r="ES104" i="2"/>
  <c r="DW105" i="2"/>
  <c r="EB105" i="2"/>
  <c r="DW106" i="2"/>
  <c r="ES106" i="2"/>
  <c r="DW107" i="2"/>
  <c r="EK107" i="2"/>
  <c r="ES107" i="2"/>
  <c r="DW108" i="2"/>
  <c r="ES108" i="2"/>
  <c r="DW109" i="2"/>
  <c r="EK109" i="2"/>
  <c r="ES109" i="2"/>
  <c r="DW110" i="2"/>
  <c r="ES110" i="2"/>
  <c r="DW111" i="2"/>
  <c r="DW112" i="2"/>
  <c r="EK112" i="2"/>
  <c r="DX112" i="2"/>
  <c r="ES112" i="2"/>
  <c r="FA126" i="2"/>
  <c r="EB126" i="2"/>
  <c r="DV126" i="2"/>
  <c r="FA125" i="2"/>
  <c r="ES125" i="2"/>
  <c r="DW125" i="2"/>
  <c r="DM125" i="2"/>
  <c r="HJ126" i="2"/>
  <c r="DY101" i="2"/>
  <c r="DY104" i="2"/>
  <c r="DY113" i="2"/>
  <c r="DY115" i="2"/>
  <c r="EC116" i="2"/>
  <c r="DY122" i="2"/>
  <c r="EC123" i="2"/>
  <c r="EC124" i="2"/>
  <c r="BS82" i="2"/>
  <c r="BS87" i="2"/>
  <c r="BS88" i="2"/>
  <c r="BS89" i="2"/>
  <c r="BS94" i="2"/>
  <c r="BS95" i="2"/>
  <c r="BS97" i="2"/>
  <c r="BS98" i="2"/>
  <c r="BS99" i="2"/>
  <c r="BS101" i="2"/>
  <c r="BS102" i="2"/>
  <c r="BS103" i="2"/>
  <c r="BS104" i="2"/>
  <c r="BS105" i="2"/>
  <c r="BS106" i="2"/>
  <c r="BS107" i="2"/>
  <c r="BS108" i="2"/>
  <c r="BS109" i="2"/>
  <c r="BS110" i="2"/>
  <c r="BS111" i="2"/>
  <c r="BS113" i="2"/>
  <c r="BS114" i="2"/>
  <c r="BS116" i="2"/>
  <c r="BS117" i="2"/>
  <c r="BS118" i="2"/>
  <c r="BS119" i="2"/>
  <c r="BS120" i="2"/>
  <c r="BS121" i="2"/>
  <c r="BS122" i="2"/>
  <c r="BS123" i="2"/>
  <c r="BS124" i="2"/>
  <c r="BS125" i="2"/>
  <c r="BS126" i="2"/>
  <c r="BZ85" i="2"/>
  <c r="BZ101" i="2"/>
  <c r="BZ105" i="2"/>
  <c r="BZ113" i="2"/>
  <c r="BZ121" i="2"/>
  <c r="BZ123" i="2"/>
  <c r="BZ125" i="2"/>
  <c r="CG97" i="2"/>
  <c r="CG99" i="2"/>
  <c r="CG101" i="2"/>
  <c r="CG115" i="2"/>
  <c r="CG119" i="2"/>
  <c r="CG121" i="2"/>
  <c r="CG123" i="2"/>
  <c r="EK98" i="2"/>
  <c r="EA98" i="2"/>
  <c r="EK99" i="2"/>
  <c r="EA99" i="2"/>
  <c r="EK101" i="2"/>
  <c r="EA101" i="2"/>
  <c r="EK103" i="2"/>
  <c r="EA103" i="2"/>
  <c r="EK105" i="2"/>
  <c r="EC105" i="2" s="1"/>
  <c r="EA105" i="2"/>
  <c r="EK106" i="2"/>
  <c r="EA106" i="2"/>
  <c r="EK108" i="2"/>
  <c r="EA108" i="2"/>
  <c r="EA110" i="2"/>
  <c r="EK110" i="2"/>
  <c r="EK111" i="2"/>
  <c r="EC111" i="2" s="1"/>
  <c r="EA111" i="2"/>
  <c r="EA87" i="2"/>
  <c r="EK87" i="2"/>
  <c r="BC55" i="2"/>
  <c r="BC32" i="2"/>
  <c r="EB85" i="2"/>
  <c r="EA86" i="2"/>
  <c r="EB87" i="2"/>
  <c r="EB91" i="2"/>
  <c r="EA93" i="2"/>
  <c r="EA107" i="2"/>
  <c r="BC28" i="2"/>
  <c r="D72" i="2"/>
  <c r="D76" i="2"/>
  <c r="D88" i="2"/>
  <c r="D90" i="2"/>
  <c r="D96" i="2"/>
  <c r="EB82" i="2"/>
  <c r="DX83" i="2"/>
  <c r="DX84" i="2"/>
  <c r="DX86" i="2"/>
  <c r="EB88" i="2"/>
  <c r="EB89" i="2"/>
  <c r="DX90" i="2"/>
  <c r="DX91" i="2"/>
  <c r="DX92" i="2"/>
  <c r="DX93" i="2"/>
  <c r="EB93" i="2"/>
  <c r="DX94" i="2"/>
  <c r="EB95" i="2"/>
  <c r="DX96" i="2"/>
  <c r="EB96" i="2"/>
  <c r="EB98" i="2"/>
  <c r="EB99" i="2"/>
  <c r="DX101" i="2"/>
  <c r="EB102" i="2"/>
  <c r="DX103" i="2"/>
  <c r="DX106" i="2"/>
  <c r="DX107" i="2"/>
  <c r="DX108" i="2"/>
  <c r="DX109" i="2"/>
  <c r="DX111" i="2"/>
  <c r="S110" i="2"/>
  <c r="T110" i="2" s="1"/>
  <c r="U110" i="2" s="1"/>
  <c r="V110" i="2" s="1"/>
  <c r="BC57" i="2"/>
  <c r="EK85" i="2"/>
  <c r="EB86" i="2"/>
  <c r="EK91" i="2"/>
  <c r="EA92" i="2"/>
  <c r="EA94" i="2"/>
  <c r="EK95" i="2"/>
  <c r="EC95" i="2" s="1"/>
  <c r="EB101" i="2"/>
  <c r="EK102" i="2"/>
  <c r="EA104" i="2"/>
  <c r="GO192" i="2"/>
  <c r="W102" i="2"/>
  <c r="Q102" i="2"/>
  <c r="W103" i="2"/>
  <c r="Q103" i="2"/>
  <c r="W106" i="2"/>
  <c r="Q106" i="2"/>
  <c r="W107" i="2"/>
  <c r="Q107" i="2"/>
  <c r="W114" i="2"/>
  <c r="Q114" i="2"/>
  <c r="P91" i="2"/>
  <c r="S91" i="2" s="1"/>
  <c r="T91" i="2" s="1"/>
  <c r="U91" i="2" s="1"/>
  <c r="V91" i="2" s="1"/>
  <c r="P97" i="2"/>
  <c r="S97" i="2" s="1"/>
  <c r="T97" i="2" s="1"/>
  <c r="P83" i="2"/>
  <c r="P88" i="2"/>
  <c r="P101" i="2"/>
  <c r="S101" i="2" s="1"/>
  <c r="T101" i="2" s="1"/>
  <c r="P111" i="2"/>
  <c r="P113" i="2"/>
  <c r="S113" i="2" s="1"/>
  <c r="T113" i="2" s="1"/>
  <c r="P103" i="2"/>
  <c r="S103" i="2" s="1"/>
  <c r="T103" i="2" s="1"/>
  <c r="Q117" i="2"/>
  <c r="W117" i="2"/>
  <c r="Y117" i="2" s="1"/>
  <c r="Z117" i="2" s="1"/>
  <c r="Q120" i="2"/>
  <c r="W120" i="2"/>
  <c r="W121" i="2"/>
  <c r="Y121" i="2" s="1"/>
  <c r="Q121" i="2"/>
  <c r="W124" i="2"/>
  <c r="Y124" i="2" s="1"/>
  <c r="Z124" i="2" s="1"/>
  <c r="Q124" i="2"/>
  <c r="EK97" i="2"/>
  <c r="EA97" i="2"/>
  <c r="EA82" i="2"/>
  <c r="EB83" i="2"/>
  <c r="EA84" i="2"/>
  <c r="EK89" i="2"/>
  <c r="EC89" i="2" s="1"/>
  <c r="EA90" i="2"/>
  <c r="EB92" i="2"/>
  <c r="EB94" i="2"/>
  <c r="EK96" i="2"/>
  <c r="EC96" i="2" s="1"/>
  <c r="EA100" i="2"/>
  <c r="D70" i="2"/>
  <c r="D85" i="2"/>
  <c r="K104" i="2"/>
  <c r="EB100" i="2"/>
  <c r="EB104" i="2"/>
  <c r="EB106" i="2"/>
  <c r="EB109" i="2"/>
  <c r="DX110" i="2"/>
  <c r="EB111" i="2"/>
  <c r="EB112" i="2"/>
  <c r="EK114" i="2"/>
  <c r="EC114" i="2" s="1"/>
  <c r="EB114" i="2"/>
  <c r="EK117" i="2"/>
  <c r="EC117" i="2" s="1"/>
  <c r="EB117" i="2"/>
  <c r="EK121" i="2"/>
  <c r="EC121" i="2" s="1"/>
  <c r="EB121" i="2"/>
  <c r="EB97" i="2"/>
  <c r="P82" i="2"/>
  <c r="S82" i="2" s="1"/>
  <c r="T82" i="2" s="1"/>
  <c r="U82" i="2" s="1"/>
  <c r="V82" i="2" s="1"/>
  <c r="P90" i="2"/>
  <c r="S90" i="2" s="1"/>
  <c r="T90" i="2" s="1"/>
  <c r="U90" i="2" s="1"/>
  <c r="V90" i="2" s="1"/>
  <c r="P92" i="2"/>
  <c r="S92" i="2" s="1"/>
  <c r="T92" i="2" s="1"/>
  <c r="U92" i="2" s="1"/>
  <c r="V92" i="2" s="1"/>
  <c r="EK113" i="2"/>
  <c r="EC113" i="2" s="1"/>
  <c r="D113" i="2"/>
  <c r="D109" i="2"/>
  <c r="DX102" i="2"/>
  <c r="EB103" i="2"/>
  <c r="DX104" i="2"/>
  <c r="DX105" i="2"/>
  <c r="EB107" i="2"/>
  <c r="EB108" i="2"/>
  <c r="EK115" i="2"/>
  <c r="EC115" i="2" s="1"/>
  <c r="EB115" i="2"/>
  <c r="BC96" i="2"/>
  <c r="K91" i="2"/>
  <c r="BC66" i="2"/>
  <c r="K124" i="2"/>
  <c r="K103" i="2"/>
  <c r="K67" i="2"/>
  <c r="P84" i="2"/>
  <c r="P86" i="2"/>
  <c r="P93" i="2"/>
  <c r="S93" i="2" s="1"/>
  <c r="T93" i="2" s="1"/>
  <c r="U93" i="2" s="1"/>
  <c r="V93" i="2" s="1"/>
  <c r="EB116" i="2"/>
  <c r="EB123" i="2"/>
  <c r="EB124" i="2"/>
  <c r="X114" i="2"/>
  <c r="P109" i="2"/>
  <c r="S109" i="2" s="1"/>
  <c r="T109" i="2" s="1"/>
  <c r="U109" i="2" s="1"/>
  <c r="V109" i="2" s="1"/>
  <c r="K105" i="2"/>
  <c r="K126" i="2"/>
  <c r="K89" i="2"/>
  <c r="EK125" i="2"/>
  <c r="EA125" i="2"/>
  <c r="DU82" i="2"/>
  <c r="DU86" i="2"/>
  <c r="DU88" i="2"/>
  <c r="DU90" i="2"/>
  <c r="DU92" i="2"/>
  <c r="DU94" i="2"/>
  <c r="DU96" i="2"/>
  <c r="DU98" i="2"/>
  <c r="DU100" i="2"/>
  <c r="DU102" i="2"/>
  <c r="DU104" i="2"/>
  <c r="DU106" i="2"/>
  <c r="DU108" i="2"/>
  <c r="DU110" i="2"/>
  <c r="DU112" i="2"/>
  <c r="DU114" i="2"/>
  <c r="DU116" i="2"/>
  <c r="DU118" i="2"/>
  <c r="DU120" i="2"/>
  <c r="DU122" i="2"/>
  <c r="DU124" i="2"/>
  <c r="DY82" i="2"/>
  <c r="FI82" i="2"/>
  <c r="DY83" i="2"/>
  <c r="FI83" i="2"/>
  <c r="DY85" i="2"/>
  <c r="FI85" i="2"/>
  <c r="DY86" i="2"/>
  <c r="FI86" i="2"/>
  <c r="DY88" i="2"/>
  <c r="FI88" i="2"/>
  <c r="DY89" i="2"/>
  <c r="V115" i="2"/>
  <c r="Y115" i="2" s="1"/>
  <c r="V119" i="2"/>
  <c r="K110" i="2"/>
  <c r="D106" i="2"/>
  <c r="FI89" i="2"/>
  <c r="DY90" i="2"/>
  <c r="FI90" i="2"/>
  <c r="DY91" i="2"/>
  <c r="FI91" i="2"/>
  <c r="DY92" i="2"/>
  <c r="FI92" i="2"/>
  <c r="DY93" i="2"/>
  <c r="FI93" i="2"/>
  <c r="DY94" i="2"/>
  <c r="FI94" i="2"/>
  <c r="DY95" i="2"/>
  <c r="FI95" i="2"/>
  <c r="DY96" i="2"/>
  <c r="FI96" i="2"/>
  <c r="DY97" i="2"/>
  <c r="FI97" i="2"/>
  <c r="DY98" i="2"/>
  <c r="DY99" i="2"/>
  <c r="FI99" i="2"/>
  <c r="DY100" i="2"/>
  <c r="FI100" i="2"/>
  <c r="FI101" i="2"/>
  <c r="DY102" i="2"/>
  <c r="FI102" i="2"/>
  <c r="DY103" i="2"/>
  <c r="FI103" i="2"/>
  <c r="FI104" i="2"/>
  <c r="DY105" i="2"/>
  <c r="FI105" i="2"/>
  <c r="DY106" i="2"/>
  <c r="DY107" i="2"/>
  <c r="FI107" i="2"/>
  <c r="DY108" i="2"/>
  <c r="FI108" i="2"/>
  <c r="DY109" i="2"/>
  <c r="FI109" i="2"/>
  <c r="DY110" i="2"/>
  <c r="FI110" i="2"/>
  <c r="DY111" i="2"/>
  <c r="DY112" i="2"/>
  <c r="FI112" i="2"/>
  <c r="FI113" i="2"/>
  <c r="DY114" i="2"/>
  <c r="FI114" i="2"/>
  <c r="FI115" i="2"/>
  <c r="DY116" i="2"/>
  <c r="FI116" i="2"/>
  <c r="DY117" i="2"/>
  <c r="FI117" i="2"/>
  <c r="DY118" i="2"/>
  <c r="FI118" i="2"/>
  <c r="DY119" i="2"/>
  <c r="FI119" i="2"/>
  <c r="DY120" i="2"/>
  <c r="FI120" i="2"/>
  <c r="DY121" i="2"/>
  <c r="FI121" i="2"/>
  <c r="FI122" i="2"/>
  <c r="DY123" i="2"/>
  <c r="FI123" i="2"/>
  <c r="DY124" i="2"/>
  <c r="FI124" i="2"/>
  <c r="EK126" i="2"/>
  <c r="EC126" i="2" s="1"/>
  <c r="FI125" i="2"/>
  <c r="EB125" i="2"/>
  <c r="DU125" i="2"/>
  <c r="DY126" i="2"/>
  <c r="DM126" i="2"/>
  <c r="DX125" i="2"/>
  <c r="DV125" i="2"/>
  <c r="DZ126" i="2"/>
  <c r="U104" i="2"/>
  <c r="V104" i="2" s="1"/>
  <c r="Y105" i="2"/>
  <c r="Z105" i="2" s="1"/>
  <c r="Y94" i="2"/>
  <c r="Z94" i="2" s="1"/>
  <c r="Y100" i="2"/>
  <c r="Z100" i="2" s="1"/>
  <c r="Y120" i="2"/>
  <c r="Z120" i="2" s="1"/>
  <c r="D37" i="68"/>
  <c r="BC46" i="2"/>
  <c r="B38" i="68"/>
  <c r="D38" i="68"/>
  <c r="BC88" i="2"/>
  <c r="D79" i="68"/>
  <c r="P89" i="2"/>
  <c r="D27" i="68"/>
  <c r="B37" i="68"/>
  <c r="BC47" i="2"/>
  <c r="BC90" i="2"/>
  <c r="BC64" i="2"/>
  <c r="BC80" i="2"/>
  <c r="B71" i="68"/>
  <c r="B47" i="68"/>
  <c r="B79" i="68"/>
  <c r="B74" i="68"/>
  <c r="D70" i="68"/>
  <c r="BH9" i="2"/>
  <c r="BC33" i="2"/>
  <c r="D41" i="68"/>
  <c r="BC50" i="2"/>
  <c r="B41" i="68"/>
  <c r="D93" i="2"/>
  <c r="BH7" i="2"/>
  <c r="BH11" i="2"/>
  <c r="B49" i="68"/>
  <c r="D49" i="68"/>
  <c r="D55" i="68"/>
  <c r="P108" i="2"/>
  <c r="P107" i="2"/>
  <c r="P106" i="2"/>
  <c r="P102" i="2"/>
  <c r="BC124" i="2"/>
  <c r="D75" i="2"/>
  <c r="S122" i="2"/>
  <c r="T122" i="2" s="1"/>
  <c r="U122" i="2" s="1"/>
  <c r="V122" i="2" s="1"/>
  <c r="S123" i="2"/>
  <c r="T123" i="2" s="1"/>
  <c r="U123" i="2" s="1"/>
  <c r="V123" i="2" s="1"/>
  <c r="D117" i="2"/>
  <c r="D123" i="2"/>
  <c r="BC25" i="2"/>
  <c r="GP299" i="2"/>
  <c r="GP233" i="2" s="1"/>
  <c r="U103" i="2" l="1"/>
  <c r="V103" i="2" s="1"/>
  <c r="EC87" i="2"/>
  <c r="Y114" i="2"/>
  <c r="Z114" i="2" s="1"/>
  <c r="GO214" i="2"/>
  <c r="GO132" i="2"/>
  <c r="Y112" i="2"/>
  <c r="Z112" i="2" s="1"/>
  <c r="Y91" i="2"/>
  <c r="Z91" i="2" s="1"/>
  <c r="GO152" i="2"/>
  <c r="GO300" i="2"/>
  <c r="EC91" i="2"/>
  <c r="EC110" i="2"/>
  <c r="EC88" i="2"/>
  <c r="U113" i="2"/>
  <c r="V113" i="2" s="1"/>
  <c r="K88" i="2"/>
  <c r="K82" i="2"/>
  <c r="Y87" i="2"/>
  <c r="Z87" i="2" s="1"/>
  <c r="K97" i="2"/>
  <c r="K87" i="2"/>
  <c r="K63" i="2"/>
  <c r="Z115" i="2"/>
  <c r="Z121" i="2"/>
  <c r="K64" i="2"/>
  <c r="K92" i="2"/>
  <c r="K120" i="2"/>
  <c r="EC122" i="2"/>
  <c r="K116" i="2"/>
  <c r="U101" i="2"/>
  <c r="V101" i="2" s="1"/>
  <c r="GP249" i="2"/>
  <c r="U85" i="2"/>
  <c r="V85" i="2" s="1"/>
  <c r="Y85" i="2" s="1"/>
  <c r="Z85" i="2" s="1"/>
  <c r="EC94" i="2"/>
  <c r="EC82" i="2"/>
  <c r="EC84" i="2"/>
  <c r="K86" i="2"/>
  <c r="GP217" i="2"/>
  <c r="EC125" i="2"/>
  <c r="EC103" i="2"/>
  <c r="K111" i="2"/>
  <c r="GP227" i="2"/>
  <c r="GP243" i="2"/>
  <c r="K123" i="2"/>
  <c r="GP222" i="2"/>
  <c r="EC85" i="2"/>
  <c r="K125" i="2"/>
  <c r="GP238" i="2"/>
  <c r="GP254" i="2"/>
  <c r="U97" i="2"/>
  <c r="V97" i="2" s="1"/>
  <c r="Y97" i="2" s="1"/>
  <c r="Z97" i="2" s="1"/>
  <c r="Y93" i="2"/>
  <c r="Z93" i="2" s="1"/>
  <c r="U98" i="2"/>
  <c r="V98" i="2" s="1"/>
  <c r="Y98" i="2" s="1"/>
  <c r="Z98" i="2" s="1"/>
  <c r="EC97" i="2"/>
  <c r="EC108" i="2"/>
  <c r="EC101" i="2"/>
  <c r="U96" i="2"/>
  <c r="V96" i="2" s="1"/>
  <c r="Y96" i="2" s="1"/>
  <c r="Z96" i="2" s="1"/>
  <c r="K70" i="2"/>
  <c r="EC98" i="2"/>
  <c r="EC104" i="2"/>
  <c r="EC92" i="2"/>
  <c r="EC90" i="2"/>
  <c r="EC86" i="2"/>
  <c r="K101" i="2"/>
  <c r="K90" i="2"/>
  <c r="K112" i="2"/>
  <c r="K81" i="2"/>
  <c r="EC102" i="2"/>
  <c r="Y110" i="2"/>
  <c r="Z110" i="2" s="1"/>
  <c r="EC106" i="2"/>
  <c r="EC107" i="2"/>
  <c r="K106" i="2"/>
  <c r="K62" i="2"/>
  <c r="K96" i="2"/>
  <c r="K65" i="2"/>
  <c r="K85" i="2"/>
  <c r="K80" i="2"/>
  <c r="EC99" i="2"/>
  <c r="EC112" i="2"/>
  <c r="K114" i="2"/>
  <c r="K95" i="2"/>
  <c r="K83" i="2"/>
  <c r="K121" i="2"/>
  <c r="K72" i="2"/>
  <c r="EC109" i="2"/>
  <c r="K74" i="2"/>
  <c r="K113" i="2"/>
  <c r="EC93" i="2"/>
  <c r="K109" i="2"/>
  <c r="Y119" i="2"/>
  <c r="Z119" i="2" s="1"/>
  <c r="S83" i="2"/>
  <c r="T83" i="2" s="1"/>
  <c r="U83" i="2" s="1"/>
  <c r="V83" i="2" s="1"/>
  <c r="K66" i="2"/>
  <c r="S86" i="2"/>
  <c r="T86" i="2" s="1"/>
  <c r="U86" i="2" s="1"/>
  <c r="V86" i="2" s="1"/>
  <c r="S111" i="2"/>
  <c r="T111" i="2" s="1"/>
  <c r="U111" i="2" s="1"/>
  <c r="V111" i="2" s="1"/>
  <c r="S84" i="2"/>
  <c r="T84" i="2" s="1"/>
  <c r="U84" i="2" s="1"/>
  <c r="V84" i="2" s="1"/>
  <c r="Y84" i="2" s="1"/>
  <c r="Z84" i="2" s="1"/>
  <c r="K76" i="2"/>
  <c r="K93" i="2"/>
  <c r="K68" i="2"/>
  <c r="K99" i="2"/>
  <c r="S88" i="2"/>
  <c r="T88" i="2" s="1"/>
  <c r="U88" i="2" s="1"/>
  <c r="V88" i="2" s="1"/>
  <c r="Y88" i="2" s="1"/>
  <c r="Z88" i="2" s="1"/>
  <c r="Y123" i="2"/>
  <c r="Z123" i="2" s="1"/>
  <c r="Y92" i="2"/>
  <c r="Z92" i="2" s="1"/>
  <c r="Y122" i="2"/>
  <c r="Z122" i="2" s="1"/>
  <c r="Y90" i="2"/>
  <c r="Z90" i="2" s="1"/>
  <c r="Y82" i="2"/>
  <c r="Z82" i="2" s="1"/>
  <c r="Y104" i="2"/>
  <c r="Z104" i="2" s="1"/>
  <c r="K115" i="2"/>
  <c r="K79" i="2"/>
  <c r="K78" i="2"/>
  <c r="K75" i="2"/>
  <c r="S106" i="2"/>
  <c r="T106" i="2" s="1"/>
  <c r="U106" i="2" s="1"/>
  <c r="V106" i="2" s="1"/>
  <c r="Y113" i="2"/>
  <c r="Z113" i="2" s="1"/>
  <c r="K117" i="2"/>
  <c r="S102" i="2"/>
  <c r="T102" i="2" s="1"/>
  <c r="U102" i="2" s="1"/>
  <c r="V102" i="2" s="1"/>
  <c r="Y109" i="2"/>
  <c r="Z109" i="2" s="1"/>
  <c r="Y103" i="2"/>
  <c r="Z103" i="2" s="1"/>
  <c r="GP250" i="2"/>
  <c r="GP229" i="2"/>
  <c r="GP218" i="2"/>
  <c r="GP223" i="2"/>
  <c r="GP132" i="2"/>
  <c r="GP300" i="2"/>
  <c r="GP234" i="2"/>
  <c r="GP219" i="2"/>
  <c r="GP241" i="2"/>
  <c r="GP252" i="2"/>
  <c r="GP236" i="2"/>
  <c r="GP220" i="2"/>
  <c r="GP226" i="2"/>
  <c r="GP247" i="2"/>
  <c r="GP248" i="2"/>
  <c r="GP232" i="2"/>
  <c r="GP172" i="2"/>
  <c r="GP251" i="2"/>
  <c r="GP244" i="2"/>
  <c r="GP215" i="2"/>
  <c r="GP214" i="2"/>
  <c r="GP256" i="2"/>
  <c r="GP224" i="2"/>
  <c r="GP221" i="2"/>
  <c r="GP225" i="2"/>
  <c r="GP246" i="2"/>
  <c r="GP216" i="2"/>
  <c r="GP231" i="2"/>
  <c r="GP253" i="2"/>
  <c r="GP255" i="2"/>
  <c r="GP228" i="2"/>
  <c r="GP237" i="2"/>
  <c r="GP235" i="2"/>
  <c r="GP240" i="2"/>
  <c r="GP152" i="2"/>
  <c r="GP242" i="2"/>
  <c r="GP245" i="2"/>
  <c r="GP230" i="2"/>
  <c r="GP192" i="2"/>
  <c r="S107" i="2"/>
  <c r="T107" i="2" s="1"/>
  <c r="U107" i="2" s="1"/>
  <c r="V107" i="2" s="1"/>
  <c r="GP239" i="2"/>
  <c r="S89" i="2"/>
  <c r="T89" i="2" s="1"/>
  <c r="U89" i="2" s="1"/>
  <c r="V89" i="2" s="1"/>
  <c r="K102" i="2"/>
  <c r="K73" i="2"/>
  <c r="S108" i="2"/>
  <c r="T108" i="2" s="1"/>
  <c r="U108" i="2" s="1"/>
  <c r="V108" i="2" s="1"/>
  <c r="Y101" i="2"/>
  <c r="Z101" i="2" s="1"/>
  <c r="Y83" i="2" l="1"/>
  <c r="Z83" i="2" s="1"/>
  <c r="Y86" i="2"/>
  <c r="Z86" i="2" s="1"/>
  <c r="Y111" i="2"/>
  <c r="Z111" i="2" s="1"/>
  <c r="Y102" i="2"/>
  <c r="Z102" i="2" s="1"/>
  <c r="Y108" i="2"/>
  <c r="Z108" i="2" s="1"/>
  <c r="Y106" i="2"/>
  <c r="Z106" i="2" s="1"/>
  <c r="Y107" i="2"/>
  <c r="Z107" i="2" s="1"/>
  <c r="Y89" i="2"/>
  <c r="Z89" i="2" s="1"/>
  <c r="E9" i="72" l="1"/>
  <c r="D9" i="72" s="1"/>
  <c r="D6" i="72"/>
  <c r="AO125" i="2"/>
  <c r="AP125" i="2"/>
  <c r="AT125" i="2"/>
  <c r="E7" i="72"/>
  <c r="D7" i="72" s="1"/>
  <c r="E8" i="72"/>
  <c r="D8" i="72" s="1"/>
  <c r="E10" i="72"/>
  <c r="D10" i="72" s="1"/>
  <c r="E11" i="72"/>
  <c r="D11" i="72" s="1"/>
  <c r="E12" i="72"/>
  <c r="D12" i="72" s="1"/>
  <c r="E13" i="72"/>
  <c r="D13" i="72" s="1"/>
  <c r="AT124" i="2"/>
  <c r="AP124" i="2"/>
  <c r="AO124" i="2"/>
  <c r="E115" i="68" s="1"/>
  <c r="AT123" i="2"/>
  <c r="AP123" i="2"/>
  <c r="AO123" i="2"/>
  <c r="E114" i="68" s="1"/>
  <c r="AT122" i="2"/>
  <c r="AP122" i="2"/>
  <c r="AO122" i="2"/>
  <c r="E113" i="68" s="1"/>
  <c r="AT121" i="2"/>
  <c r="AP121" i="2"/>
  <c r="AO121" i="2"/>
  <c r="E112" i="68" s="1"/>
  <c r="AT120" i="2"/>
  <c r="AP120" i="2"/>
  <c r="AO120" i="2"/>
  <c r="E111" i="68" s="1"/>
  <c r="AT119" i="2"/>
  <c r="AP119" i="2"/>
  <c r="AO119" i="2"/>
  <c r="E110" i="68" s="1"/>
  <c r="AT118" i="2"/>
  <c r="AP118" i="2"/>
  <c r="AO118" i="2"/>
  <c r="E109" i="68" s="1"/>
  <c r="AT117" i="2"/>
  <c r="AP117" i="2"/>
  <c r="AO117" i="2"/>
  <c r="E108" i="68" s="1"/>
  <c r="AT116" i="2"/>
  <c r="AP116" i="2"/>
  <c r="AO116" i="2"/>
  <c r="E107" i="68" s="1"/>
  <c r="AT115" i="2"/>
  <c r="AP115" i="2"/>
  <c r="AO115" i="2"/>
  <c r="E106" i="68" s="1"/>
  <c r="AT114" i="2"/>
  <c r="AP114" i="2"/>
  <c r="AO114" i="2"/>
  <c r="E105" i="68" s="1"/>
  <c r="AT113" i="2"/>
  <c r="AP113" i="2"/>
  <c r="AO113" i="2"/>
  <c r="E104" i="68" s="1"/>
  <c r="AT112" i="2"/>
  <c r="AP112" i="2"/>
  <c r="AO112" i="2"/>
  <c r="E103" i="68" s="1"/>
  <c r="AT111" i="2"/>
  <c r="AP111" i="2"/>
  <c r="AO111" i="2"/>
  <c r="E102" i="68" s="1"/>
  <c r="AT110" i="2"/>
  <c r="AP110" i="2"/>
  <c r="AO110" i="2"/>
  <c r="E101" i="68" s="1"/>
  <c r="AT109" i="2"/>
  <c r="AP109" i="2"/>
  <c r="AO109" i="2"/>
  <c r="E100" i="68" s="1"/>
  <c r="AT108" i="2"/>
  <c r="AP108" i="2"/>
  <c r="AO108" i="2"/>
  <c r="E99" i="68" s="1"/>
  <c r="AT107" i="2"/>
  <c r="AP107" i="2"/>
  <c r="AO107" i="2"/>
  <c r="E98" i="68" s="1"/>
  <c r="AT106" i="2"/>
  <c r="AP106" i="2"/>
  <c r="AO106" i="2"/>
  <c r="E97" i="68" s="1"/>
  <c r="AT105" i="2"/>
  <c r="AP105" i="2"/>
  <c r="AO105" i="2"/>
  <c r="E96" i="68" s="1"/>
  <c r="AT104" i="2"/>
  <c r="AP104" i="2"/>
  <c r="AO104" i="2"/>
  <c r="E95" i="68" s="1"/>
  <c r="AT103" i="2"/>
  <c r="AP103" i="2"/>
  <c r="AO103" i="2"/>
  <c r="E94" i="68" s="1"/>
  <c r="AT102" i="2"/>
  <c r="AP102" i="2"/>
  <c r="AO102" i="2"/>
  <c r="E93" i="68" s="1"/>
  <c r="AT101" i="2"/>
  <c r="AP101" i="2"/>
  <c r="AO101" i="2"/>
  <c r="E92" i="68" s="1"/>
  <c r="AT100" i="2"/>
  <c r="AP100" i="2"/>
  <c r="AO100" i="2"/>
  <c r="E91" i="68" s="1"/>
  <c r="AP99" i="2"/>
  <c r="AO99" i="2"/>
  <c r="E90" i="68" s="1"/>
  <c r="AT98" i="2"/>
  <c r="AP98" i="2"/>
  <c r="AO98" i="2"/>
  <c r="E89" i="68" s="1"/>
  <c r="AT97" i="2"/>
  <c r="AP97" i="2"/>
  <c r="AO97" i="2"/>
  <c r="E88" i="68" s="1"/>
  <c r="AT96" i="2"/>
  <c r="AP96" i="2"/>
  <c r="AO96" i="2"/>
  <c r="E87" i="68" s="1"/>
  <c r="AT95" i="2"/>
  <c r="AP95" i="2"/>
  <c r="AO95" i="2"/>
  <c r="E86" i="68" s="1"/>
  <c r="AT94" i="2"/>
  <c r="AP94" i="2"/>
  <c r="AO94" i="2"/>
  <c r="E85" i="68" s="1"/>
  <c r="AT93" i="2"/>
  <c r="AP93" i="2"/>
  <c r="AO93" i="2"/>
  <c r="E84" i="68" s="1"/>
  <c r="AT92" i="2"/>
  <c r="AP92" i="2"/>
  <c r="AO92" i="2"/>
  <c r="E83" i="68" s="1"/>
  <c r="AT91" i="2"/>
  <c r="AP91" i="2"/>
  <c r="AO91" i="2"/>
  <c r="E82" i="68" s="1"/>
  <c r="AT90" i="2"/>
  <c r="AP90" i="2"/>
  <c r="AO90" i="2"/>
  <c r="E81" i="68" s="1"/>
  <c r="AT89" i="2"/>
  <c r="AP89" i="2"/>
  <c r="AO89" i="2"/>
  <c r="E80" i="68" s="1"/>
  <c r="AT88" i="2"/>
  <c r="AP88" i="2"/>
  <c r="AO88" i="2"/>
  <c r="E79" i="68" s="1"/>
  <c r="AT87" i="2"/>
  <c r="AP87" i="2"/>
  <c r="AO87" i="2"/>
  <c r="E78" i="68" s="1"/>
  <c r="AT86" i="2"/>
  <c r="AP86" i="2"/>
  <c r="AO86" i="2"/>
  <c r="E77" i="68" s="1"/>
  <c r="AT85" i="2"/>
  <c r="AP85" i="2"/>
  <c r="AO85" i="2"/>
  <c r="E76" i="68" s="1"/>
  <c r="AT84" i="2"/>
  <c r="AP84" i="2"/>
  <c r="AO84" i="2"/>
  <c r="E75" i="68" s="1"/>
  <c r="AT83" i="2"/>
  <c r="AP83" i="2"/>
  <c r="AO83" i="2"/>
  <c r="E74" i="68" s="1"/>
  <c r="AT82" i="2"/>
  <c r="AP82" i="2"/>
  <c r="AO82" i="2"/>
  <c r="E73" i="68" s="1"/>
  <c r="AT81" i="2"/>
  <c r="AP81" i="2"/>
  <c r="AO81" i="2"/>
  <c r="E72" i="68" s="1"/>
  <c r="AT80" i="2"/>
  <c r="AP80" i="2"/>
  <c r="AO80" i="2"/>
  <c r="E71" i="68" s="1"/>
  <c r="AT79" i="2"/>
  <c r="AP79" i="2"/>
  <c r="AO79" i="2"/>
  <c r="E70" i="68" s="1"/>
  <c r="AT78" i="2"/>
  <c r="AP78" i="2"/>
  <c r="AO78" i="2"/>
  <c r="E69" i="68" s="1"/>
  <c r="AT77" i="2"/>
  <c r="AP77" i="2"/>
  <c r="AO77" i="2"/>
  <c r="E68" i="68" s="1"/>
  <c r="AT76" i="2"/>
  <c r="AP76" i="2"/>
  <c r="AO76" i="2"/>
  <c r="E67" i="68" s="1"/>
  <c r="AT75" i="2"/>
  <c r="AP75" i="2"/>
  <c r="AO75" i="2"/>
  <c r="E66" i="68" s="1"/>
  <c r="AT74" i="2"/>
  <c r="AP74" i="2"/>
  <c r="AO74" i="2"/>
  <c r="E65" i="68" s="1"/>
  <c r="AT73" i="2"/>
  <c r="AP73" i="2"/>
  <c r="AO73" i="2"/>
  <c r="E64" i="68" s="1"/>
  <c r="AT72" i="2"/>
  <c r="AP72" i="2"/>
  <c r="AO72" i="2"/>
  <c r="E63" i="68" s="1"/>
  <c r="AT71" i="2"/>
  <c r="AP71" i="2"/>
  <c r="AO71" i="2"/>
  <c r="E62" i="68" s="1"/>
  <c r="AT70" i="2"/>
  <c r="AP70" i="2"/>
  <c r="AO70" i="2"/>
  <c r="E61" i="68" s="1"/>
  <c r="AT69" i="2"/>
  <c r="AP69" i="2"/>
  <c r="AO69" i="2"/>
  <c r="E60" i="68" s="1"/>
  <c r="AT68" i="2"/>
  <c r="AP68" i="2"/>
  <c r="AO68" i="2"/>
  <c r="E59" i="68" s="1"/>
  <c r="AT67" i="2"/>
  <c r="AP67" i="2"/>
  <c r="AO67" i="2"/>
  <c r="E58" i="68" s="1"/>
  <c r="AT66" i="2"/>
  <c r="AP66" i="2"/>
  <c r="AO66" i="2"/>
  <c r="E57" i="68" s="1"/>
  <c r="AT65" i="2"/>
  <c r="AP65" i="2"/>
  <c r="AO65" i="2"/>
  <c r="E56" i="68" s="1"/>
  <c r="AT64" i="2"/>
  <c r="AP64" i="2"/>
  <c r="AO64" i="2"/>
  <c r="E55" i="68" s="1"/>
  <c r="AT63" i="2"/>
  <c r="AP63" i="2"/>
  <c r="AO63" i="2"/>
  <c r="E54" i="68" s="1"/>
  <c r="AT62" i="2"/>
  <c r="AP62" i="2"/>
  <c r="AO62" i="2"/>
  <c r="E53" i="68" s="1"/>
  <c r="AT61" i="2"/>
  <c r="AP61" i="2"/>
  <c r="AO61" i="2"/>
  <c r="E52" i="68" s="1"/>
  <c r="AT60" i="2"/>
  <c r="AP60" i="2"/>
  <c r="AO60" i="2"/>
  <c r="E51" i="68" s="1"/>
  <c r="AT59" i="2"/>
  <c r="AP59" i="2"/>
  <c r="AO59" i="2"/>
  <c r="E50" i="68" s="1"/>
  <c r="AT58" i="2"/>
  <c r="AP58" i="2"/>
  <c r="AO58" i="2"/>
  <c r="E49" i="68" s="1"/>
  <c r="AT57" i="2"/>
  <c r="AP57" i="2"/>
  <c r="AO57" i="2"/>
  <c r="E48" i="68" s="1"/>
  <c r="AT56" i="2"/>
  <c r="AP56" i="2"/>
  <c r="AO56" i="2"/>
  <c r="E47" i="68" s="1"/>
  <c r="AT55" i="2"/>
  <c r="AP55" i="2"/>
  <c r="AO55" i="2"/>
  <c r="E46" i="68" s="1"/>
  <c r="AT54" i="2"/>
  <c r="AP54" i="2"/>
  <c r="AO54" i="2"/>
  <c r="E45" i="68" s="1"/>
  <c r="AT53" i="2"/>
  <c r="AP53" i="2"/>
  <c r="AO53" i="2"/>
  <c r="E44" i="68" s="1"/>
  <c r="AT52" i="2"/>
  <c r="AP52" i="2"/>
  <c r="AO52" i="2"/>
  <c r="E43" i="68" s="1"/>
  <c r="AT51" i="2"/>
  <c r="AP51" i="2"/>
  <c r="AO51" i="2"/>
  <c r="E42" i="68" s="1"/>
  <c r="AT50" i="2"/>
  <c r="AP50" i="2"/>
  <c r="AO50" i="2"/>
  <c r="E41" i="68" s="1"/>
  <c r="AT49" i="2"/>
  <c r="AP49" i="2"/>
  <c r="AO49" i="2"/>
  <c r="E40" i="68" s="1"/>
  <c r="AT48" i="2"/>
  <c r="AP48" i="2"/>
  <c r="AO48" i="2"/>
  <c r="E39" i="68" s="1"/>
  <c r="AT47" i="2"/>
  <c r="AP47" i="2"/>
  <c r="AO47" i="2"/>
  <c r="E38" i="68" s="1"/>
  <c r="AT46" i="2"/>
  <c r="AP46" i="2"/>
  <c r="AO46" i="2"/>
  <c r="E37" i="68" s="1"/>
  <c r="AT45" i="2"/>
  <c r="AP45" i="2"/>
  <c r="AO45" i="2"/>
  <c r="E36" i="68" s="1"/>
  <c r="AT44" i="2"/>
  <c r="AP44" i="2"/>
  <c r="AO44" i="2"/>
  <c r="E35" i="68" s="1"/>
  <c r="AT43" i="2"/>
  <c r="AP43" i="2"/>
  <c r="AO43" i="2"/>
  <c r="E34" i="68" s="1"/>
  <c r="AT42" i="2"/>
  <c r="AP42" i="2"/>
  <c r="AO42" i="2"/>
  <c r="E33" i="68" s="1"/>
  <c r="AT41" i="2"/>
  <c r="AP41" i="2"/>
  <c r="AO41" i="2"/>
  <c r="E32" i="68" s="1"/>
  <c r="AT40" i="2"/>
  <c r="AP40" i="2"/>
  <c r="AO40" i="2"/>
  <c r="E31" i="68" s="1"/>
  <c r="AT39" i="2"/>
  <c r="AP39" i="2"/>
  <c r="AO39" i="2"/>
  <c r="E30" i="68" s="1"/>
  <c r="AT38" i="2"/>
  <c r="AP38" i="2"/>
  <c r="AO38" i="2"/>
  <c r="E29" i="68" s="1"/>
  <c r="AT37" i="2"/>
  <c r="AP37" i="2"/>
  <c r="AO37" i="2"/>
  <c r="E28" i="68" s="1"/>
  <c r="AT36" i="2"/>
  <c r="AP36" i="2"/>
  <c r="AO36" i="2"/>
  <c r="E27" i="68" s="1"/>
  <c r="AT35" i="2"/>
  <c r="AP35" i="2"/>
  <c r="AO35" i="2"/>
  <c r="E26" i="68" s="1"/>
  <c r="AT34" i="2"/>
  <c r="AP34" i="2"/>
  <c r="AO34" i="2"/>
  <c r="E25" i="68" s="1"/>
  <c r="AT33" i="2"/>
  <c r="AP33" i="2"/>
  <c r="AO33" i="2"/>
  <c r="E24" i="68" s="1"/>
  <c r="AT32" i="2"/>
  <c r="AP32" i="2"/>
  <c r="AO32" i="2"/>
  <c r="E23" i="68" s="1"/>
  <c r="AT31" i="2"/>
  <c r="AP31" i="2"/>
  <c r="AO31" i="2"/>
  <c r="E22" i="68" s="1"/>
  <c r="AT30" i="2"/>
  <c r="AP30" i="2"/>
  <c r="AO30" i="2"/>
  <c r="E21" i="68" s="1"/>
  <c r="AT29" i="2"/>
  <c r="AP29" i="2"/>
  <c r="AO29" i="2"/>
  <c r="E20" i="68" s="1"/>
  <c r="AT28" i="2"/>
  <c r="AP28" i="2"/>
  <c r="AO28" i="2"/>
  <c r="E19" i="68" s="1"/>
  <c r="AT27" i="2"/>
  <c r="AP27" i="2"/>
  <c r="AO27" i="2"/>
  <c r="E18" i="68" s="1"/>
  <c r="AT22" i="2"/>
  <c r="AP22" i="2"/>
  <c r="AO22" i="2"/>
  <c r="E13" i="68" s="1"/>
  <c r="AT12" i="2"/>
  <c r="AP12" i="2"/>
  <c r="AO12" i="2"/>
  <c r="E3" i="68" s="1"/>
  <c r="AQ12" i="2" l="1"/>
  <c r="IZ8" i="2"/>
  <c r="AQ22" i="2"/>
  <c r="IZ18" i="2"/>
  <c r="AQ27" i="2"/>
  <c r="IZ23" i="2"/>
  <c r="AR28" i="2"/>
  <c r="JD24" i="2"/>
  <c r="AQ29" i="2"/>
  <c r="IZ25" i="2"/>
  <c r="AQ30" i="2"/>
  <c r="IZ26" i="2"/>
  <c r="AQ31" i="2"/>
  <c r="IZ27" i="2"/>
  <c r="JD27" i="2"/>
  <c r="AR31" i="2"/>
  <c r="AQ32" i="2"/>
  <c r="IZ28" i="2"/>
  <c r="AR32" i="2"/>
  <c r="JD28" i="2"/>
  <c r="AQ33" i="2"/>
  <c r="IZ29" i="2"/>
  <c r="AR33" i="2"/>
  <c r="JD29" i="2"/>
  <c r="AQ34" i="2"/>
  <c r="IZ30" i="2"/>
  <c r="AR38" i="2"/>
  <c r="JD34" i="2"/>
  <c r="AQ39" i="2"/>
  <c r="IZ35" i="2"/>
  <c r="JD35" i="2"/>
  <c r="AR39" i="2"/>
  <c r="AR40" i="2"/>
  <c r="JD36" i="2"/>
  <c r="AQ41" i="2"/>
  <c r="IZ37" i="2"/>
  <c r="AR41" i="2"/>
  <c r="JD37" i="2"/>
  <c r="AQ42" i="2"/>
  <c r="IZ38" i="2"/>
  <c r="AR42" i="2"/>
  <c r="JD38" i="2"/>
  <c r="AQ43" i="2"/>
  <c r="IZ39" i="2"/>
  <c r="AQ46" i="2"/>
  <c r="IZ42" i="2"/>
  <c r="JD43" i="2"/>
  <c r="AR47" i="2"/>
  <c r="AQ48" i="2"/>
  <c r="IZ44" i="2"/>
  <c r="AR48" i="2"/>
  <c r="JD44" i="2"/>
  <c r="AQ49" i="2"/>
  <c r="IZ45" i="2"/>
  <c r="AR49" i="2"/>
  <c r="JD45" i="2"/>
  <c r="AQ51" i="2"/>
  <c r="IZ47" i="2"/>
  <c r="AQ52" i="2"/>
  <c r="IZ48" i="2"/>
  <c r="AQ53" i="2"/>
  <c r="IZ49" i="2"/>
  <c r="AQ54" i="2"/>
  <c r="IZ50" i="2"/>
  <c r="AQ55" i="2"/>
  <c r="IZ51" i="2"/>
  <c r="AQ56" i="2"/>
  <c r="IZ52" i="2"/>
  <c r="AR57" i="2"/>
  <c r="JD53" i="2"/>
  <c r="AR50" i="2"/>
  <c r="JD46" i="2"/>
  <c r="AQ73" i="2"/>
  <c r="IZ69" i="2"/>
  <c r="AQ75" i="2"/>
  <c r="IZ71" i="2"/>
  <c r="AR79" i="2"/>
  <c r="JD75" i="2"/>
  <c r="AQ80" i="2"/>
  <c r="IZ76" i="2"/>
  <c r="AR80" i="2"/>
  <c r="JD76" i="2"/>
  <c r="AQ81" i="2"/>
  <c r="IZ77" i="2"/>
  <c r="JD77" i="2"/>
  <c r="AR81" i="2"/>
  <c r="IZ78" i="2"/>
  <c r="AQ82" i="2"/>
  <c r="AR82" i="2"/>
  <c r="JD78" i="2"/>
  <c r="AQ83" i="2"/>
  <c r="IZ79" i="2"/>
  <c r="AR83" i="2"/>
  <c r="JD79" i="2"/>
  <c r="AQ84" i="2"/>
  <c r="IZ80" i="2"/>
  <c r="AR84" i="2"/>
  <c r="JD80" i="2"/>
  <c r="AQ85" i="2"/>
  <c r="IZ81" i="2"/>
  <c r="AR85" i="2"/>
  <c r="JD81" i="2"/>
  <c r="IZ82" i="2"/>
  <c r="AQ86" i="2"/>
  <c r="AR86" i="2"/>
  <c r="JD82" i="2"/>
  <c r="AQ87" i="2"/>
  <c r="IZ83" i="2"/>
  <c r="AR87" i="2"/>
  <c r="JD83" i="2"/>
  <c r="AQ88" i="2"/>
  <c r="IZ84" i="2"/>
  <c r="AR88" i="2"/>
  <c r="JD84" i="2"/>
  <c r="AQ89" i="2"/>
  <c r="IZ85" i="2"/>
  <c r="JD85" i="2"/>
  <c r="AR89" i="2"/>
  <c r="IZ86" i="2"/>
  <c r="AQ90" i="2"/>
  <c r="AR90" i="2"/>
  <c r="JD86" i="2"/>
  <c r="AQ91" i="2"/>
  <c r="IZ87" i="2"/>
  <c r="AR91" i="2"/>
  <c r="JD87" i="2"/>
  <c r="AQ92" i="2"/>
  <c r="IZ88" i="2"/>
  <c r="AR92" i="2"/>
  <c r="JD88" i="2"/>
  <c r="AQ93" i="2"/>
  <c r="IZ89" i="2"/>
  <c r="AR93" i="2"/>
  <c r="JD89" i="2"/>
  <c r="IZ90" i="2"/>
  <c r="AQ94" i="2"/>
  <c r="AR94" i="2"/>
  <c r="JD90" i="2"/>
  <c r="AQ95" i="2"/>
  <c r="IZ91" i="2"/>
  <c r="AR95" i="2"/>
  <c r="JD91" i="2"/>
  <c r="AQ96" i="2"/>
  <c r="IZ92" i="2"/>
  <c r="AR96" i="2"/>
  <c r="JD92" i="2"/>
  <c r="AQ97" i="2"/>
  <c r="IZ93" i="2"/>
  <c r="JD93" i="2"/>
  <c r="AR97" i="2"/>
  <c r="IZ94" i="2"/>
  <c r="AQ98" i="2"/>
  <c r="AR98" i="2"/>
  <c r="JD94" i="2"/>
  <c r="AQ99" i="2"/>
  <c r="IZ95" i="2"/>
  <c r="AR99" i="2"/>
  <c r="JD95" i="2"/>
  <c r="AQ100" i="2"/>
  <c r="IZ96" i="2"/>
  <c r="AR100" i="2"/>
  <c r="JD96" i="2"/>
  <c r="AQ101" i="2"/>
  <c r="IZ97" i="2"/>
  <c r="AR101" i="2"/>
  <c r="JD97" i="2"/>
  <c r="IZ98" i="2"/>
  <c r="AQ102" i="2"/>
  <c r="AR102" i="2"/>
  <c r="JD98" i="2"/>
  <c r="IZ99" i="2"/>
  <c r="AQ103" i="2"/>
  <c r="JD99" i="2"/>
  <c r="AR103" i="2"/>
  <c r="IZ100" i="2"/>
  <c r="AQ104" i="2"/>
  <c r="JD100" i="2"/>
  <c r="AR104" i="2"/>
  <c r="IZ101" i="2"/>
  <c r="AQ105" i="2"/>
  <c r="AR105" i="2"/>
  <c r="JD101" i="2"/>
  <c r="AQ106" i="2"/>
  <c r="IZ102" i="2"/>
  <c r="JD102" i="2"/>
  <c r="AR106" i="2"/>
  <c r="IZ103" i="2"/>
  <c r="AQ107" i="2"/>
  <c r="JD103" i="2"/>
  <c r="AR107" i="2"/>
  <c r="IZ104" i="2"/>
  <c r="AQ108" i="2"/>
  <c r="JD104" i="2"/>
  <c r="AR108" i="2"/>
  <c r="IZ105" i="2"/>
  <c r="AQ109" i="2"/>
  <c r="JD105" i="2"/>
  <c r="AR109" i="2"/>
  <c r="AQ110" i="2"/>
  <c r="IZ106" i="2"/>
  <c r="JD106" i="2"/>
  <c r="AR110" i="2"/>
  <c r="IZ107" i="2"/>
  <c r="AQ111" i="2"/>
  <c r="JD107" i="2"/>
  <c r="AR111" i="2"/>
  <c r="IZ108" i="2"/>
  <c r="AQ112" i="2"/>
  <c r="JD108" i="2"/>
  <c r="AR112" i="2"/>
  <c r="IZ109" i="2"/>
  <c r="AQ113" i="2"/>
  <c r="JD109" i="2"/>
  <c r="AR113" i="2"/>
  <c r="IZ110" i="2"/>
  <c r="AQ114" i="2"/>
  <c r="AR114" i="2"/>
  <c r="JD110" i="2"/>
  <c r="IZ111" i="2"/>
  <c r="AQ115" i="2"/>
  <c r="JD111" i="2"/>
  <c r="AR115" i="2"/>
  <c r="IZ112" i="2"/>
  <c r="AQ116" i="2"/>
  <c r="IZ113" i="2"/>
  <c r="AQ117" i="2"/>
  <c r="JD113" i="2"/>
  <c r="AR117" i="2"/>
  <c r="IZ114" i="2"/>
  <c r="AQ118" i="2"/>
  <c r="JD114" i="2"/>
  <c r="AR118" i="2"/>
  <c r="IZ115" i="2"/>
  <c r="AQ119" i="2"/>
  <c r="JD115" i="2"/>
  <c r="AR119" i="2"/>
  <c r="IZ116" i="2"/>
  <c r="AQ120" i="2"/>
  <c r="JD116" i="2"/>
  <c r="AR120" i="2"/>
  <c r="IZ117" i="2"/>
  <c r="AQ121" i="2"/>
  <c r="JD117" i="2"/>
  <c r="AR121" i="2"/>
  <c r="IZ118" i="2"/>
  <c r="AQ122" i="2"/>
  <c r="AR122" i="2"/>
  <c r="JD118" i="2"/>
  <c r="IZ119" i="2"/>
  <c r="AQ123" i="2"/>
  <c r="JD119" i="2"/>
  <c r="AR123" i="2"/>
  <c r="IZ120" i="2"/>
  <c r="AQ124" i="2"/>
  <c r="JD120" i="2"/>
  <c r="AR124" i="2"/>
  <c r="IZ121" i="2"/>
  <c r="AQ125" i="2"/>
  <c r="AR12" i="2"/>
  <c r="JD8" i="2"/>
  <c r="AR22" i="2"/>
  <c r="JD18" i="2"/>
  <c r="JD23" i="2"/>
  <c r="AR27" i="2"/>
  <c r="AQ28" i="2"/>
  <c r="IZ24" i="2"/>
  <c r="AR29" i="2"/>
  <c r="JD25" i="2"/>
  <c r="AR30" i="2"/>
  <c r="JD26" i="2"/>
  <c r="AR34" i="2"/>
  <c r="JD30" i="2"/>
  <c r="AQ35" i="2"/>
  <c r="IZ31" i="2"/>
  <c r="JD31" i="2"/>
  <c r="AR35" i="2"/>
  <c r="AQ36" i="2"/>
  <c r="IZ32" i="2"/>
  <c r="AR36" i="2"/>
  <c r="JD32" i="2"/>
  <c r="AQ37" i="2"/>
  <c r="IZ33" i="2"/>
  <c r="AR37" i="2"/>
  <c r="JD33" i="2"/>
  <c r="AQ38" i="2"/>
  <c r="IZ34" i="2"/>
  <c r="IZ36" i="2"/>
  <c r="AQ40" i="2"/>
  <c r="AR43" i="2"/>
  <c r="JD39" i="2"/>
  <c r="IZ40" i="2"/>
  <c r="AQ44" i="2"/>
  <c r="AR44" i="2"/>
  <c r="JD40" i="2"/>
  <c r="AQ45" i="2"/>
  <c r="IZ41" i="2"/>
  <c r="AR45" i="2"/>
  <c r="JD41" i="2"/>
  <c r="AR46" i="2"/>
  <c r="JD42" i="2"/>
  <c r="AQ47" i="2"/>
  <c r="IZ43" i="2"/>
  <c r="JD47" i="2"/>
  <c r="AR51" i="2"/>
  <c r="AR52" i="2"/>
  <c r="JD48" i="2"/>
  <c r="AR53" i="2"/>
  <c r="JD49" i="2"/>
  <c r="JD51" i="2"/>
  <c r="AR55" i="2"/>
  <c r="AR56" i="2"/>
  <c r="JD52" i="2"/>
  <c r="AQ57" i="2"/>
  <c r="IZ53" i="2"/>
  <c r="AQ50" i="2"/>
  <c r="IZ46" i="2"/>
  <c r="AQ58" i="2"/>
  <c r="IZ54" i="2"/>
  <c r="AQ59" i="2"/>
  <c r="IZ55" i="2"/>
  <c r="JD55" i="2"/>
  <c r="AR59" i="2"/>
  <c r="AQ60" i="2"/>
  <c r="IZ56" i="2"/>
  <c r="AR60" i="2"/>
  <c r="JD56" i="2"/>
  <c r="AQ61" i="2"/>
  <c r="IZ57" i="2"/>
  <c r="AR61" i="2"/>
  <c r="JD57" i="2"/>
  <c r="IZ58" i="2"/>
  <c r="AQ62" i="2"/>
  <c r="AR62" i="2"/>
  <c r="JD58" i="2"/>
  <c r="AQ63" i="2"/>
  <c r="IZ59" i="2"/>
  <c r="AR63" i="2"/>
  <c r="JD59" i="2"/>
  <c r="AQ64" i="2"/>
  <c r="IZ60" i="2"/>
  <c r="AR64" i="2"/>
  <c r="JD60" i="2"/>
  <c r="IZ61" i="2"/>
  <c r="AQ65" i="2"/>
  <c r="AR65" i="2"/>
  <c r="JD61" i="2"/>
  <c r="AQ66" i="2"/>
  <c r="IZ62" i="2"/>
  <c r="JD62" i="2"/>
  <c r="AR66" i="2"/>
  <c r="AQ67" i="2"/>
  <c r="IZ63" i="2"/>
  <c r="JD63" i="2"/>
  <c r="AR67" i="2"/>
  <c r="IZ64" i="2"/>
  <c r="AQ68" i="2"/>
  <c r="JD64" i="2"/>
  <c r="AR68" i="2"/>
  <c r="AQ69" i="2"/>
  <c r="IZ65" i="2"/>
  <c r="JD65" i="2"/>
  <c r="AR69" i="2"/>
  <c r="AQ70" i="2"/>
  <c r="IZ66" i="2"/>
  <c r="AR70" i="2"/>
  <c r="JD66" i="2"/>
  <c r="IZ67" i="2"/>
  <c r="AQ71" i="2"/>
  <c r="JD67" i="2"/>
  <c r="AR71" i="2"/>
  <c r="AQ72" i="2"/>
  <c r="IZ68" i="2"/>
  <c r="JD68" i="2"/>
  <c r="AR72" i="2"/>
  <c r="AR73" i="2"/>
  <c r="JD69" i="2"/>
  <c r="AQ74" i="2"/>
  <c r="IZ70" i="2"/>
  <c r="JD70" i="2"/>
  <c r="AR74" i="2"/>
  <c r="JD71" i="2"/>
  <c r="AR75" i="2"/>
  <c r="AQ76" i="2"/>
  <c r="IZ72" i="2"/>
  <c r="JD72" i="2"/>
  <c r="AR76" i="2"/>
  <c r="IZ73" i="2"/>
  <c r="AQ77" i="2"/>
  <c r="AR77" i="2"/>
  <c r="JD73" i="2"/>
  <c r="AQ78" i="2"/>
  <c r="IZ74" i="2"/>
  <c r="JD74" i="2"/>
  <c r="AR78" i="2"/>
  <c r="AQ79" i="2"/>
  <c r="IZ75" i="2"/>
  <c r="JD121" i="2"/>
  <c r="AR125" i="2"/>
  <c r="AT99" i="2"/>
  <c r="AT126" i="2"/>
  <c r="AP126" i="2"/>
  <c r="AO126" i="2"/>
  <c r="AR116" i="2" l="1"/>
  <c r="JD112" i="2"/>
  <c r="AS77" i="2"/>
  <c r="C68" i="68"/>
  <c r="C62" i="68"/>
  <c r="AS71" i="2"/>
  <c r="C59" i="68"/>
  <c r="AS68" i="2"/>
  <c r="C56" i="68"/>
  <c r="AS65" i="2"/>
  <c r="C53" i="68"/>
  <c r="AS62" i="2"/>
  <c r="AS44" i="2"/>
  <c r="C35" i="68"/>
  <c r="AS40" i="2"/>
  <c r="C31" i="68"/>
  <c r="AS125" i="2"/>
  <c r="AS124" i="2"/>
  <c r="C115" i="68"/>
  <c r="C114" i="68"/>
  <c r="AS123" i="2"/>
  <c r="C113" i="68"/>
  <c r="AS122" i="2"/>
  <c r="AS121" i="2"/>
  <c r="C112" i="68"/>
  <c r="AS120" i="2"/>
  <c r="C111" i="68"/>
  <c r="C110" i="68"/>
  <c r="AS119" i="2"/>
  <c r="C109" i="68"/>
  <c r="AS118" i="2"/>
  <c r="C108" i="68"/>
  <c r="AS117" i="2"/>
  <c r="C107" i="68"/>
  <c r="AS116" i="2"/>
  <c r="AS115" i="2"/>
  <c r="C106" i="68"/>
  <c r="AS114" i="2"/>
  <c r="C105" i="68"/>
  <c r="AS113" i="2"/>
  <c r="C104" i="68"/>
  <c r="C103" i="68"/>
  <c r="AS112" i="2"/>
  <c r="C102" i="68"/>
  <c r="AS111" i="2"/>
  <c r="AS109" i="2"/>
  <c r="C100" i="68"/>
  <c r="C99" i="68"/>
  <c r="AS108" i="2"/>
  <c r="C98" i="68"/>
  <c r="AS107" i="2"/>
  <c r="AS105" i="2"/>
  <c r="C96" i="68"/>
  <c r="AS104" i="2"/>
  <c r="C95" i="68"/>
  <c r="AS103" i="2"/>
  <c r="C94" i="68"/>
  <c r="C93" i="68"/>
  <c r="AS102" i="2"/>
  <c r="AS98" i="2"/>
  <c r="C89" i="68"/>
  <c r="AS94" i="2"/>
  <c r="C85" i="68"/>
  <c r="AS90" i="2"/>
  <c r="C81" i="68"/>
  <c r="C77" i="68"/>
  <c r="AS86" i="2"/>
  <c r="AS82" i="2"/>
  <c r="C73" i="68"/>
  <c r="AR54" i="2"/>
  <c r="JD50" i="2"/>
  <c r="AQ126" i="2"/>
  <c r="IZ122" i="2"/>
  <c r="AR126" i="2"/>
  <c r="JD122" i="2"/>
  <c r="AR58" i="2"/>
  <c r="JD54" i="2"/>
  <c r="AS79" i="2"/>
  <c r="C70" i="68"/>
  <c r="AS78" i="2"/>
  <c r="C69" i="68"/>
  <c r="C67" i="68"/>
  <c r="AS76" i="2"/>
  <c r="AS74" i="2"/>
  <c r="C65" i="68"/>
  <c r="C63" i="68"/>
  <c r="AS72" i="2"/>
  <c r="AS70" i="2"/>
  <c r="C61" i="68"/>
  <c r="AS69" i="2"/>
  <c r="C60" i="68"/>
  <c r="C58" i="68"/>
  <c r="AS67" i="2"/>
  <c r="C57" i="68"/>
  <c r="AS66" i="2"/>
  <c r="C55" i="68"/>
  <c r="AS64" i="2"/>
  <c r="AS63" i="2"/>
  <c r="C54" i="68"/>
  <c r="AS61" i="2"/>
  <c r="C52" i="68"/>
  <c r="C51" i="68"/>
  <c r="AS60" i="2"/>
  <c r="AS59" i="2"/>
  <c r="C50" i="68"/>
  <c r="C49" i="68"/>
  <c r="AS58" i="2"/>
  <c r="C41" i="68"/>
  <c r="AS50" i="2"/>
  <c r="AS57" i="2"/>
  <c r="C48" i="68"/>
  <c r="C38" i="68"/>
  <c r="AS47" i="2"/>
  <c r="C36" i="68"/>
  <c r="AS45" i="2"/>
  <c r="AS38" i="2"/>
  <c r="C29" i="68"/>
  <c r="C28" i="68"/>
  <c r="AS37" i="2"/>
  <c r="C27" i="68"/>
  <c r="AS36" i="2"/>
  <c r="C26" i="68"/>
  <c r="AS35" i="2"/>
  <c r="C19" i="68"/>
  <c r="AS28" i="2"/>
  <c r="C101" i="68"/>
  <c r="AS110" i="2"/>
  <c r="AS106" i="2"/>
  <c r="C97" i="68"/>
  <c r="AS101" i="2"/>
  <c r="C92" i="68"/>
  <c r="AS100" i="2"/>
  <c r="C91" i="68"/>
  <c r="C90" i="68"/>
  <c r="AS99" i="2"/>
  <c r="C88" i="68"/>
  <c r="AS97" i="2"/>
  <c r="C87" i="68"/>
  <c r="AS96" i="2"/>
  <c r="AS95" i="2"/>
  <c r="C86" i="68"/>
  <c r="C84" i="68"/>
  <c r="AS93" i="2"/>
  <c r="C83" i="68"/>
  <c r="AS92" i="2"/>
  <c r="C82" i="68"/>
  <c r="AS91" i="2"/>
  <c r="C80" i="68"/>
  <c r="AS89" i="2"/>
  <c r="AS88" i="2"/>
  <c r="C79" i="68"/>
  <c r="C78" i="68"/>
  <c r="AS87" i="2"/>
  <c r="AS85" i="2"/>
  <c r="C76" i="68"/>
  <c r="AS84" i="2"/>
  <c r="C75" i="68"/>
  <c r="AS83" i="2"/>
  <c r="C74" i="68"/>
  <c r="AS81" i="2"/>
  <c r="C72" i="68"/>
  <c r="AS80" i="2"/>
  <c r="C71" i="68"/>
  <c r="C66" i="68"/>
  <c r="AS75" i="2"/>
  <c r="C64" i="68"/>
  <c r="AS73" i="2"/>
  <c r="C47" i="68"/>
  <c r="AS56" i="2"/>
  <c r="C46" i="68"/>
  <c r="AS55" i="2"/>
  <c r="AS54" i="2"/>
  <c r="C45" i="68"/>
  <c r="AS53" i="2"/>
  <c r="C44" i="68"/>
  <c r="C43" i="68"/>
  <c r="AS52" i="2"/>
  <c r="C42" i="68"/>
  <c r="AS51" i="2"/>
  <c r="C40" i="68"/>
  <c r="AS49" i="2"/>
  <c r="C39" i="68"/>
  <c r="AS48" i="2"/>
  <c r="C37" i="68"/>
  <c r="AS46" i="2"/>
  <c r="C34" i="68"/>
  <c r="AS43" i="2"/>
  <c r="AS42" i="2"/>
  <c r="C33" i="68"/>
  <c r="AS41" i="2"/>
  <c r="C32" i="68"/>
  <c r="AS39" i="2"/>
  <c r="C30" i="68"/>
  <c r="AS34" i="2"/>
  <c r="C25" i="68"/>
  <c r="C24" i="68"/>
  <c r="AS33" i="2"/>
  <c r="AS32" i="2"/>
  <c r="C23" i="68"/>
  <c r="AS31" i="2"/>
  <c r="C22" i="68"/>
  <c r="C21" i="68"/>
  <c r="AS30" i="2"/>
  <c r="AS29" i="2"/>
  <c r="C20" i="68"/>
  <c r="C18" i="68"/>
  <c r="AS27" i="2"/>
  <c r="C13" i="68"/>
  <c r="AS22" i="2"/>
  <c r="AS12" i="2"/>
  <c r="C3" i="68"/>
  <c r="IX121" i="2"/>
  <c r="IX122" i="2"/>
  <c r="IX120" i="2"/>
  <c r="IX119" i="2"/>
  <c r="IX118" i="2"/>
  <c r="IX117" i="2"/>
  <c r="IX116" i="2"/>
  <c r="IX115" i="2"/>
  <c r="IX114" i="2"/>
  <c r="IX113" i="2"/>
  <c r="IX112" i="2"/>
  <c r="IX111" i="2"/>
  <c r="IX110" i="2"/>
  <c r="IX109" i="2"/>
  <c r="IX108" i="2"/>
  <c r="IX107" i="2"/>
  <c r="IX106" i="2"/>
  <c r="IX105" i="2"/>
  <c r="IX104" i="2"/>
  <c r="IX103" i="2"/>
  <c r="IX102" i="2"/>
  <c r="IX101" i="2"/>
  <c r="IX100" i="2"/>
  <c r="IX99" i="2"/>
  <c r="IX98" i="2"/>
  <c r="IX97" i="2"/>
  <c r="IX96" i="2"/>
  <c r="IX95" i="2"/>
  <c r="IX94" i="2"/>
  <c r="IX93" i="2"/>
  <c r="IX92" i="2"/>
  <c r="IX91" i="2"/>
  <c r="IX90" i="2"/>
  <c r="IX89" i="2"/>
  <c r="IX88" i="2"/>
  <c r="IX87" i="2"/>
  <c r="IX86" i="2"/>
  <c r="IX85" i="2"/>
  <c r="IX84" i="2"/>
  <c r="IX83" i="2"/>
  <c r="IX82" i="2"/>
  <c r="IX81" i="2"/>
  <c r="IX80" i="2"/>
  <c r="IX79" i="2"/>
  <c r="IX78" i="2"/>
  <c r="AS126" i="2" l="1"/>
  <c r="JA78" i="2"/>
  <c r="JE78" i="2"/>
  <c r="JB79" i="2"/>
  <c r="JA80" i="2"/>
  <c r="JE80" i="2"/>
  <c r="JB81" i="2"/>
  <c r="JA82" i="2"/>
  <c r="JE82" i="2"/>
  <c r="JB83" i="2"/>
  <c r="JA84" i="2"/>
  <c r="JE84" i="2"/>
  <c r="JB85" i="2"/>
  <c r="JA86" i="2"/>
  <c r="JE86" i="2"/>
  <c r="JB87" i="2"/>
  <c r="JA88" i="2"/>
  <c r="JE88" i="2"/>
  <c r="JB89" i="2"/>
  <c r="JA90" i="2"/>
  <c r="JE90" i="2"/>
  <c r="JB91" i="2"/>
  <c r="JA92" i="2"/>
  <c r="JE92" i="2"/>
  <c r="JB93" i="2"/>
  <c r="JA94" i="2"/>
  <c r="JE94" i="2"/>
  <c r="JB95" i="2"/>
  <c r="JA96" i="2"/>
  <c r="JE96" i="2"/>
  <c r="JB97" i="2"/>
  <c r="JA98" i="2"/>
  <c r="JE98" i="2"/>
  <c r="JB99" i="2"/>
  <c r="JA100" i="2"/>
  <c r="JE100" i="2"/>
  <c r="JB101" i="2"/>
  <c r="JA102" i="2"/>
  <c r="JE102" i="2"/>
  <c r="JB103" i="2"/>
  <c r="JA104" i="2"/>
  <c r="JE104" i="2"/>
  <c r="JB105" i="2"/>
  <c r="JA106" i="2"/>
  <c r="JE106" i="2"/>
  <c r="JB107" i="2"/>
  <c r="JA108" i="2"/>
  <c r="JE108" i="2"/>
  <c r="JB109" i="2"/>
  <c r="JA110" i="2"/>
  <c r="JE110" i="2"/>
  <c r="JB111" i="2"/>
  <c r="JA112" i="2"/>
  <c r="JE112" i="2"/>
  <c r="JB113" i="2"/>
  <c r="JA114" i="2"/>
  <c r="JE114" i="2"/>
  <c r="JB115" i="2"/>
  <c r="JA116" i="2"/>
  <c r="JE116" i="2"/>
  <c r="JB117" i="2"/>
  <c r="JA118" i="2"/>
  <c r="JE118" i="2"/>
  <c r="JB119" i="2"/>
  <c r="JA120" i="2"/>
  <c r="JE120" i="2"/>
  <c r="JB122" i="2"/>
  <c r="JB121" i="2"/>
  <c r="JB78" i="2"/>
  <c r="JA79" i="2"/>
  <c r="JE79" i="2"/>
  <c r="JB80" i="2"/>
  <c r="JA81" i="2"/>
  <c r="JE81" i="2"/>
  <c r="JB82" i="2"/>
  <c r="JA83" i="2"/>
  <c r="JE83" i="2"/>
  <c r="JB84" i="2"/>
  <c r="JA85" i="2"/>
  <c r="JE85" i="2"/>
  <c r="JB86" i="2"/>
  <c r="JA87" i="2"/>
  <c r="JE87" i="2"/>
  <c r="JB88" i="2"/>
  <c r="JA89" i="2"/>
  <c r="JE89" i="2"/>
  <c r="JB90" i="2"/>
  <c r="JA91" i="2"/>
  <c r="JE91" i="2"/>
  <c r="JB92" i="2"/>
  <c r="JA93" i="2"/>
  <c r="JE93" i="2"/>
  <c r="JB94" i="2"/>
  <c r="JA95" i="2"/>
  <c r="JE95" i="2"/>
  <c r="JB96" i="2"/>
  <c r="JA97" i="2"/>
  <c r="JE97" i="2"/>
  <c r="JB98" i="2"/>
  <c r="JA99" i="2"/>
  <c r="JE99" i="2"/>
  <c r="JB100" i="2"/>
  <c r="JA101" i="2"/>
  <c r="JE101" i="2"/>
  <c r="JB102" i="2"/>
  <c r="JA103" i="2"/>
  <c r="JE103" i="2"/>
  <c r="JB104" i="2"/>
  <c r="JA105" i="2"/>
  <c r="JE105" i="2"/>
  <c r="JB106" i="2"/>
  <c r="JA107" i="2"/>
  <c r="JE107" i="2"/>
  <c r="JB108" i="2"/>
  <c r="JA109" i="2"/>
  <c r="JE109" i="2"/>
  <c r="JB110" i="2"/>
  <c r="JA111" i="2"/>
  <c r="JE111" i="2"/>
  <c r="JB112" i="2"/>
  <c r="JA113" i="2"/>
  <c r="JE113" i="2"/>
  <c r="JB114" i="2"/>
  <c r="JA115" i="2"/>
  <c r="JE115" i="2"/>
  <c r="JB116" i="2"/>
  <c r="JA117" i="2"/>
  <c r="JE117" i="2"/>
  <c r="JB118" i="2"/>
  <c r="JA119" i="2"/>
  <c r="JE119" i="2"/>
  <c r="JB120" i="2"/>
  <c r="JE122" i="2"/>
  <c r="JA122" i="2"/>
  <c r="JE121" i="2"/>
  <c r="JA121" i="2"/>
  <c r="JB77" i="2" l="1"/>
  <c r="IX77" i="2"/>
  <c r="JE77" i="2"/>
  <c r="JA77" i="2"/>
  <c r="JA76" i="2" l="1"/>
  <c r="JE76" i="2"/>
  <c r="IX76" i="2"/>
  <c r="JB76" i="2"/>
  <c r="IX75" i="2" l="1"/>
  <c r="JB75" i="2"/>
  <c r="JE75" i="2"/>
  <c r="JA75" i="2"/>
  <c r="JA74" i="2" l="1"/>
  <c r="JE74" i="2"/>
  <c r="JB74" i="2"/>
  <c r="IX74" i="2"/>
  <c r="JE73" i="2" l="1"/>
  <c r="IX73" i="2"/>
  <c r="JB73" i="2"/>
  <c r="JA73" i="2"/>
  <c r="JA72" i="2" l="1"/>
  <c r="JE72" i="2"/>
  <c r="JB72" i="2"/>
  <c r="IX72" i="2"/>
  <c r="JE71" i="2" l="1"/>
  <c r="JA71" i="2"/>
  <c r="IX70" i="2"/>
  <c r="JB70" i="2"/>
  <c r="JB68" i="2" l="1"/>
  <c r="IX68" i="2"/>
  <c r="JA70" i="2"/>
  <c r="JE70" i="2"/>
  <c r="JE69" i="2" l="1"/>
  <c r="JB67" i="2"/>
  <c r="JA69" i="2"/>
  <c r="IX67" i="2"/>
  <c r="JA68" i="2" l="1"/>
  <c r="JB66" i="2"/>
  <c r="IX66" i="2"/>
  <c r="JE68" i="2"/>
  <c r="JE67" i="2" l="1"/>
  <c r="JB65" i="2"/>
  <c r="JA67" i="2"/>
  <c r="IX65" i="2"/>
  <c r="JB64" i="2" l="1"/>
  <c r="IX64" i="2"/>
  <c r="JA66" i="2"/>
  <c r="JE66" i="2"/>
  <c r="JE65" i="2" l="1"/>
  <c r="JB63" i="2"/>
  <c r="JA65" i="2"/>
  <c r="IX63" i="2"/>
  <c r="JA64" i="2" l="1"/>
  <c r="JB62" i="2"/>
  <c r="JE64" i="2"/>
  <c r="IX62" i="2"/>
  <c r="JE63" i="2" l="1"/>
  <c r="IX61" i="2"/>
  <c r="JB61" i="2"/>
  <c r="JA63" i="2"/>
  <c r="JE62" i="2" l="1"/>
  <c r="JA62" i="2"/>
  <c r="JB60" i="2"/>
  <c r="IX60" i="2"/>
  <c r="JA61" i="2" l="1"/>
  <c r="JE61" i="2"/>
  <c r="IX59" i="2"/>
  <c r="JB59" i="2"/>
  <c r="JB58" i="2" l="1"/>
  <c r="JE60" i="2"/>
  <c r="IX58" i="2"/>
  <c r="JA60" i="2"/>
  <c r="JE59" i="2" l="1"/>
  <c r="JB57" i="2"/>
  <c r="JA59" i="2"/>
  <c r="IX57" i="2"/>
  <c r="JA58" i="2" l="1"/>
  <c r="JB56" i="2"/>
  <c r="JE58" i="2"/>
  <c r="IX56" i="2"/>
  <c r="JB55" i="2" l="1"/>
  <c r="JA57" i="2"/>
  <c r="IX55" i="2"/>
  <c r="JE57" i="2"/>
  <c r="JA56" i="2" l="1"/>
  <c r="JE56" i="2"/>
  <c r="IX54" i="2"/>
  <c r="JB54" i="2"/>
  <c r="JB53" i="2" l="1"/>
  <c r="JA55" i="2"/>
  <c r="IX53" i="2"/>
  <c r="JE55" i="2"/>
  <c r="JB52" i="2" l="1"/>
  <c r="IX52" i="2"/>
  <c r="JA45" i="2" l="1"/>
  <c r="JE49" i="2"/>
  <c r="JE51" i="2"/>
  <c r="JE47" i="2"/>
  <c r="JE50" i="2"/>
  <c r="JE48" i="2"/>
  <c r="JE53" i="2"/>
  <c r="JE46" i="2"/>
  <c r="JE54" i="2"/>
  <c r="JE52" i="2"/>
  <c r="JB51" i="2"/>
  <c r="JA53" i="2"/>
  <c r="JA51" i="2"/>
  <c r="JA50" i="2"/>
  <c r="JA54" i="2"/>
  <c r="JA49" i="2"/>
  <c r="JA46" i="2"/>
  <c r="JA47" i="2"/>
  <c r="JA48" i="2"/>
  <c r="JA52" i="2"/>
  <c r="IX51" i="2"/>
  <c r="JE45" i="2"/>
  <c r="JB50" i="2" l="1"/>
  <c r="JA44" i="2"/>
  <c r="JE44" i="2"/>
  <c r="IX50" i="2"/>
  <c r="JA43" i="2" l="1"/>
  <c r="JB49" i="2"/>
  <c r="IX49" i="2"/>
  <c r="JE43" i="2"/>
  <c r="JE42" i="2" l="1"/>
  <c r="IX48" i="2"/>
  <c r="JB48" i="2"/>
  <c r="JA42" i="2"/>
  <c r="JA41" i="2" l="1"/>
  <c r="JE41" i="2"/>
  <c r="JB47" i="2"/>
  <c r="IX47" i="2"/>
  <c r="JE40" i="2" l="1"/>
  <c r="IX46" i="2"/>
  <c r="JB46" i="2"/>
  <c r="JA40" i="2"/>
  <c r="JE39" i="2" l="1"/>
  <c r="JA39" i="2"/>
  <c r="JB45" i="2"/>
  <c r="IX45" i="2"/>
  <c r="JB44" i="2" l="1"/>
  <c r="JE38" i="2"/>
  <c r="IX44" i="2"/>
  <c r="JA38" i="2"/>
  <c r="JE37" i="2" l="1"/>
  <c r="JB43" i="2"/>
  <c r="JA37" i="2"/>
  <c r="IX43" i="2"/>
  <c r="JB41" i="2" l="1"/>
  <c r="JE36" i="2"/>
  <c r="IX41" i="2"/>
  <c r="JA36" i="2"/>
  <c r="IX40" i="2" l="1"/>
  <c r="JE35" i="2"/>
  <c r="JB40" i="2"/>
  <c r="JA35" i="2"/>
  <c r="JE34" i="2" l="1"/>
  <c r="JA34" i="2"/>
  <c r="JB39" i="2"/>
  <c r="IX39" i="2"/>
  <c r="IX38" i="2" l="1"/>
  <c r="JB38" i="2"/>
  <c r="JA33" i="2"/>
  <c r="JE33" i="2"/>
  <c r="JE32" i="2" l="1"/>
  <c r="JA32" i="2"/>
  <c r="JB37" i="2"/>
  <c r="IX37" i="2"/>
  <c r="IX35" i="2" l="1"/>
  <c r="JA31" i="2"/>
  <c r="JB35" i="2"/>
  <c r="JE31" i="2"/>
  <c r="JA30" i="2" l="1"/>
  <c r="JE30" i="2"/>
  <c r="JB34" i="2"/>
  <c r="IX34" i="2"/>
  <c r="JB33" i="2" l="1"/>
  <c r="IX33" i="2"/>
  <c r="JE29" i="2"/>
  <c r="JA29" i="2"/>
  <c r="JB32" i="2" l="1"/>
  <c r="JA28" i="2"/>
  <c r="JE28" i="2"/>
  <c r="IX32" i="2"/>
  <c r="JE27" i="2" l="1"/>
  <c r="JE26" i="2"/>
  <c r="JE24" i="2"/>
  <c r="JE25" i="2"/>
  <c r="JE23" i="2"/>
  <c r="JE8" i="2"/>
  <c r="JE18" i="2"/>
  <c r="JB31" i="2"/>
  <c r="IX31" i="2"/>
  <c r="JA26" i="2"/>
  <c r="JA23" i="2"/>
  <c r="JA24" i="2"/>
  <c r="JA27" i="2"/>
  <c r="JA18" i="2"/>
  <c r="JA8" i="2"/>
  <c r="JA25" i="2"/>
  <c r="IX30" i="2" l="1"/>
  <c r="JB30" i="2"/>
  <c r="JB29" i="2" l="1"/>
  <c r="IX29" i="2"/>
  <c r="JB28" i="2" l="1"/>
  <c r="IX28" i="2"/>
  <c r="IX27" i="2" l="1"/>
  <c r="JB27" i="2"/>
  <c r="IX26" i="2" l="1"/>
  <c r="JB26" i="2"/>
  <c r="JB25" i="2" l="1"/>
  <c r="IX25" i="2"/>
  <c r="IX24" i="2" l="1"/>
  <c r="JB24" i="2"/>
  <c r="JB23" i="2" l="1"/>
  <c r="IX23" i="2"/>
  <c r="IX8" i="2" l="1"/>
  <c r="IX18" i="2"/>
  <c r="JB8" i="2"/>
  <c r="JB18" i="2"/>
</calcChain>
</file>

<file path=xl/sharedStrings.xml><?xml version="1.0" encoding="utf-8"?>
<sst xmlns="http://schemas.openxmlformats.org/spreadsheetml/2006/main" count="321" uniqueCount="226">
  <si>
    <t>Factor price national income</t>
  </si>
  <si>
    <t>Capital component of factor price natinal income</t>
  </si>
  <si>
    <t>verif</t>
  </si>
  <si>
    <t>Employers payroll taxes</t>
  </si>
  <si>
    <t>Compensation of employees</t>
  </si>
  <si>
    <t>Employees social contributions</t>
  </si>
  <si>
    <t>Gross fiscal income</t>
  </si>
  <si>
    <t>Employees contribution rate</t>
  </si>
  <si>
    <t>Fiscal reported income</t>
  </si>
  <si>
    <t>Fiscal reported income + CSG deductible</t>
  </si>
  <si>
    <t>CSG deductible</t>
  </si>
  <si>
    <t>Other</t>
  </si>
  <si>
    <t>Shares (% of compensation of employees)</t>
  </si>
  <si>
    <t>Fiscal income (individuals)</t>
  </si>
  <si>
    <t>Fiscal income (tax units)</t>
  </si>
  <si>
    <t>Pre-tax national income (individuals)</t>
  </si>
  <si>
    <t>P0-50 (individuals)</t>
  </si>
  <si>
    <t>P50-90 (individuals)</t>
  </si>
  <si>
    <t>P90-100 (individuals)</t>
  </si>
  <si>
    <t>P99-100 (individuals)</t>
  </si>
  <si>
    <t>P0-50 (tax units)</t>
  </si>
  <si>
    <t>P50-90 (tax units)</t>
  </si>
  <si>
    <t>P90-100 (tax units)</t>
  </si>
  <si>
    <t>P99-100 (tax units)</t>
  </si>
  <si>
    <t>P0-50 (fiscal income)</t>
  </si>
  <si>
    <t>P50-90 (fiscal income)</t>
  </si>
  <si>
    <t>P90-100 (fiscal income)</t>
  </si>
  <si>
    <t>P99-100 (fiscal income)</t>
  </si>
  <si>
    <t>P90-99</t>
  </si>
  <si>
    <t>Wages and pensions</t>
  </si>
  <si>
    <t>Mixed income</t>
  </si>
  <si>
    <t>Rents</t>
  </si>
  <si>
    <t>All</t>
  </si>
  <si>
    <t>average pre-tax national income 2012</t>
  </si>
  <si>
    <t>Bottom 50</t>
  </si>
  <si>
    <t>P0-P40</t>
  </si>
  <si>
    <t>Middle 40</t>
  </si>
  <si>
    <t>Top 10</t>
  </si>
  <si>
    <t>Top 1</t>
  </si>
  <si>
    <t>Top 10-1</t>
  </si>
  <si>
    <t>P40-P50</t>
  </si>
  <si>
    <t>P50-P60</t>
  </si>
  <si>
    <t>P70-80</t>
  </si>
  <si>
    <t>P95-99</t>
  </si>
  <si>
    <t>P99.9-100</t>
  </si>
  <si>
    <t>P80-90</t>
  </si>
  <si>
    <t>year</t>
  </si>
  <si>
    <t>Pre-tax national income (equal split individuals)</t>
  </si>
  <si>
    <t>P99-99.5</t>
  </si>
  <si>
    <t>P0-P30</t>
  </si>
  <si>
    <t>P60-70</t>
  </si>
  <si>
    <t>Capital Income</t>
  </si>
  <si>
    <t>Financial income</t>
  </si>
  <si>
    <t>Rents + Financial income</t>
  </si>
  <si>
    <t>P99-100 (equal split)</t>
  </si>
  <si>
    <t>equal split individuals</t>
  </si>
  <si>
    <t>taux CSG deduc</t>
  </si>
  <si>
    <t xml:space="preserve">Taxable dividends, interest, rents and profits </t>
  </si>
  <si>
    <t>share of capital into factor price national income</t>
  </si>
  <si>
    <t>Corporate income tax</t>
  </si>
  <si>
    <t>Retained earnings</t>
  </si>
  <si>
    <t>Tax exempt income (life insurance, imputed rents and interest from savings accounts)</t>
  </si>
  <si>
    <t>Decomposition of capital income share (% of factor price national income)</t>
  </si>
  <si>
    <t>incl.
Income paid to pensions and insurance</t>
  </si>
  <si>
    <t>incl.
Other tax-exempt income (imputed rents and interests</t>
  </si>
  <si>
    <t>Individualized incomes (non equal split)</t>
  </si>
  <si>
    <t>Age</t>
  </si>
  <si>
    <t xml:space="preserve">Age income profile by age </t>
  </si>
  <si>
    <t>Top 1 -0,1</t>
  </si>
  <si>
    <t>labor (equal split)</t>
  </si>
  <si>
    <t>from DINA(Distrib) TB10</t>
  </si>
  <si>
    <t>labor (individuals)</t>
  </si>
  <si>
    <t>incl. Top 0.001%</t>
  </si>
  <si>
    <t>incl. Top 0.01%</t>
  </si>
  <si>
    <t>incl. Top 0.1%</t>
  </si>
  <si>
    <t>incl. Top 1%</t>
  </si>
  <si>
    <t xml:space="preserve">Top 10% </t>
  </si>
  <si>
    <t>Middle 40%</t>
  </si>
  <si>
    <t>Bottom 50%</t>
  </si>
  <si>
    <t>Full Population</t>
  </si>
  <si>
    <t>Income share</t>
  </si>
  <si>
    <t>Average income</t>
  </si>
  <si>
    <t>Income threshold</t>
  </si>
  <si>
    <t>Number of adults</t>
  </si>
  <si>
    <t>Income                          group</t>
  </si>
  <si>
    <t>P0-50 (individualized)</t>
  </si>
  <si>
    <t>P50-90  (individualized)</t>
  </si>
  <si>
    <t>P90-100  (individualized)</t>
  </si>
  <si>
    <t>P99-100  (individualized)</t>
  </si>
  <si>
    <t>P0-50 (equal split)</t>
  </si>
  <si>
    <t>P50-90 (equal split)</t>
  </si>
  <si>
    <t>P90-100 (equal split)</t>
  </si>
  <si>
    <t>Proportion of women among 25-60 yo</t>
  </si>
  <si>
    <t>Decomposition of employees compensation</t>
  </si>
  <si>
    <t>Gender labor income ratio for some years</t>
  </si>
  <si>
    <t>Gender capital income ratio for some years</t>
  </si>
  <si>
    <t>Share of capital income</t>
  </si>
  <si>
    <t>Bottom 50% income composition (in% national income)</t>
  </si>
  <si>
    <t>Middle 40% income composition (in% national income)</t>
  </si>
  <si>
    <t>Top 10-1% income composition (in% national income)</t>
  </si>
  <si>
    <t>Top 10% income composition (in% national income)</t>
  </si>
  <si>
    <t>Top 1% income composition (in% national income)</t>
  </si>
  <si>
    <t>Top 0.1% income composition (in% national income)</t>
  </si>
  <si>
    <t>Top 1-0,1% income composition (in% national income)</t>
  </si>
  <si>
    <t>Income composition by year (Graphs F30 to F33)</t>
  </si>
  <si>
    <t>Income composition by income groups  (labor, capital, mixed income)</t>
  </si>
  <si>
    <t>Income composition by income groups  (labor vs capital)</t>
  </si>
  <si>
    <t>US equal split individuals</t>
  </si>
  <si>
    <t>US Pre-tax national income (equal split individuals)</t>
  </si>
  <si>
    <t xml:space="preserve">France </t>
  </si>
  <si>
    <t>US ($)</t>
  </si>
  <si>
    <t>1$ =</t>
  </si>
  <si>
    <t>en PPP euro 2012</t>
  </si>
  <si>
    <t>Source: OCDE</t>
  </si>
  <si>
    <t>US (PPP euro)</t>
  </si>
  <si>
    <t>Gender inequality</t>
  </si>
  <si>
    <t>Gender income ratio (pretax labor income)</t>
  </si>
  <si>
    <t>bottom 50%</t>
  </si>
  <si>
    <t>Per adult national income (2014 euros)</t>
  </si>
  <si>
    <t>Per adult national income (2014 $)</t>
  </si>
  <si>
    <t>Per adult national income (2014 euro PPP)</t>
  </si>
  <si>
    <t>en PPP euro 2014</t>
  </si>
  <si>
    <t>a=</t>
  </si>
  <si>
    <t>b=</t>
  </si>
  <si>
    <t>year for share=50%</t>
  </si>
  <si>
    <t>Levels 2013 in PPP € 2014</t>
  </si>
  <si>
    <t>Inter and intra generational inequality (equal-split pretax income)</t>
  </si>
  <si>
    <t>Age-Income Ratio for some years (Equal-split pretax income)</t>
  </si>
  <si>
    <t>Age-labor Income Ratio for some years (Equal-split pretax income)</t>
  </si>
  <si>
    <t>Age-capital Income Ratio for some years (Equal-splitpretax income)</t>
  </si>
  <si>
    <t>This database supports our paper "Inequality Dynamics in France, 1900-2014: Eviden from Distributional National Accounts"</t>
  </si>
  <si>
    <t>Main tables and figures</t>
  </si>
  <si>
    <t>Main Tables</t>
  </si>
  <si>
    <t>Main Figures</t>
  </si>
  <si>
    <t>F1: The uneven rise of per adult national income in France, 1900-2014 (€ 2014)</t>
  </si>
  <si>
    <t>F2: Top 10% income share, France 1900-2013: long-run fall in inequality</t>
  </si>
  <si>
    <t>F3: Income shares in France 1900-2013: rise of lower and middle classes</t>
  </si>
  <si>
    <t xml:space="preserve">F4: Top 1% income share in France:long-run fall but upward trend since 1980s </t>
  </si>
  <si>
    <t>The long run picture</t>
  </si>
  <si>
    <t>The role of capital and wealth concentration</t>
  </si>
  <si>
    <t>Labor income and age profile</t>
  </si>
  <si>
    <t>Labor income: the limited decline in gender inequality</t>
  </si>
  <si>
    <t>France vs US and the bottom 50%</t>
  </si>
  <si>
    <t>Labor income</t>
  </si>
  <si>
    <t>Total income</t>
  </si>
  <si>
    <t>Wealth</t>
  </si>
  <si>
    <t>Capital income</t>
  </si>
  <si>
    <t>P90-100</t>
  </si>
  <si>
    <t>P99-100</t>
  </si>
  <si>
    <t xml:space="preserve">F25: Top 10 % income shares: France vs US, 1910-2013 </t>
  </si>
  <si>
    <t xml:space="preserve">F26: Top 1 % income shares: France vs US, 1910-2013 </t>
  </si>
  <si>
    <t xml:space="preserve">F27: Top 10 % and bottom 50% income shares: France vs US, 1910-2013 </t>
  </si>
  <si>
    <t>Table 1: Income thresholds and income shares in France, 2013</t>
  </si>
  <si>
    <t>Vérif si peut-être supprimé car lien avec graph désormais en App C</t>
  </si>
  <si>
    <t>TOP 10%</t>
  </si>
  <si>
    <t>USA</t>
  </si>
  <si>
    <t>France</t>
  </si>
  <si>
    <t>Table 1 : Income thresholds and income shares in France, 2014</t>
  </si>
  <si>
    <t>20-29</t>
  </si>
  <si>
    <t>30-39</t>
  </si>
  <si>
    <t>40-49</t>
  </si>
  <si>
    <t>50-59</t>
  </si>
  <si>
    <t>60-69</t>
  </si>
  <si>
    <t>70-79</t>
  </si>
  <si>
    <t>&gt;80 yo</t>
  </si>
  <si>
    <t>Proportion of women in</t>
  </si>
  <si>
    <t>Gender income ratio by age for some years</t>
  </si>
  <si>
    <t>Share of women and men with factor labor  income&gt;0 among 25-60 y.o</t>
  </si>
  <si>
    <t>Share of working women among women</t>
  </si>
  <si>
    <t>Share of working men among men</t>
  </si>
  <si>
    <t>Share of working women among 25-60 yo</t>
  </si>
  <si>
    <r>
      <rPr>
        <u/>
        <sz val="12"/>
        <rFont val="Arial"/>
        <family val="2"/>
      </rPr>
      <t>Notes</t>
    </r>
    <r>
      <rPr>
        <sz val="12"/>
        <rFont val="Arial"/>
        <family val="2"/>
      </rPr>
      <t xml:space="preserve">: This table reports statistics on the distribution of income in France in 2014.  The unit is the adult individual (20-year-old and over; income of married couples is splitted into two). Income corresponds to national income. Fractiles are defined relative to the total number of adult individuals in the population. </t>
    </r>
    <r>
      <rPr>
        <u/>
        <sz val="12"/>
        <rFont val="Arial"/>
        <family val="2"/>
      </rPr>
      <t>Source</t>
    </r>
    <r>
      <rPr>
        <sz val="12"/>
        <rFont val="Arial"/>
        <family val="2"/>
      </rPr>
      <t>: Appendix Table B1.</t>
    </r>
  </si>
  <si>
    <t>ratio France/US (GDP/hour)</t>
  </si>
  <si>
    <t>ratio France/US (national income/ adult)</t>
  </si>
  <si>
    <t>1900-1950</t>
  </si>
  <si>
    <t>1950-1983</t>
  </si>
  <si>
    <t>1983-2014</t>
  </si>
  <si>
    <t xml:space="preserve">Income                          group            </t>
  </si>
  <si>
    <t>Average annual growth rate</t>
  </si>
  <si>
    <t>Total cumulated growth</t>
  </si>
  <si>
    <t>Share of total cumulated growth</t>
  </si>
  <si>
    <t>incl. Top 10-1%</t>
  </si>
  <si>
    <t>Notes: This table reports statistics on the distribution of pre-tax national income among equal-split adults in France.  The unit is the adult individual (20-year-old and over; income of married couples is splitted into two). Fractiles are defined relative to the total number of adult individuals in the population. Corrected estimates (combining survey, fiscal, wealth and national accounts data). Source: Appendix B.</t>
  </si>
  <si>
    <t>1900-2014</t>
  </si>
  <si>
    <t>1950-2014</t>
  </si>
  <si>
    <t>GARBINTI-GOUPILLE-PIKETTY 2017 DINA APPENDIX DATA</t>
  </si>
  <si>
    <t>Table 2a : Income growth and inequality in France by time periods</t>
  </si>
  <si>
    <t>Table 2b : Income growth and inequality in France by time periods</t>
  </si>
  <si>
    <t>F28: Top 10 % real income (in 2014 euros PPP): France vs US, 1910-2013</t>
  </si>
  <si>
    <t>Table 2b : Income growth and inequality in France by time period</t>
  </si>
  <si>
    <t xml:space="preserve">F5a: Rising top income inequality in France, 1983-2013 </t>
  </si>
  <si>
    <t>F5b: Top 0.1% income share in France 1970-2013</t>
  </si>
  <si>
    <t xml:space="preserve">F5c: Top 0.01% income share in France 1970-2013 </t>
  </si>
  <si>
    <t xml:space="preserve">F5d: Top labor incomes vs top capital incomes in France, 1983-2013 </t>
  </si>
  <si>
    <t>F6a. Total cumulated real growth in France, 1983-2014</t>
  </si>
  <si>
    <t>F6b. Total cumulated real growth by time periods in France</t>
  </si>
  <si>
    <t>F6c. Annual real growth rate by time periods in France</t>
  </si>
  <si>
    <t>F7a: Top 10% income share: total income vs labor income inequality</t>
  </si>
  <si>
    <t>F7b: Top 1% income share: the fall of top capital incomes</t>
  </si>
  <si>
    <t>F8: Income composition by income level, France 2012</t>
  </si>
  <si>
    <t xml:space="preserve">F9a: Top 10% share: income vs wealth </t>
  </si>
  <si>
    <t xml:space="preserve">F9b: Top 1% share: income vs wealth </t>
  </si>
  <si>
    <t>The link between wealth and labor income</t>
  </si>
  <si>
    <t xml:space="preserve">F11a: Income shares in France: national income vs fiscal income series </t>
  </si>
  <si>
    <t xml:space="preserve">F11b: Income shares: equal-split-adults vs tax-units series </t>
  </si>
  <si>
    <t xml:space="preserve">F10a: Labor income rank vs mean wealth rank </t>
  </si>
  <si>
    <t>F10b: Probability for top labor earners to belong to the top 1% wealth group</t>
  </si>
  <si>
    <t>F10c: Probability for top labor earners to belong to top 0.5% wealth group</t>
  </si>
  <si>
    <t>F12a: Age-Income profile in France by age, 1970-2012</t>
  </si>
  <si>
    <t>F12b: Age-Labor income profile in France by age, 1970-2012</t>
  </si>
  <si>
    <t>F12c: Age-Capital income profile in France by age, 1970-2012</t>
  </si>
  <si>
    <t xml:space="preserve">F13: Income concentration by age group, France 1970-2012 </t>
  </si>
  <si>
    <t>F14a: Gender gap by age, France 2012</t>
  </si>
  <si>
    <t xml:space="preserve">F14b: Gender gap by age, France 1970-2012 </t>
  </si>
  <si>
    <t>F15a: Labor market participation by gender,  France 1970-2012</t>
  </si>
  <si>
    <t>F15b: Share of women in fractiles of top labor incomes in France, 1970-2012</t>
  </si>
  <si>
    <t xml:space="preserve">F16: Income shares in France: equal-split income vs individual income </t>
  </si>
  <si>
    <t>F17: Average income and productivity: France vs USA, 1910-2015</t>
  </si>
  <si>
    <t>F18a: Top 10 % income shares: France vs USA, 1910-2014</t>
  </si>
  <si>
    <t>F18b: Top 1 % income shares: France vs US, 1910-2014</t>
  </si>
  <si>
    <t xml:space="preserve">F19a: Top 10 % and bottom 50% income shares: France vs US, 1910-2014 </t>
  </si>
  <si>
    <t xml:space="preserve">F19b. Bottom 50% real income (2014 euros PPP): France vs US, 1910-2014 </t>
  </si>
  <si>
    <t>F20a. Total cumulated real growth: France vs U.S, 1983-2014</t>
  </si>
  <si>
    <t>F20b. Annual real growth: France vs U.S, 1983-2014</t>
  </si>
  <si>
    <t>F6d. Annual real growth rate in France: 1950-1983 vs 1983-2014</t>
  </si>
  <si>
    <t>Last update: May 12th, 2017 ; Linked to GGP2017DINAAppendixA, B and C, GGP2016Wealth, agregatetaxinc, exportresults_DINA and exportresults_DINA_ApB</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</si>
</sst>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0.00\ _€_-;\-* #,##0.00\ _€_-;_-* &quot;-&quot;??\ _€_-;_-@_-"/>
    <numFmt numFmtId="164" formatCode="0.0%"/>
    <numFmt numFmtId="165" formatCode="General_)"/>
    <numFmt numFmtId="166" formatCode="#,##0.000"/>
    <numFmt numFmtId="167" formatCode="#,##0.0"/>
    <numFmt numFmtId="168" formatCode="#,##0.00__;\-#,##0.00__;#,##0.00__;@__"/>
    <numFmt numFmtId="169" formatCode="&quot;$&quot;#,##0_);\(&quot;$&quot;#,##0\)"/>
    <numFmt numFmtId="170" formatCode="_ * #,##0.00_ ;_ * \-#,##0.00_ ;_ * &quot;-&quot;??_ ;_ @_ "/>
    <numFmt numFmtId="171" formatCode="_ * #,##0.00_)\ _€_ ;_ * \(#,##0.00\)\ _€_ ;_ * &quot;-&quot;??_)\ _€_ ;_ @_ "/>
    <numFmt numFmtId="172" formatCode="\$#,##0\ ;\(\$#,##0\)"/>
    <numFmt numFmtId="173" formatCode="&quot;$&quot;#,##0"/>
    <numFmt numFmtId="174" formatCode="0.0"/>
    <numFmt numFmtId="175" formatCode="#,##0\ &quot;€&quot;"/>
    <numFmt numFmtId="176" formatCode="_-* #,##0\ _€_-;\-* #,##0\ _€_-;_-* &quot;-&quot;??\ _€_-;_-@_-"/>
  </numFmts>
  <fonts count="63">
    <font>
      <sz val="11"/>
      <color theme="1"/>
      <name val="Calibri"/>
      <family val="2"/>
      <scheme val="minor"/>
    </font>
    <font>
      <b/>
      <sz val="11"/>
      <color theme="1"/>
      <name val="Calibri"/>
      <family val="2"/>
      <scheme val="minor"/>
    </font>
    <font>
      <sz val="10"/>
      <name val="Arial"/>
      <family val="2"/>
    </font>
    <font>
      <sz val="11"/>
      <color theme="1"/>
      <name val="Calibri"/>
      <family val="2"/>
      <scheme val="minor"/>
    </font>
    <font>
      <i/>
      <sz val="11"/>
      <color theme="1"/>
      <name val="Calibri"/>
      <family val="2"/>
      <scheme val="minor"/>
    </font>
    <font>
      <sz val="12"/>
      <color theme="1"/>
      <name val="Arial"/>
      <family val="2"/>
    </font>
    <font>
      <sz val="11"/>
      <name val="Calibri"/>
      <family val="2"/>
    </font>
    <font>
      <sz val="11"/>
      <color indexed="8"/>
      <name val="Calibri"/>
      <family val="2"/>
    </font>
    <font>
      <sz val="11"/>
      <color indexed="9"/>
      <name val="Calibri"/>
      <family val="2"/>
    </font>
    <font>
      <sz val="11"/>
      <color indexed="20"/>
      <name val="Calibri"/>
      <family val="2"/>
    </font>
    <font>
      <sz val="11"/>
      <color indexed="17"/>
      <name val="Calibri"/>
      <family val="2"/>
    </font>
    <font>
      <sz val="9"/>
      <color indexed="9"/>
      <name val="Times"/>
      <family val="1"/>
    </font>
    <font>
      <b/>
      <sz val="11"/>
      <color indexed="52"/>
      <name val="Calibri"/>
      <family val="2"/>
    </font>
    <font>
      <b/>
      <sz val="11"/>
      <color indexed="9"/>
      <name val="Calibri"/>
      <family val="2"/>
    </font>
    <font>
      <sz val="9"/>
      <color indexed="8"/>
      <name val="Times"/>
      <family val="1"/>
    </font>
    <font>
      <sz val="12"/>
      <color indexed="24"/>
      <name val="Arial"/>
      <family val="2"/>
    </font>
    <font>
      <sz val="8"/>
      <name val="Helvetica"/>
    </font>
    <font>
      <b/>
      <sz val="8"/>
      <color indexed="24"/>
      <name val="Times New Roman"/>
      <family val="1"/>
    </font>
    <font>
      <sz val="8"/>
      <color indexed="24"/>
      <name val="Times New Roman"/>
      <family val="1"/>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u/>
      <sz val="12"/>
      <color indexed="12"/>
      <name val="Calibri"/>
      <family val="2"/>
    </font>
    <font>
      <sz val="11"/>
      <color indexed="52"/>
      <name val="Calibri"/>
      <family val="2"/>
    </font>
    <font>
      <sz val="11"/>
      <color indexed="60"/>
      <name val="Calibri"/>
      <family val="2"/>
    </font>
    <font>
      <sz val="10"/>
      <name val="Verdana"/>
      <family val="2"/>
    </font>
    <font>
      <sz val="12"/>
      <color theme="1"/>
      <name val="Calibri"/>
      <family val="2"/>
      <scheme val="minor"/>
    </font>
    <font>
      <sz val="9"/>
      <name val="Times New Roman"/>
      <family val="1"/>
    </font>
    <font>
      <sz val="10"/>
      <color indexed="8"/>
      <name val="Times"/>
      <family val="1"/>
    </font>
    <font>
      <sz val="9"/>
      <name val="Times"/>
    </font>
    <font>
      <sz val="12"/>
      <name val="Arial CE"/>
    </font>
    <font>
      <b/>
      <sz val="11"/>
      <color indexed="63"/>
      <name val="Calibri"/>
      <family val="2"/>
    </font>
    <font>
      <sz val="12"/>
      <color indexed="8"/>
      <name val="Calibri"/>
      <family val="2"/>
    </font>
    <font>
      <sz val="7"/>
      <name val="Helvetica"/>
      <family val="2"/>
    </font>
    <font>
      <b/>
      <sz val="18"/>
      <color indexed="56"/>
      <name val="Cambria"/>
      <family val="2"/>
    </font>
    <font>
      <sz val="11"/>
      <color indexed="10"/>
      <name val="Calibri"/>
      <family val="2"/>
    </font>
    <font>
      <sz val="10"/>
      <name val="Times"/>
      <family val="1"/>
    </font>
    <font>
      <sz val="8"/>
      <name val="Arial"/>
      <family val="2"/>
    </font>
    <font>
      <sz val="12"/>
      <name val="Arial"/>
      <family val="2"/>
    </font>
    <font>
      <u/>
      <sz val="12"/>
      <name val="Arial"/>
      <family val="2"/>
    </font>
    <font>
      <b/>
      <sz val="8"/>
      <name val="Arial"/>
      <family val="2"/>
    </font>
    <font>
      <sz val="16"/>
      <name val="Arial"/>
      <family val="2"/>
    </font>
    <font>
      <i/>
      <sz val="14"/>
      <name val="Arial"/>
      <family val="2"/>
    </font>
    <font>
      <b/>
      <sz val="16"/>
      <name val="Arial"/>
      <family val="2"/>
    </font>
    <font>
      <sz val="16"/>
      <color indexed="24"/>
      <name val="Arial"/>
      <family val="2"/>
    </font>
    <font>
      <b/>
      <sz val="10"/>
      <name val="Arial"/>
      <family val="2"/>
    </font>
    <font>
      <u/>
      <sz val="10"/>
      <color indexed="36"/>
      <name val="Arial"/>
      <family val="2"/>
    </font>
    <font>
      <sz val="11"/>
      <color rgb="FFFF0000"/>
      <name val="Calibri"/>
      <family val="2"/>
      <scheme val="minor"/>
    </font>
    <font>
      <b/>
      <sz val="24"/>
      <name val="Arial"/>
      <family val="2"/>
    </font>
    <font>
      <sz val="14"/>
      <name val="Arial"/>
      <family val="2"/>
    </font>
    <font>
      <b/>
      <sz val="20"/>
      <name val="Arial"/>
      <family val="2"/>
    </font>
    <font>
      <b/>
      <sz val="12"/>
      <name val="Arial"/>
      <family val="2"/>
    </font>
    <font>
      <u/>
      <sz val="10"/>
      <color indexed="12"/>
      <name val="Arial"/>
      <family val="2"/>
    </font>
    <font>
      <b/>
      <sz val="18"/>
      <color rgb="FFFF0000"/>
      <name val="Calibri"/>
      <family val="2"/>
      <scheme val="minor"/>
    </font>
    <font>
      <b/>
      <sz val="14"/>
      <color rgb="FFFF0000"/>
      <name val="Calibri"/>
      <family val="2"/>
      <scheme val="minor"/>
    </font>
    <font>
      <u/>
      <sz val="10"/>
      <color theme="10"/>
      <name val="Arial"/>
      <family val="2"/>
    </font>
    <font>
      <u/>
      <sz val="12"/>
      <color indexed="12"/>
      <name val="Arial"/>
      <family val="2"/>
    </font>
    <font>
      <b/>
      <sz val="16"/>
      <color theme="1"/>
      <name val="Arial"/>
      <family val="2"/>
    </font>
    <font>
      <sz val="16"/>
      <color theme="1"/>
      <name val="Arial"/>
      <family val="2"/>
    </font>
    <font>
      <i/>
      <sz val="14"/>
      <color theme="1"/>
      <name val="Arial"/>
      <family val="2"/>
    </font>
    <font>
      <sz val="10"/>
      <color theme="1"/>
      <name val="Arial"/>
      <family val="2"/>
    </font>
  </fonts>
  <fills count="38">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7" tint="0.59999389629810485"/>
        <bgColor indexed="64"/>
      </patternFill>
    </fill>
    <fill>
      <patternFill patternType="solid">
        <fgColor theme="6"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4"/>
        <bgColor indexed="64"/>
      </patternFill>
    </fill>
    <fill>
      <patternFill patternType="solid">
        <fgColor theme="7"/>
        <bgColor indexed="64"/>
      </patternFill>
    </fill>
    <fill>
      <patternFill patternType="solid">
        <fgColor theme="5" tint="0.59999389629810485"/>
        <bgColor indexed="64"/>
      </patternFill>
    </fill>
    <fill>
      <patternFill patternType="solid">
        <fgColor theme="9"/>
        <bgColor indexed="64"/>
      </patternFill>
    </fill>
    <fill>
      <patternFill patternType="solid">
        <fgColor rgb="FF7030A0"/>
        <bgColor indexed="64"/>
      </patternFill>
    </fill>
    <fill>
      <patternFill patternType="solid">
        <fgColor rgb="FFF5F9FC"/>
        <bgColor indexed="64"/>
      </patternFill>
    </fill>
    <fill>
      <patternFill patternType="solid">
        <fgColor indexed="9"/>
        <bgColor indexed="64"/>
      </patternFill>
    </fill>
    <fill>
      <patternFill patternType="solid">
        <fgColor theme="5"/>
        <bgColor indexed="64"/>
      </patternFill>
    </fill>
    <fill>
      <patternFill patternType="solid">
        <fgColor theme="3" tint="0.59999389629810485"/>
        <bgColor indexed="64"/>
      </patternFill>
    </fill>
    <fill>
      <patternFill patternType="solid">
        <fgColor theme="6" tint="0.39997558519241921"/>
        <bgColor indexed="64"/>
      </patternFill>
    </fill>
    <fill>
      <patternFill patternType="solid">
        <fgColor theme="5" tint="0.39997558519241921"/>
        <bgColor indexed="64"/>
      </patternFill>
    </fill>
    <fill>
      <patternFill patternType="solid">
        <fgColor theme="9" tint="0.39997558519241921"/>
        <bgColor indexed="64"/>
      </patternFill>
    </fill>
    <fill>
      <patternFill patternType="solid">
        <fgColor theme="7" tint="0.39997558519241921"/>
        <bgColor indexed="64"/>
      </patternFill>
    </fill>
    <fill>
      <patternFill patternType="solid">
        <fgColor theme="0" tint="-0.249977111117893"/>
        <bgColor indexed="64"/>
      </patternFill>
    </fill>
  </fills>
  <borders count="43">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right/>
      <top style="medium">
        <color indexed="64"/>
      </top>
      <bottom style="medium">
        <color indexed="64"/>
      </bottom>
      <diagonal/>
    </border>
    <border>
      <left style="thin">
        <color indexed="64"/>
      </left>
      <right/>
      <top/>
      <bottom/>
      <diagonal/>
    </border>
    <border>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medium">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top style="double">
        <color auto="1"/>
      </top>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top/>
      <bottom style="double">
        <color auto="1"/>
      </bottom>
      <diagonal/>
    </border>
    <border>
      <left style="medium">
        <color auto="1"/>
      </left>
      <right/>
      <top style="double">
        <color auto="1"/>
      </top>
      <bottom/>
      <diagonal/>
    </border>
    <border>
      <left/>
      <right style="medium">
        <color auto="1"/>
      </right>
      <top style="double">
        <color auto="1"/>
      </top>
      <bottom/>
      <diagonal/>
    </border>
    <border>
      <left style="medium">
        <color indexed="64"/>
      </left>
      <right/>
      <top style="double">
        <color indexed="64"/>
      </top>
      <bottom style="double">
        <color auto="1"/>
      </bottom>
      <diagonal/>
    </border>
    <border>
      <left/>
      <right/>
      <top style="double">
        <color indexed="64"/>
      </top>
      <bottom style="double">
        <color auto="1"/>
      </bottom>
      <diagonal/>
    </border>
    <border>
      <left/>
      <right style="medium">
        <color auto="1"/>
      </right>
      <top style="double">
        <color indexed="64"/>
      </top>
      <bottom style="double">
        <color auto="1"/>
      </bottom>
      <diagonal/>
    </border>
  </borders>
  <cellStyleXfs count="126">
    <xf numFmtId="0" fontId="0" fillId="0" borderId="0"/>
    <xf numFmtId="0" fontId="2" fillId="0" borderId="0"/>
    <xf numFmtId="0" fontId="2" fillId="0" borderId="0"/>
    <xf numFmtId="9" fontId="3"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3" fillId="0" borderId="0"/>
    <xf numFmtId="0" fontId="3" fillId="0" borderId="0"/>
    <xf numFmtId="9" fontId="2" fillId="0" borderId="0" applyFont="0" applyFill="0" applyBorder="0" applyAlignment="0" applyProtection="0"/>
    <xf numFmtId="9" fontId="5" fillId="0" borderId="0" applyFont="0" applyFill="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1" borderId="0" applyNumberFormat="0" applyBorder="0" applyAlignment="0" applyProtection="0"/>
    <xf numFmtId="0" fontId="7" fillId="12"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7" fillId="9" borderId="0" applyNumberFormat="0" applyBorder="0" applyAlignment="0" applyProtection="0"/>
    <xf numFmtId="0" fontId="7" fillId="12" borderId="0" applyNumberFormat="0" applyBorder="0" applyAlignment="0" applyProtection="0"/>
    <xf numFmtId="0" fontId="7" fillId="15" borderId="0" applyNumberFormat="0" applyBorder="0" applyAlignment="0" applyProtection="0"/>
    <xf numFmtId="0" fontId="8" fillId="16"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9" fillId="7" borderId="0" applyNumberFormat="0" applyBorder="0" applyAlignment="0" applyProtection="0"/>
    <xf numFmtId="0" fontId="10" fillId="8" borderId="0" applyNumberFormat="0" applyBorder="0" applyAlignment="0" applyProtection="0"/>
    <xf numFmtId="165" fontId="11" fillId="0" borderId="0">
      <alignment vertical="top"/>
    </xf>
    <xf numFmtId="0" fontId="12" fillId="20" borderId="20" applyNumberFormat="0" applyAlignment="0" applyProtection="0"/>
    <xf numFmtId="0" fontId="13" fillId="21" borderId="21" applyNumberFormat="0" applyAlignment="0" applyProtection="0"/>
    <xf numFmtId="3" fontId="14" fillId="0" borderId="0" applyFill="0" applyBorder="0">
      <alignment horizontal="right" vertical="top"/>
    </xf>
    <xf numFmtId="166" fontId="14" fillId="0" borderId="0" applyFill="0" applyBorder="0">
      <alignment horizontal="right" vertical="top"/>
    </xf>
    <xf numFmtId="3" fontId="14" fillId="0" borderId="0" applyFill="0" applyBorder="0">
      <alignment horizontal="right" vertical="top"/>
    </xf>
    <xf numFmtId="167" fontId="11" fillId="0" borderId="0" applyFont="0" applyFill="0" applyBorder="0">
      <alignment horizontal="right" vertical="top"/>
    </xf>
    <xf numFmtId="168" fontId="14" fillId="0" borderId="0" applyFont="0" applyFill="0" applyBorder="0" applyAlignment="0" applyProtection="0">
      <alignment horizontal="right" vertical="top"/>
    </xf>
    <xf numFmtId="166" fontId="14" fillId="0" borderId="0">
      <alignment horizontal="right" vertical="top"/>
    </xf>
    <xf numFmtId="3" fontId="2" fillId="0" borderId="0" applyFont="0" applyFill="0" applyBorder="0" applyAlignment="0" applyProtection="0"/>
    <xf numFmtId="169" fontId="2" fillId="0" borderId="0" applyFont="0" applyFill="0" applyBorder="0" applyAlignment="0" applyProtection="0"/>
    <xf numFmtId="0" fontId="15" fillId="0" borderId="0" applyFont="0" applyFill="0" applyBorder="0" applyAlignment="0" applyProtection="0"/>
    <xf numFmtId="170" fontId="16" fillId="0" borderId="0" applyFont="0" applyFill="0" applyBorder="0" applyAlignment="0" applyProtection="0"/>
    <xf numFmtId="0" fontId="17"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3" fontId="15" fillId="0" borderId="0" applyFont="0" applyFill="0" applyBorder="0" applyAlignment="0" applyProtection="0"/>
    <xf numFmtId="2" fontId="2" fillId="0" borderId="0" applyFont="0" applyFill="0" applyBorder="0" applyAlignment="0" applyProtection="0"/>
    <xf numFmtId="0" fontId="10" fillId="8" borderId="0" applyNumberFormat="0" applyBorder="0" applyAlignment="0" applyProtection="0"/>
    <xf numFmtId="0" fontId="20" fillId="0" borderId="22" applyNumberFormat="0" applyFill="0" applyAlignment="0" applyProtection="0"/>
    <xf numFmtId="0" fontId="21" fillId="0" borderId="23" applyNumberFormat="0" applyFill="0" applyAlignment="0" applyProtection="0"/>
    <xf numFmtId="0" fontId="22" fillId="0" borderId="24" applyNumberFormat="0" applyFill="0" applyAlignment="0" applyProtection="0"/>
    <xf numFmtId="0" fontId="22" fillId="0" borderId="0" applyNumberFormat="0" applyFill="0" applyBorder="0" applyAlignment="0" applyProtection="0"/>
    <xf numFmtId="0" fontId="23" fillId="11" borderId="20" applyNumberFormat="0" applyAlignment="0" applyProtection="0"/>
    <xf numFmtId="0" fontId="24" fillId="0" borderId="0" applyNumberFormat="0" applyFill="0" applyBorder="0" applyAlignment="0" applyProtection="0"/>
    <xf numFmtId="0" fontId="25" fillId="0" borderId="25" applyNumberFormat="0" applyFill="0" applyAlignment="0" applyProtection="0"/>
    <xf numFmtId="171" fontId="5" fillId="0" borderId="0" applyFont="0" applyFill="0" applyBorder="0" applyAlignment="0" applyProtection="0"/>
    <xf numFmtId="172" fontId="15" fillId="0" borderId="0" applyFont="0" applyFill="0" applyBorder="0" applyAlignment="0" applyProtection="0"/>
    <xf numFmtId="0" fontId="2" fillId="0" borderId="0"/>
    <xf numFmtId="0" fontId="26" fillId="22" borderId="0" applyNumberFormat="0" applyBorder="0" applyAlignment="0" applyProtection="0"/>
    <xf numFmtId="0" fontId="2" fillId="0" borderId="0"/>
    <xf numFmtId="0" fontId="5" fillId="0" borderId="0"/>
    <xf numFmtId="0" fontId="5" fillId="0" borderId="0"/>
    <xf numFmtId="0" fontId="2" fillId="0" borderId="0"/>
    <xf numFmtId="0" fontId="2" fillId="0" borderId="0"/>
    <xf numFmtId="0" fontId="15" fillId="0" borderId="0"/>
    <xf numFmtId="0" fontId="2" fillId="0" borderId="0"/>
    <xf numFmtId="0" fontId="5" fillId="0" borderId="0"/>
    <xf numFmtId="0" fontId="5" fillId="0" borderId="0"/>
    <xf numFmtId="0" fontId="27" fillId="0" borderId="0"/>
    <xf numFmtId="0" fontId="2" fillId="0" borderId="0"/>
    <xf numFmtId="0" fontId="28" fillId="0" borderId="0"/>
    <xf numFmtId="0" fontId="28" fillId="0" borderId="0"/>
    <xf numFmtId="0" fontId="5" fillId="0" borderId="0"/>
    <xf numFmtId="0" fontId="5" fillId="0" borderId="0"/>
    <xf numFmtId="0" fontId="5" fillId="0" borderId="0"/>
    <xf numFmtId="0" fontId="29" fillId="0" borderId="26" applyNumberFormat="0" applyFill="0" applyAlignment="0" applyProtection="0"/>
    <xf numFmtId="1" fontId="11" fillId="0" borderId="0">
      <alignment vertical="top" wrapText="1"/>
    </xf>
    <xf numFmtId="1" fontId="30" fillId="0" borderId="0" applyFill="0" applyBorder="0" applyProtection="0"/>
    <xf numFmtId="1" fontId="29" fillId="0" borderId="0" applyFont="0" applyFill="0" applyBorder="0" applyProtection="0">
      <alignment vertical="center"/>
    </xf>
    <xf numFmtId="1" fontId="31" fillId="0" borderId="0">
      <alignment horizontal="right" vertical="top"/>
    </xf>
    <xf numFmtId="0" fontId="32" fillId="0" borderId="0"/>
    <xf numFmtId="1" fontId="14" fillId="0" borderId="0" applyNumberFormat="0" applyFill="0" applyBorder="0">
      <alignment vertical="top"/>
    </xf>
    <xf numFmtId="0" fontId="2" fillId="23" borderId="27" applyNumberFormat="0" applyFont="0" applyAlignment="0" applyProtection="0"/>
    <xf numFmtId="0" fontId="33" fillId="20" borderId="28" applyNumberFormat="0" applyAlignment="0" applyProtection="0"/>
    <xf numFmtId="9" fontId="5"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9" fontId="34" fillId="0" borderId="0" applyFont="0" applyFill="0" applyBorder="0" applyAlignment="0" applyProtection="0"/>
    <xf numFmtId="9" fontId="2" fillId="0" borderId="0" applyFont="0" applyFill="0" applyBorder="0" applyAlignment="0" applyProtection="0"/>
    <xf numFmtId="9" fontId="28" fillId="0" borderId="0" applyFont="0" applyFill="0" applyBorder="0" applyAlignment="0" applyProtection="0"/>
    <xf numFmtId="9" fontId="3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6"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2" fillId="0" borderId="0"/>
    <xf numFmtId="0" fontId="2" fillId="0" borderId="0"/>
    <xf numFmtId="2" fontId="2" fillId="0" borderId="0" applyFont="0" applyFill="0" applyBorder="0" applyProtection="0">
      <alignment horizontal="right"/>
    </xf>
    <xf numFmtId="2" fontId="2" fillId="0" borderId="0" applyFont="0" applyFill="0" applyBorder="0" applyProtection="0">
      <alignment horizontal="right"/>
    </xf>
    <xf numFmtId="0" fontId="35" fillId="0" borderId="11">
      <alignment horizontal="center"/>
    </xf>
    <xf numFmtId="49" fontId="14" fillId="0" borderId="0" applyFill="0" applyBorder="0" applyAlignment="0" applyProtection="0">
      <alignment vertical="top"/>
    </xf>
    <xf numFmtId="0" fontId="36" fillId="0" borderId="0" applyNumberFormat="0" applyFill="0" applyBorder="0" applyAlignment="0" applyProtection="0"/>
    <xf numFmtId="0" fontId="20" fillId="0" borderId="22" applyNumberFormat="0" applyFill="0" applyAlignment="0" applyProtection="0"/>
    <xf numFmtId="0" fontId="21" fillId="0" borderId="23" applyNumberFormat="0" applyFill="0" applyAlignment="0" applyProtection="0"/>
    <xf numFmtId="0" fontId="22" fillId="0" borderId="24" applyNumberFormat="0" applyFill="0" applyAlignment="0" applyProtection="0"/>
    <xf numFmtId="0" fontId="22" fillId="0" borderId="0" applyNumberFormat="0" applyFill="0" applyBorder="0" applyAlignment="0" applyProtection="0"/>
    <xf numFmtId="2" fontId="15" fillId="0" borderId="0" applyFont="0" applyFill="0" applyBorder="0" applyAlignment="0" applyProtection="0"/>
    <xf numFmtId="0" fontId="37" fillId="0" borderId="0" applyNumberFormat="0" applyFill="0" applyBorder="0" applyAlignment="0" applyProtection="0"/>
    <xf numFmtId="1" fontId="38" fillId="0" borderId="0">
      <alignment vertical="top" wrapText="1"/>
    </xf>
    <xf numFmtId="43" fontId="3" fillId="0" borderId="0" applyFont="0" applyFill="0" applyBorder="0" applyAlignment="0" applyProtection="0"/>
    <xf numFmtId="0" fontId="48" fillId="0" borderId="0" applyNumberFormat="0" applyFill="0" applyBorder="0" applyAlignment="0" applyProtection="0">
      <alignment vertical="top"/>
      <protection locked="0"/>
    </xf>
    <xf numFmtId="0" fontId="54" fillId="0" borderId="0" applyNumberFormat="0" applyFill="0" applyBorder="0" applyAlignment="0" applyProtection="0">
      <alignment vertical="top"/>
      <protection locked="0"/>
    </xf>
    <xf numFmtId="43" fontId="3" fillId="0" borderId="0" applyFont="0" applyFill="0" applyBorder="0" applyAlignment="0" applyProtection="0"/>
    <xf numFmtId="43" fontId="3" fillId="0" borderId="0" applyFont="0" applyFill="0" applyBorder="0" applyAlignment="0" applyProtection="0"/>
    <xf numFmtId="0" fontId="3" fillId="0" borderId="0"/>
    <xf numFmtId="9" fontId="3" fillId="0" borderId="0" applyFont="0" applyFill="0" applyBorder="0" applyAlignment="0" applyProtection="0"/>
    <xf numFmtId="0" fontId="57" fillId="0" borderId="0" applyNumberFormat="0" applyFill="0" applyBorder="0" applyAlignment="0" applyProtection="0"/>
    <xf numFmtId="0" fontId="2" fillId="0" borderId="0"/>
    <xf numFmtId="0" fontId="2" fillId="0" borderId="0"/>
    <xf numFmtId="9" fontId="2" fillId="0" borderId="0" applyFont="0" applyFill="0" applyBorder="0" applyAlignment="0" applyProtection="0"/>
  </cellStyleXfs>
  <cellXfs count="338">
    <xf numFmtId="0" fontId="0" fillId="0" borderId="0" xfId="0"/>
    <xf numFmtId="1" fontId="0" fillId="0" borderId="0" xfId="0" applyNumberFormat="1" applyAlignment="1">
      <alignment horizontal="center" vertical="center"/>
    </xf>
    <xf numFmtId="0" fontId="0" fillId="0" borderId="0" xfId="0" applyAlignment="1">
      <alignment horizontal="center" vertical="center"/>
    </xf>
    <xf numFmtId="0" fontId="0" fillId="0" borderId="0" xfId="0" applyAlignment="1">
      <alignment horizontal="center"/>
    </xf>
    <xf numFmtId="1" fontId="0" fillId="0" borderId="1" xfId="0" applyNumberFormat="1" applyBorder="1" applyAlignment="1">
      <alignment horizontal="center" vertical="center"/>
    </xf>
    <xf numFmtId="1" fontId="0" fillId="0" borderId="0" xfId="0" applyNumberFormat="1" applyBorder="1" applyAlignment="1">
      <alignment horizontal="center"/>
    </xf>
    <xf numFmtId="9" fontId="0" fillId="0" borderId="0" xfId="0" applyNumberFormat="1" applyBorder="1"/>
    <xf numFmtId="1" fontId="0" fillId="0" borderId="2" xfId="0" applyNumberFormat="1" applyBorder="1"/>
    <xf numFmtId="1" fontId="0" fillId="0" borderId="3" xfId="0" applyNumberFormat="1" applyBorder="1" applyAlignment="1">
      <alignment horizontal="center" vertical="center"/>
    </xf>
    <xf numFmtId="1" fontId="0" fillId="0" borderId="6" xfId="0" applyNumberFormat="1" applyBorder="1" applyAlignment="1">
      <alignment horizontal="center" vertical="center"/>
    </xf>
    <xf numFmtId="1" fontId="0" fillId="0" borderId="8" xfId="0" applyNumberFormat="1" applyBorder="1" applyAlignment="1">
      <alignment horizontal="center" vertical="center"/>
    </xf>
    <xf numFmtId="0" fontId="1" fillId="0" borderId="0" xfId="0" applyNumberFormat="1" applyFont="1" applyFill="1" applyBorder="1" applyAlignment="1">
      <alignment horizontal="center" vertical="center" wrapText="1"/>
    </xf>
    <xf numFmtId="9" fontId="0" fillId="0" borderId="0" xfId="0" applyNumberFormat="1" applyBorder="1" applyAlignment="1">
      <alignment horizontal="center"/>
    </xf>
    <xf numFmtId="9" fontId="0" fillId="0" borderId="0" xfId="0" applyNumberFormat="1"/>
    <xf numFmtId="9" fontId="0" fillId="0" borderId="0" xfId="0" applyNumberFormat="1" applyAlignment="1">
      <alignment horizontal="center" vertical="center"/>
    </xf>
    <xf numFmtId="0" fontId="1" fillId="0" borderId="0" xfId="0" applyNumberFormat="1" applyFont="1" applyBorder="1" applyAlignment="1">
      <alignment horizontal="center" vertical="center" wrapText="1"/>
    </xf>
    <xf numFmtId="0" fontId="1" fillId="0" borderId="11" xfId="0" applyNumberFormat="1" applyFont="1" applyBorder="1" applyAlignment="1">
      <alignment horizontal="center" vertical="center" wrapText="1"/>
    </xf>
    <xf numFmtId="0" fontId="1" fillId="0" borderId="12" xfId="0" applyNumberFormat="1" applyFont="1" applyFill="1" applyBorder="1" applyAlignment="1">
      <alignment horizontal="center" vertical="center" wrapText="1"/>
    </xf>
    <xf numFmtId="9" fontId="0" fillId="0" borderId="11" xfId="0" applyNumberFormat="1" applyBorder="1"/>
    <xf numFmtId="1" fontId="0" fillId="2" borderId="1" xfId="0" applyNumberFormat="1" applyFill="1" applyBorder="1" applyAlignment="1">
      <alignment horizontal="center" vertical="center"/>
    </xf>
    <xf numFmtId="0" fontId="0" fillId="2" borderId="0" xfId="0" applyFill="1"/>
    <xf numFmtId="9" fontId="0" fillId="2" borderId="11" xfId="0" applyNumberFormat="1" applyFill="1" applyBorder="1"/>
    <xf numFmtId="9" fontId="0" fillId="2" borderId="0" xfId="0" applyNumberFormat="1" applyFill="1"/>
    <xf numFmtId="9" fontId="0" fillId="3" borderId="0" xfId="0" applyNumberFormat="1" applyFill="1"/>
    <xf numFmtId="0" fontId="0" fillId="0" borderId="3" xfId="0" applyBorder="1" applyAlignment="1">
      <alignment horizontal="center" vertical="center"/>
    </xf>
    <xf numFmtId="0" fontId="0" fillId="0" borderId="4" xfId="0" applyBorder="1" applyAlignment="1">
      <alignment horizontal="center" vertical="center"/>
    </xf>
    <xf numFmtId="0" fontId="0" fillId="0" borderId="5" xfId="0" applyBorder="1" applyAlignment="1">
      <alignment horizontal="center" vertical="center"/>
    </xf>
    <xf numFmtId="0" fontId="0" fillId="0" borderId="16" xfId="0" applyBorder="1" applyAlignment="1">
      <alignment horizontal="center" vertical="center"/>
    </xf>
    <xf numFmtId="0" fontId="0" fillId="0" borderId="13" xfId="0" applyBorder="1" applyAlignment="1">
      <alignment horizontal="center" vertical="center"/>
    </xf>
    <xf numFmtId="0" fontId="0" fillId="0" borderId="14" xfId="0" applyBorder="1"/>
    <xf numFmtId="0" fontId="0" fillId="0" borderId="0" xfId="0" applyBorder="1" applyAlignment="1">
      <alignment horizontal="center" vertical="center"/>
    </xf>
    <xf numFmtId="0" fontId="0" fillId="0" borderId="2" xfId="0" applyBorder="1" applyAlignment="1">
      <alignment horizontal="center" vertical="center"/>
    </xf>
    <xf numFmtId="0" fontId="0" fillId="0" borderId="0" xfId="0" applyBorder="1"/>
    <xf numFmtId="0" fontId="0" fillId="0" borderId="2" xfId="0" applyBorder="1"/>
    <xf numFmtId="9" fontId="0" fillId="2" borderId="0" xfId="0" applyNumberFormat="1" applyFill="1" applyBorder="1" applyAlignment="1">
      <alignment horizontal="center" vertical="center"/>
    </xf>
    <xf numFmtId="9" fontId="0" fillId="2" borderId="2" xfId="0" applyNumberFormat="1" applyFill="1" applyBorder="1" applyAlignment="1">
      <alignment horizontal="center" vertical="center"/>
    </xf>
    <xf numFmtId="9" fontId="0" fillId="3" borderId="0" xfId="0" applyNumberFormat="1" applyFill="1" applyBorder="1" applyAlignment="1">
      <alignment horizontal="center" vertical="center"/>
    </xf>
    <xf numFmtId="9" fontId="0" fillId="3" borderId="2" xfId="0" applyNumberFormat="1" applyFill="1" applyBorder="1" applyAlignment="1">
      <alignment horizontal="center" vertical="center"/>
    </xf>
    <xf numFmtId="0" fontId="0" fillId="0" borderId="1" xfId="0" applyBorder="1" applyAlignment="1">
      <alignment horizontal="center" vertical="center"/>
    </xf>
    <xf numFmtId="0" fontId="0" fillId="0" borderId="15" xfId="0" applyBorder="1" applyAlignment="1">
      <alignment horizontal="center" vertical="center"/>
    </xf>
    <xf numFmtId="9" fontId="0" fillId="2" borderId="1" xfId="0" applyNumberFormat="1" applyFill="1" applyBorder="1" applyAlignment="1">
      <alignment horizontal="center" vertical="center"/>
    </xf>
    <xf numFmtId="9" fontId="0" fillId="3" borderId="1" xfId="0" applyNumberFormat="1" applyFill="1" applyBorder="1" applyAlignment="1">
      <alignment horizontal="center" vertical="center"/>
    </xf>
    <xf numFmtId="0" fontId="0" fillId="0" borderId="1" xfId="0" applyBorder="1"/>
    <xf numFmtId="0" fontId="0" fillId="0" borderId="0" xfId="0" applyAlignment="1">
      <alignment horizontal="center" vertical="center" wrapText="1"/>
    </xf>
    <xf numFmtId="0" fontId="0" fillId="3" borderId="0" xfId="0" applyFill="1"/>
    <xf numFmtId="0" fontId="1" fillId="0" borderId="0" xfId="0" applyFont="1" applyAlignment="1">
      <alignment horizontal="left" vertical="center"/>
    </xf>
    <xf numFmtId="0" fontId="0" fillId="0" borderId="0" xfId="0" applyFill="1" applyBorder="1" applyAlignment="1">
      <alignment horizontal="center" vertical="center"/>
    </xf>
    <xf numFmtId="0" fontId="2" fillId="0" borderId="0" xfId="0" applyFont="1" applyFill="1" applyBorder="1" applyAlignment="1">
      <alignment horizontal="center" vertical="center" wrapText="1"/>
    </xf>
    <xf numFmtId="0" fontId="0" fillId="0" borderId="3" xfId="0" applyBorder="1"/>
    <xf numFmtId="0" fontId="1" fillId="4" borderId="0" xfId="0" applyFont="1" applyFill="1"/>
    <xf numFmtId="0" fontId="0" fillId="4" borderId="0" xfId="0" applyFill="1"/>
    <xf numFmtId="164" fontId="0" fillId="0" borderId="0" xfId="3" applyNumberFormat="1" applyFont="1" applyAlignment="1">
      <alignment horizontal="center" vertical="center"/>
    </xf>
    <xf numFmtId="9" fontId="0" fillId="0" borderId="0" xfId="0" applyNumberFormat="1" applyFill="1" applyBorder="1"/>
    <xf numFmtId="1" fontId="0" fillId="0" borderId="0" xfId="0" applyNumberFormat="1" applyFill="1" applyAlignment="1">
      <alignment horizontal="center" vertical="center"/>
    </xf>
    <xf numFmtId="9" fontId="0" fillId="0" borderId="11" xfId="0" applyNumberFormat="1" applyFill="1" applyBorder="1"/>
    <xf numFmtId="9" fontId="0" fillId="0" borderId="0" xfId="3" applyFont="1" applyBorder="1" applyAlignment="1">
      <alignment horizontal="center"/>
    </xf>
    <xf numFmtId="9" fontId="0" fillId="0" borderId="2" xfId="3" applyNumberFormat="1" applyFont="1" applyBorder="1"/>
    <xf numFmtId="1" fontId="0" fillId="0" borderId="7" xfId="0" applyNumberFormat="1" applyFont="1" applyBorder="1" applyAlignment="1">
      <alignment horizontal="center" vertical="center" wrapText="1"/>
    </xf>
    <xf numFmtId="1" fontId="4" fillId="0" borderId="7" xfId="0" applyNumberFormat="1" applyFont="1" applyBorder="1" applyAlignment="1">
      <alignment horizontal="center" vertical="center" wrapText="1"/>
    </xf>
    <xf numFmtId="0" fontId="0" fillId="0" borderId="9" xfId="0" applyFont="1" applyBorder="1" applyAlignment="1">
      <alignment horizontal="center" vertical="center" wrapText="1"/>
    </xf>
    <xf numFmtId="0" fontId="0" fillId="0" borderId="19" xfId="0" applyFont="1" applyBorder="1" applyAlignment="1">
      <alignment horizontal="center" vertical="center" wrapText="1"/>
    </xf>
    <xf numFmtId="9" fontId="0" fillId="0" borderId="0" xfId="0" applyNumberFormat="1" applyAlignment="1">
      <alignment horizontal="center"/>
    </xf>
    <xf numFmtId="0" fontId="0" fillId="0" borderId="10" xfId="0" applyBorder="1" applyAlignment="1">
      <alignment horizontal="center" vertical="center"/>
    </xf>
    <xf numFmtId="0" fontId="0" fillId="0" borderId="3" xfId="0" applyBorder="1" applyAlignment="1">
      <alignment horizontal="left" vertical="center"/>
    </xf>
    <xf numFmtId="0" fontId="0" fillId="0" borderId="4" xfId="0" applyBorder="1" applyAlignment="1">
      <alignment horizontal="left" vertical="center"/>
    </xf>
    <xf numFmtId="0" fontId="0" fillId="0" borderId="5" xfId="0" applyBorder="1" applyAlignment="1">
      <alignment horizontal="left" vertical="center"/>
    </xf>
    <xf numFmtId="9" fontId="0" fillId="2" borderId="1" xfId="0" applyNumberFormat="1" applyFill="1" applyBorder="1"/>
    <xf numFmtId="9" fontId="0" fillId="2" borderId="0" xfId="0" applyNumberFormat="1" applyFill="1" applyBorder="1"/>
    <xf numFmtId="9" fontId="0" fillId="2" borderId="2" xfId="0" applyNumberFormat="1" applyFill="1" applyBorder="1"/>
    <xf numFmtId="9" fontId="0" fillId="3" borderId="1" xfId="0" applyNumberFormat="1" applyFill="1" applyBorder="1"/>
    <xf numFmtId="9" fontId="0" fillId="3" borderId="0" xfId="0" applyNumberFormat="1" applyFill="1" applyBorder="1"/>
    <xf numFmtId="9" fontId="0" fillId="3" borderId="2" xfId="0" applyNumberFormat="1" applyFill="1" applyBorder="1"/>
    <xf numFmtId="9" fontId="0" fillId="3" borderId="3" xfId="0" applyNumberFormat="1" applyFill="1" applyBorder="1"/>
    <xf numFmtId="9" fontId="0" fillId="3" borderId="4" xfId="0" applyNumberFormat="1" applyFill="1" applyBorder="1"/>
    <xf numFmtId="9" fontId="0" fillId="3" borderId="5" xfId="0" applyNumberFormat="1" applyFill="1" applyBorder="1"/>
    <xf numFmtId="0" fontId="0" fillId="0" borderId="0" xfId="0" applyBorder="1" applyAlignment="1">
      <alignment horizontal="center" vertical="center" wrapText="1"/>
    </xf>
    <xf numFmtId="0" fontId="2" fillId="0" borderId="0" xfId="2" applyBorder="1"/>
    <xf numFmtId="9" fontId="0" fillId="3" borderId="3" xfId="0" applyNumberFormat="1" applyFill="1" applyBorder="1" applyAlignment="1">
      <alignment horizontal="center" vertical="center"/>
    </xf>
    <xf numFmtId="9" fontId="0" fillId="3" borderId="4" xfId="0" applyNumberFormat="1" applyFill="1" applyBorder="1" applyAlignment="1">
      <alignment horizontal="center" vertical="center"/>
    </xf>
    <xf numFmtId="9" fontId="0" fillId="3" borderId="5" xfId="0" applyNumberFormat="1" applyFill="1" applyBorder="1" applyAlignment="1">
      <alignment horizontal="center" vertical="center"/>
    </xf>
    <xf numFmtId="0" fontId="15" fillId="0" borderId="0" xfId="66"/>
    <xf numFmtId="0" fontId="39" fillId="0" borderId="0" xfId="66" applyFont="1" applyAlignment="1">
      <alignment horizontal="center"/>
    </xf>
    <xf numFmtId="173" fontId="2" fillId="0" borderId="0" xfId="66" quotePrefix="1" applyNumberFormat="1" applyFont="1" applyBorder="1" applyAlignment="1">
      <alignment horizontal="center"/>
    </xf>
    <xf numFmtId="3" fontId="2" fillId="0" borderId="0" xfId="66" quotePrefix="1" applyNumberFormat="1" applyFont="1" applyBorder="1" applyAlignment="1">
      <alignment horizontal="center" wrapText="1"/>
    </xf>
    <xf numFmtId="3" fontId="2" fillId="0" borderId="0" xfId="66" applyNumberFormat="1" applyFont="1" applyBorder="1" applyAlignment="1">
      <alignment horizontal="center"/>
    </xf>
    <xf numFmtId="173" fontId="2" fillId="0" borderId="0" xfId="66" quotePrefix="1" applyNumberFormat="1" applyFont="1" applyAlignment="1">
      <alignment horizontal="center"/>
    </xf>
    <xf numFmtId="3" fontId="2" fillId="0" borderId="0" xfId="66" applyNumberFormat="1" applyFont="1" applyAlignment="1">
      <alignment horizontal="center"/>
    </xf>
    <xf numFmtId="0" fontId="42" fillId="0" borderId="0" xfId="66" applyFont="1" applyAlignment="1">
      <alignment horizontal="left"/>
    </xf>
    <xf numFmtId="174" fontId="15" fillId="0" borderId="0" xfId="66" applyNumberFormat="1"/>
    <xf numFmtId="164" fontId="43" fillId="0" borderId="0" xfId="66" quotePrefix="1" applyNumberFormat="1" applyFont="1" applyBorder="1" applyAlignment="1">
      <alignment horizontal="center" wrapText="1"/>
    </xf>
    <xf numFmtId="173" fontId="43" fillId="0" borderId="0" xfId="66" quotePrefix="1" applyNumberFormat="1" applyFont="1" applyBorder="1" applyAlignment="1">
      <alignment horizontal="center"/>
    </xf>
    <xf numFmtId="3" fontId="43" fillId="0" borderId="0" xfId="66" quotePrefix="1" applyNumberFormat="1" applyFont="1" applyBorder="1" applyAlignment="1">
      <alignment horizontal="center" wrapText="1"/>
    </xf>
    <xf numFmtId="3" fontId="43" fillId="0" borderId="0" xfId="66" applyNumberFormat="1" applyFont="1" applyBorder="1" applyAlignment="1">
      <alignment horizontal="center"/>
    </xf>
    <xf numFmtId="164" fontId="44" fillId="0" borderId="0" xfId="66" quotePrefix="1" applyNumberFormat="1" applyFont="1" applyBorder="1" applyAlignment="1">
      <alignment horizontal="center" wrapText="1"/>
    </xf>
    <xf numFmtId="175" fontId="44" fillId="0" borderId="0" xfId="66" quotePrefix="1" applyNumberFormat="1" applyFont="1" applyBorder="1" applyAlignment="1">
      <alignment horizontal="center"/>
    </xf>
    <xf numFmtId="3" fontId="44" fillId="0" borderId="0" xfId="66" quotePrefix="1" applyNumberFormat="1" applyFont="1" applyBorder="1" applyAlignment="1">
      <alignment horizontal="center" wrapText="1"/>
    </xf>
    <xf numFmtId="3" fontId="44" fillId="0" borderId="0" xfId="66" applyNumberFormat="1" applyFont="1" applyBorder="1" applyAlignment="1">
      <alignment horizontal="left"/>
    </xf>
    <xf numFmtId="175" fontId="43" fillId="0" borderId="0" xfId="66" quotePrefix="1" applyNumberFormat="1" applyFont="1" applyBorder="1" applyAlignment="1">
      <alignment horizontal="center" wrapText="1"/>
    </xf>
    <xf numFmtId="3" fontId="43" fillId="0" borderId="0" xfId="66" applyNumberFormat="1" applyFont="1" applyBorder="1" applyAlignment="1">
      <alignment horizontal="left"/>
    </xf>
    <xf numFmtId="164" fontId="43" fillId="0" borderId="0" xfId="66" quotePrefix="1" applyNumberFormat="1" applyFont="1" applyBorder="1" applyAlignment="1">
      <alignment horizontal="center"/>
    </xf>
    <xf numFmtId="3" fontId="43" fillId="0" borderId="0" xfId="66" quotePrefix="1" applyNumberFormat="1" applyFont="1" applyBorder="1" applyAlignment="1">
      <alignment horizontal="center"/>
    </xf>
    <xf numFmtId="0" fontId="43" fillId="0" borderId="0" xfId="66" applyFont="1" applyBorder="1" applyAlignment="1">
      <alignment horizontal="left" wrapText="1"/>
    </xf>
    <xf numFmtId="0" fontId="15" fillId="0" borderId="0" xfId="66" applyAlignment="1">
      <alignment vertical="center"/>
    </xf>
    <xf numFmtId="0" fontId="45" fillId="0" borderId="0" xfId="66" applyFont="1" applyBorder="1" applyAlignment="1">
      <alignment horizontal="center" vertical="center" wrapText="1"/>
    </xf>
    <xf numFmtId="0" fontId="45" fillId="0" borderId="0" xfId="66" applyFont="1" applyBorder="1" applyAlignment="1">
      <alignment horizontal="left"/>
    </xf>
    <xf numFmtId="0" fontId="45" fillId="0" borderId="32" xfId="66" applyFont="1" applyBorder="1" applyAlignment="1">
      <alignment horizontal="center" vertical="center" wrapText="1"/>
    </xf>
    <xf numFmtId="0" fontId="43" fillId="0" borderId="0" xfId="66" applyFont="1" applyBorder="1" applyAlignment="1">
      <alignment horizontal="center"/>
    </xf>
    <xf numFmtId="0" fontId="46" fillId="0" borderId="0" xfId="66" applyFont="1" applyBorder="1"/>
    <xf numFmtId="0" fontId="43" fillId="0" borderId="0" xfId="66" applyFont="1" applyAlignment="1">
      <alignment horizontal="center"/>
    </xf>
    <xf numFmtId="0" fontId="46" fillId="0" borderId="0" xfId="66" applyFont="1"/>
    <xf numFmtId="9" fontId="0" fillId="0" borderId="0" xfId="3" applyFont="1" applyFill="1" applyAlignment="1">
      <alignment horizontal="center" vertical="center"/>
    </xf>
    <xf numFmtId="9" fontId="0" fillId="3" borderId="0" xfId="3" applyFont="1" applyFill="1" applyBorder="1" applyAlignment="1">
      <alignment horizontal="center"/>
    </xf>
    <xf numFmtId="9" fontId="0" fillId="3" borderId="0" xfId="3" applyFont="1" applyFill="1" applyBorder="1" applyAlignment="1">
      <alignment horizontal="center" vertical="center"/>
    </xf>
    <xf numFmtId="9" fontId="0" fillId="2" borderId="0" xfId="3" applyFont="1" applyFill="1" applyBorder="1" applyAlignment="1">
      <alignment horizontal="center" vertical="center"/>
    </xf>
    <xf numFmtId="9" fontId="0" fillId="2" borderId="2" xfId="3" applyFont="1" applyFill="1" applyBorder="1" applyAlignment="1">
      <alignment horizontal="center" vertical="center"/>
    </xf>
    <xf numFmtId="9" fontId="0" fillId="0" borderId="0" xfId="3" applyFont="1" applyBorder="1" applyAlignment="1">
      <alignment horizontal="center" vertical="center"/>
    </xf>
    <xf numFmtId="9" fontId="0" fillId="0" borderId="2" xfId="3" applyFont="1" applyBorder="1" applyAlignment="1">
      <alignment horizontal="center" vertical="center"/>
    </xf>
    <xf numFmtId="9" fontId="0" fillId="3" borderId="1" xfId="3" applyFont="1" applyFill="1" applyBorder="1" applyAlignment="1">
      <alignment horizontal="center" vertical="center"/>
    </xf>
    <xf numFmtId="9" fontId="0" fillId="3" borderId="2" xfId="3" applyFont="1" applyFill="1" applyBorder="1" applyAlignment="1">
      <alignment horizontal="center" vertical="center"/>
    </xf>
    <xf numFmtId="1" fontId="0" fillId="0" borderId="13" xfId="0" applyNumberFormat="1" applyBorder="1" applyAlignment="1">
      <alignment horizontal="center" vertical="center"/>
    </xf>
    <xf numFmtId="0" fontId="1" fillId="0" borderId="31" xfId="0" applyNumberFormat="1" applyFont="1" applyBorder="1" applyAlignment="1">
      <alignment horizontal="center" vertical="center" wrapText="1"/>
    </xf>
    <xf numFmtId="0" fontId="1" fillId="0" borderId="30" xfId="0" applyNumberFormat="1" applyFont="1" applyBorder="1" applyAlignment="1">
      <alignment horizontal="center" vertical="center" wrapText="1"/>
    </xf>
    <xf numFmtId="0" fontId="1" fillId="0" borderId="30" xfId="0" applyNumberFormat="1" applyFont="1" applyFill="1" applyBorder="1" applyAlignment="1">
      <alignment horizontal="center" vertical="center" wrapText="1"/>
    </xf>
    <xf numFmtId="0" fontId="1" fillId="0" borderId="29" xfId="0" applyNumberFormat="1" applyFont="1" applyFill="1" applyBorder="1" applyAlignment="1">
      <alignment horizontal="center" vertical="center" wrapText="1"/>
    </xf>
    <xf numFmtId="0" fontId="0" fillId="0" borderId="30" xfId="0" applyBorder="1" applyAlignment="1">
      <alignment horizontal="center" vertical="center" wrapText="1"/>
    </xf>
    <xf numFmtId="0" fontId="0" fillId="0" borderId="29" xfId="0" applyBorder="1" applyAlignment="1">
      <alignment horizontal="center" vertical="center" wrapText="1"/>
    </xf>
    <xf numFmtId="0" fontId="0" fillId="0" borderId="31" xfId="0" applyBorder="1" applyAlignment="1">
      <alignment horizontal="center" vertical="center" wrapText="1"/>
    </xf>
    <xf numFmtId="164" fontId="0" fillId="2" borderId="0" xfId="3" applyNumberFormat="1" applyFont="1" applyFill="1" applyAlignment="1">
      <alignment horizontal="center" vertical="center"/>
    </xf>
    <xf numFmtId="164" fontId="0" fillId="3" borderId="0" xfId="3" applyNumberFormat="1" applyFont="1" applyFill="1" applyAlignment="1">
      <alignment horizontal="center" vertical="center"/>
    </xf>
    <xf numFmtId="0" fontId="0" fillId="0" borderId="1" xfId="0" applyBorder="1" applyAlignment="1">
      <alignment horizontal="center" vertical="center" wrapText="1"/>
    </xf>
    <xf numFmtId="0" fontId="0" fillId="0" borderId="2" xfId="0" applyBorder="1" applyAlignment="1">
      <alignment horizontal="center" vertical="center" wrapText="1"/>
    </xf>
    <xf numFmtId="164" fontId="0" fillId="2" borderId="1" xfId="3" applyNumberFormat="1" applyFont="1" applyFill="1" applyBorder="1" applyAlignment="1">
      <alignment horizontal="center" vertical="center"/>
    </xf>
    <xf numFmtId="164" fontId="0" fillId="2" borderId="0" xfId="3" applyNumberFormat="1" applyFont="1" applyFill="1" applyBorder="1" applyAlignment="1">
      <alignment horizontal="center" vertical="center"/>
    </xf>
    <xf numFmtId="164" fontId="0" fillId="2" borderId="2" xfId="3" applyNumberFormat="1" applyFont="1" applyFill="1" applyBorder="1" applyAlignment="1">
      <alignment horizontal="center" vertical="center"/>
    </xf>
    <xf numFmtId="164" fontId="0" fillId="3" borderId="1" xfId="3" applyNumberFormat="1" applyFont="1" applyFill="1" applyBorder="1" applyAlignment="1">
      <alignment horizontal="center" vertical="center"/>
    </xf>
    <xf numFmtId="164" fontId="0" fillId="3" borderId="0" xfId="3" applyNumberFormat="1" applyFont="1" applyFill="1" applyBorder="1" applyAlignment="1">
      <alignment horizontal="center" vertical="center"/>
    </xf>
    <xf numFmtId="164" fontId="0" fillId="3" borderId="2" xfId="3" applyNumberFormat="1" applyFont="1" applyFill="1" applyBorder="1" applyAlignment="1">
      <alignment horizontal="center" vertical="center"/>
    </xf>
    <xf numFmtId="164" fontId="0" fillId="0" borderId="1" xfId="3" applyNumberFormat="1" applyFont="1" applyFill="1" applyBorder="1" applyAlignment="1">
      <alignment horizontal="center" vertical="center"/>
    </xf>
    <xf numFmtId="164" fontId="0" fillId="0" borderId="0" xfId="3" applyNumberFormat="1" applyFont="1" applyFill="1" applyBorder="1" applyAlignment="1">
      <alignment horizontal="center" vertical="center"/>
    </xf>
    <xf numFmtId="164" fontId="0" fillId="0" borderId="2" xfId="3" applyNumberFormat="1" applyFont="1" applyFill="1" applyBorder="1" applyAlignment="1">
      <alignment horizontal="center" vertical="center"/>
    </xf>
    <xf numFmtId="0" fontId="1" fillId="24" borderId="0" xfId="0" applyFont="1" applyFill="1"/>
    <xf numFmtId="0" fontId="0" fillId="24" borderId="0" xfId="0" applyFill="1"/>
    <xf numFmtId="0" fontId="1" fillId="25" borderId="0" xfId="0" applyFont="1" applyFill="1"/>
    <xf numFmtId="0" fontId="0" fillId="25" borderId="0" xfId="0" applyFill="1"/>
    <xf numFmtId="1" fontId="0" fillId="0" borderId="0" xfId="0" applyNumberFormat="1" applyBorder="1" applyAlignment="1">
      <alignment horizontal="center" vertical="center"/>
    </xf>
    <xf numFmtId="0" fontId="0" fillId="0" borderId="18" xfId="0" applyBorder="1" applyAlignment="1">
      <alignment horizontal="left" vertical="center"/>
    </xf>
    <xf numFmtId="3" fontId="0" fillId="0" borderId="18" xfId="0" applyNumberFormat="1" applyBorder="1" applyAlignment="1">
      <alignment horizontal="left" vertical="center"/>
    </xf>
    <xf numFmtId="164" fontId="0" fillId="0" borderId="0" xfId="3" applyNumberFormat="1" applyFont="1" applyBorder="1" applyAlignment="1">
      <alignment horizontal="center" vertical="center"/>
    </xf>
    <xf numFmtId="164" fontId="0" fillId="0" borderId="2" xfId="3" applyNumberFormat="1" applyFont="1" applyBorder="1" applyAlignment="1">
      <alignment horizontal="center" vertical="center"/>
    </xf>
    <xf numFmtId="164" fontId="0" fillId="0" borderId="1" xfId="3" applyNumberFormat="1" applyFont="1" applyBorder="1" applyAlignment="1">
      <alignment horizontal="center" vertical="center"/>
    </xf>
    <xf numFmtId="164" fontId="0" fillId="0" borderId="31" xfId="3" applyNumberFormat="1" applyFont="1" applyBorder="1" applyAlignment="1">
      <alignment horizontal="center" vertical="center"/>
    </xf>
    <xf numFmtId="164" fontId="0" fillId="0" borderId="30" xfId="3" applyNumberFormat="1" applyFont="1" applyBorder="1" applyAlignment="1">
      <alignment horizontal="center" vertical="center"/>
    </xf>
    <xf numFmtId="164" fontId="0" fillId="0" borderId="29" xfId="3" applyNumberFormat="1" applyFont="1" applyBorder="1" applyAlignment="1">
      <alignment horizontal="center" vertical="center"/>
    </xf>
    <xf numFmtId="0" fontId="0" fillId="0" borderId="34" xfId="1" applyFont="1" applyBorder="1" applyAlignment="1">
      <alignment horizontal="center" vertical="center" wrapText="1"/>
    </xf>
    <xf numFmtId="0" fontId="2" fillId="0" borderId="35" xfId="0" applyFont="1" applyBorder="1" applyAlignment="1">
      <alignment horizontal="center" vertical="center" wrapText="1"/>
    </xf>
    <xf numFmtId="0" fontId="2" fillId="0" borderId="35" xfId="0" applyFont="1" applyFill="1" applyBorder="1" applyAlignment="1">
      <alignment horizontal="center" vertical="center" wrapText="1"/>
    </xf>
    <xf numFmtId="0" fontId="2" fillId="0" borderId="36" xfId="0" applyFont="1" applyFill="1" applyBorder="1" applyAlignment="1">
      <alignment horizontal="center" vertical="center" wrapText="1"/>
    </xf>
    <xf numFmtId="3" fontId="0" fillId="0" borderId="0" xfId="0" applyNumberFormat="1" applyBorder="1" applyAlignment="1">
      <alignment horizontal="left" vertical="center"/>
    </xf>
    <xf numFmtId="9" fontId="0" fillId="2" borderId="1" xfId="3" applyFont="1" applyFill="1" applyBorder="1" applyAlignment="1">
      <alignment horizontal="center" vertical="center"/>
    </xf>
    <xf numFmtId="9" fontId="0" fillId="3" borderId="31" xfId="3" applyFont="1" applyFill="1" applyBorder="1" applyAlignment="1">
      <alignment horizontal="center" vertical="center"/>
    </xf>
    <xf numFmtId="9" fontId="0" fillId="3" borderId="30" xfId="3" applyFont="1" applyFill="1" applyBorder="1" applyAlignment="1">
      <alignment horizontal="center" vertical="center"/>
    </xf>
    <xf numFmtId="9" fontId="0" fillId="3" borderId="29" xfId="3" applyFont="1" applyFill="1" applyBorder="1" applyAlignment="1">
      <alignment horizontal="center" vertical="center"/>
    </xf>
    <xf numFmtId="0" fontId="0" fillId="0" borderId="31" xfId="0" applyFill="1" applyBorder="1" applyAlignment="1">
      <alignment horizontal="center" vertical="center" wrapText="1"/>
    </xf>
    <xf numFmtId="9" fontId="0" fillId="0" borderId="0" xfId="3" applyFont="1" applyAlignment="1">
      <alignment horizontal="center" vertical="center"/>
    </xf>
    <xf numFmtId="0" fontId="0" fillId="0" borderId="0" xfId="0" applyAlignment="1">
      <alignment vertical="center" wrapText="1"/>
    </xf>
    <xf numFmtId="0" fontId="0" fillId="0" borderId="0" xfId="0" applyFill="1" applyBorder="1"/>
    <xf numFmtId="0" fontId="0" fillId="0" borderId="0" xfId="0" applyFill="1"/>
    <xf numFmtId="0" fontId="1" fillId="0" borderId="0" xfId="0" applyFont="1" applyBorder="1" applyAlignment="1">
      <alignment horizontal="center" vertical="center"/>
    </xf>
    <xf numFmtId="0" fontId="0" fillId="0" borderId="0" xfId="0" applyFill="1" applyBorder="1" applyAlignment="1">
      <alignment horizontal="center"/>
    </xf>
    <xf numFmtId="0" fontId="1" fillId="0" borderId="0" xfId="0" applyFont="1" applyFill="1" applyBorder="1" applyAlignment="1">
      <alignment horizontal="center" vertical="center"/>
    </xf>
    <xf numFmtId="0" fontId="0" fillId="0" borderId="0" xfId="0" applyFill="1" applyAlignment="1">
      <alignment horizontal="center" vertical="center"/>
    </xf>
    <xf numFmtId="0" fontId="0" fillId="0" borderId="0" xfId="0" applyFill="1" applyBorder="1" applyAlignment="1">
      <alignment horizontal="left" vertical="center"/>
    </xf>
    <xf numFmtId="176" fontId="0" fillId="0" borderId="18" xfId="115" applyNumberFormat="1" applyFont="1" applyBorder="1" applyAlignment="1">
      <alignment horizontal="center" vertical="center"/>
    </xf>
    <xf numFmtId="176" fontId="0" fillId="0" borderId="18" xfId="115" applyNumberFormat="1" applyFont="1" applyBorder="1" applyAlignment="1">
      <alignment horizontal="left" vertical="center"/>
    </xf>
    <xf numFmtId="0" fontId="0" fillId="2" borderId="0" xfId="0" applyFill="1" applyBorder="1"/>
    <xf numFmtId="0" fontId="47" fillId="0" borderId="1" xfId="0" applyFont="1" applyBorder="1" applyAlignment="1">
      <alignment horizontal="center" vertical="center" wrapText="1"/>
    </xf>
    <xf numFmtId="0" fontId="1" fillId="0" borderId="2" xfId="0" applyFont="1" applyBorder="1" applyAlignment="1">
      <alignment horizontal="center" vertical="center" wrapText="1"/>
    </xf>
    <xf numFmtId="0" fontId="1" fillId="27" borderId="0" xfId="0" applyFont="1" applyFill="1"/>
    <xf numFmtId="0" fontId="0" fillId="27" borderId="0" xfId="0" applyFill="1"/>
    <xf numFmtId="0" fontId="0" fillId="27" borderId="0" xfId="0" applyFill="1" applyBorder="1" applyAlignment="1">
      <alignment horizontal="center" vertical="center"/>
    </xf>
    <xf numFmtId="0" fontId="0" fillId="27" borderId="0" xfId="0" applyFill="1" applyBorder="1"/>
    <xf numFmtId="0" fontId="0" fillId="0" borderId="0" xfId="0" applyBorder="1" applyAlignment="1">
      <alignment horizontal="center" vertical="center"/>
    </xf>
    <xf numFmtId="0" fontId="0" fillId="0" borderId="2" xfId="0" applyBorder="1" applyAlignment="1">
      <alignment horizontal="center" vertical="center"/>
    </xf>
    <xf numFmtId="0" fontId="0" fillId="0" borderId="30" xfId="0" applyBorder="1" applyAlignment="1">
      <alignment horizontal="center" vertical="center"/>
    </xf>
    <xf numFmtId="9" fontId="0" fillId="0" borderId="1" xfId="0" applyNumberFormat="1" applyBorder="1" applyAlignment="1">
      <alignment horizontal="center" vertical="center"/>
    </xf>
    <xf numFmtId="9" fontId="0" fillId="0" borderId="1" xfId="0" applyNumberFormat="1" applyFill="1" applyBorder="1" applyAlignment="1">
      <alignment horizontal="center" vertical="center"/>
    </xf>
    <xf numFmtId="9" fontId="0" fillId="0" borderId="0" xfId="3" applyFont="1" applyFill="1" applyBorder="1" applyAlignment="1">
      <alignment horizontal="center" vertical="center"/>
    </xf>
    <xf numFmtId="9" fontId="0" fillId="0" borderId="2" xfId="0" applyNumberFormat="1" applyFill="1" applyBorder="1" applyAlignment="1">
      <alignment horizontal="center" vertical="center"/>
    </xf>
    <xf numFmtId="9" fontId="0" fillId="0" borderId="31" xfId="0" applyNumberFormat="1" applyFill="1" applyBorder="1" applyAlignment="1">
      <alignment horizontal="center" vertical="center"/>
    </xf>
    <xf numFmtId="9" fontId="0" fillId="0" borderId="30" xfId="3" applyFont="1" applyFill="1" applyBorder="1" applyAlignment="1">
      <alignment horizontal="center" vertical="center"/>
    </xf>
    <xf numFmtId="9" fontId="0" fillId="0" borderId="29" xfId="0" applyNumberFormat="1" applyFill="1" applyBorder="1" applyAlignment="1">
      <alignment horizontal="center" vertical="center"/>
    </xf>
    <xf numFmtId="9" fontId="0" fillId="0" borderId="1" xfId="3" applyFont="1" applyFill="1" applyBorder="1" applyAlignment="1">
      <alignment horizontal="center" vertical="center"/>
    </xf>
    <xf numFmtId="9" fontId="0" fillId="0" borderId="2" xfId="3" applyFont="1" applyFill="1" applyBorder="1" applyAlignment="1">
      <alignment horizontal="center" vertical="center"/>
    </xf>
    <xf numFmtId="0" fontId="0" fillId="3" borderId="1" xfId="0" applyFill="1" applyBorder="1" applyAlignment="1">
      <alignment horizontal="center" vertical="center"/>
    </xf>
    <xf numFmtId="0" fontId="0" fillId="3" borderId="0" xfId="0" applyFill="1" applyBorder="1" applyAlignment="1">
      <alignment horizontal="center" vertical="center"/>
    </xf>
    <xf numFmtId="0" fontId="0" fillId="3" borderId="2" xfId="0" applyFill="1" applyBorder="1" applyAlignment="1">
      <alignment horizontal="center" vertical="center"/>
    </xf>
    <xf numFmtId="0" fontId="0" fillId="3" borderId="31" xfId="0" applyFill="1" applyBorder="1" applyAlignment="1">
      <alignment horizontal="center" vertical="center"/>
    </xf>
    <xf numFmtId="0" fontId="0" fillId="3" borderId="30" xfId="0" applyFill="1" applyBorder="1" applyAlignment="1">
      <alignment horizontal="center" vertical="center"/>
    </xf>
    <xf numFmtId="0" fontId="0" fillId="3" borderId="29" xfId="0" applyFill="1" applyBorder="1" applyAlignment="1">
      <alignment horizontal="center" vertical="center"/>
    </xf>
    <xf numFmtId="0" fontId="0" fillId="28" borderId="0" xfId="0" applyFill="1"/>
    <xf numFmtId="0" fontId="1" fillId="28" borderId="0" xfId="0" applyFont="1" applyFill="1"/>
    <xf numFmtId="0" fontId="0" fillId="0" borderId="0" xfId="0" applyBorder="1" applyAlignment="1">
      <alignment horizontal="center" vertical="center"/>
    </xf>
    <xf numFmtId="9" fontId="49" fillId="0" borderId="0" xfId="0" applyNumberFormat="1" applyFont="1" applyFill="1" applyBorder="1" applyAlignment="1">
      <alignment horizontal="center" vertical="center"/>
    </xf>
    <xf numFmtId="1" fontId="49" fillId="0" borderId="0" xfId="0" applyNumberFormat="1" applyFont="1" applyFill="1" applyBorder="1" applyAlignment="1">
      <alignment horizontal="center" vertical="center"/>
    </xf>
    <xf numFmtId="0" fontId="0" fillId="4" borderId="10" xfId="0" applyFill="1" applyBorder="1" applyAlignment="1">
      <alignment horizontal="center" vertical="center"/>
    </xf>
    <xf numFmtId="0" fontId="0" fillId="0" borderId="14" xfId="0" applyBorder="1" applyAlignment="1">
      <alignment horizontal="center" vertical="center" wrapText="1"/>
    </xf>
    <xf numFmtId="176" fontId="0" fillId="0" borderId="0" xfId="115" applyNumberFormat="1" applyFont="1" applyAlignment="1">
      <alignment horizontal="center" vertical="center"/>
    </xf>
    <xf numFmtId="3" fontId="0" fillId="0" borderId="0" xfId="0" applyNumberFormat="1"/>
    <xf numFmtId="0" fontId="0" fillId="0" borderId="0" xfId="0" applyBorder="1" applyAlignment="1">
      <alignment horizontal="center"/>
    </xf>
    <xf numFmtId="0" fontId="0" fillId="26" borderId="0" xfId="0" applyFill="1" applyBorder="1" applyAlignment="1">
      <alignment horizontal="center" vertical="center"/>
    </xf>
    <xf numFmtId="0" fontId="1" fillId="0" borderId="0" xfId="0" applyFont="1" applyBorder="1" applyAlignment="1">
      <alignment horizontal="center" vertical="center"/>
    </xf>
    <xf numFmtId="0" fontId="0" fillId="0" borderId="0" xfId="0" applyBorder="1" applyAlignment="1">
      <alignment horizontal="center" vertical="center"/>
    </xf>
    <xf numFmtId="164" fontId="0" fillId="0" borderId="0" xfId="0" applyNumberFormat="1" applyAlignment="1">
      <alignment horizontal="center" vertical="center"/>
    </xf>
    <xf numFmtId="0" fontId="0" fillId="0" borderId="0" xfId="0" applyNumberFormat="1"/>
    <xf numFmtId="9" fontId="0" fillId="0" borderId="0" xfId="0" applyNumberFormat="1" applyFill="1" applyBorder="1" applyAlignment="1">
      <alignment horizontal="center" vertical="center"/>
    </xf>
    <xf numFmtId="9" fontId="0" fillId="0" borderId="30" xfId="0" applyNumberFormat="1" applyFill="1" applyBorder="1" applyAlignment="1">
      <alignment horizontal="center" vertical="center"/>
    </xf>
    <xf numFmtId="0" fontId="0" fillId="0" borderId="2" xfId="0" applyFill="1" applyBorder="1"/>
    <xf numFmtId="3" fontId="0" fillId="0" borderId="0" xfId="0" applyNumberFormat="1" applyAlignment="1">
      <alignment horizontal="center"/>
    </xf>
    <xf numFmtId="0" fontId="2" fillId="0" borderId="0" xfId="65"/>
    <xf numFmtId="0" fontId="50" fillId="29" borderId="0" xfId="67" applyFont="1" applyFill="1" applyBorder="1" applyAlignment="1">
      <alignment horizontal="center"/>
    </xf>
    <xf numFmtId="0" fontId="51" fillId="29" borderId="0" xfId="67" applyFont="1" applyFill="1" applyAlignment="1">
      <alignment horizontal="center"/>
    </xf>
    <xf numFmtId="0" fontId="40" fillId="29" borderId="0" xfId="67" applyFont="1" applyFill="1" applyBorder="1"/>
    <xf numFmtId="0" fontId="52" fillId="29" borderId="0" xfId="67" applyFont="1" applyFill="1" applyBorder="1" applyAlignment="1">
      <alignment horizontal="center"/>
    </xf>
    <xf numFmtId="0" fontId="40" fillId="29" borderId="37" xfId="67" applyFont="1" applyFill="1" applyBorder="1" applyAlignment="1">
      <alignment horizontal="center" vertical="center"/>
    </xf>
    <xf numFmtId="0" fontId="52" fillId="30" borderId="33" xfId="65" applyFont="1" applyFill="1" applyBorder="1" applyAlignment="1">
      <alignment horizontal="center"/>
    </xf>
    <xf numFmtId="0" fontId="2" fillId="0" borderId="0" xfId="64"/>
    <xf numFmtId="0" fontId="52" fillId="0" borderId="33" xfId="65" applyFont="1" applyBorder="1" applyAlignment="1">
      <alignment horizontal="center"/>
    </xf>
    <xf numFmtId="0" fontId="53" fillId="0" borderId="0" xfId="64" applyFont="1"/>
    <xf numFmtId="0" fontId="52" fillId="0" borderId="0" xfId="65" applyFont="1" applyBorder="1" applyAlignment="1">
      <alignment horizontal="center"/>
    </xf>
    <xf numFmtId="9" fontId="0" fillId="0" borderId="0" xfId="0" applyNumberFormat="1" applyFont="1" applyAlignment="1">
      <alignment horizontal="center" vertical="center"/>
    </xf>
    <xf numFmtId="0" fontId="0" fillId="0" borderId="0" xfId="0" applyFont="1" applyAlignment="1">
      <alignment horizontal="center" vertical="center"/>
    </xf>
    <xf numFmtId="0" fontId="1" fillId="0" borderId="0" xfId="0" applyFont="1" applyAlignment="1">
      <alignment horizontal="center" vertical="center" wrapText="1"/>
    </xf>
    <xf numFmtId="0" fontId="55" fillId="0" borderId="16" xfId="0" applyFont="1" applyBorder="1" applyAlignment="1">
      <alignment horizontal="center" vertical="center"/>
    </xf>
    <xf numFmtId="0" fontId="55" fillId="0" borderId="10" xfId="0" applyFont="1" applyBorder="1" applyAlignment="1">
      <alignment horizontal="center" vertical="center"/>
    </xf>
    <xf numFmtId="0" fontId="55" fillId="0" borderId="17" xfId="0" applyFont="1" applyBorder="1" applyAlignment="1">
      <alignment horizontal="center" vertical="center"/>
    </xf>
    <xf numFmtId="176" fontId="0" fillId="0" borderId="0" xfId="115" applyNumberFormat="1" applyFont="1"/>
    <xf numFmtId="0" fontId="0" fillId="0" borderId="0" xfId="0" applyBorder="1" applyAlignment="1">
      <alignment horizontal="center" vertical="center"/>
    </xf>
    <xf numFmtId="0" fontId="0" fillId="0" borderId="2" xfId="0" applyBorder="1" applyAlignment="1">
      <alignment horizontal="center" vertical="center"/>
    </xf>
    <xf numFmtId="0" fontId="0" fillId="0" borderId="30" xfId="0" applyBorder="1" applyAlignment="1">
      <alignment horizontal="left" vertical="center"/>
    </xf>
    <xf numFmtId="164" fontId="0" fillId="0" borderId="0" xfId="0" applyNumberFormat="1" applyBorder="1" applyAlignment="1">
      <alignment horizontal="center" vertical="center"/>
    </xf>
    <xf numFmtId="164" fontId="0" fillId="0" borderId="2" xfId="0" applyNumberFormat="1" applyBorder="1" applyAlignment="1">
      <alignment horizontal="center" vertical="center"/>
    </xf>
    <xf numFmtId="0" fontId="0" fillId="0" borderId="31" xfId="0" applyBorder="1" applyAlignment="1">
      <alignment horizontal="center" vertical="center"/>
    </xf>
    <xf numFmtId="0" fontId="0" fillId="0" borderId="30" xfId="0" applyBorder="1"/>
    <xf numFmtId="164" fontId="0" fillId="0" borderId="30" xfId="0" applyNumberFormat="1" applyBorder="1" applyAlignment="1">
      <alignment horizontal="center" vertical="center"/>
    </xf>
    <xf numFmtId="164" fontId="0" fillId="0" borderId="29" xfId="0" applyNumberFormat="1" applyBorder="1" applyAlignment="1">
      <alignment horizontal="center" vertical="center"/>
    </xf>
    <xf numFmtId="0" fontId="0" fillId="31" borderId="1" xfId="0" applyFill="1" applyBorder="1" applyAlignment="1">
      <alignment horizontal="center" vertical="center"/>
    </xf>
    <xf numFmtId="1" fontId="0" fillId="31" borderId="0" xfId="0" applyNumberFormat="1" applyFill="1" applyBorder="1" applyAlignment="1">
      <alignment horizontal="center" vertical="center"/>
    </xf>
    <xf numFmtId="0" fontId="0" fillId="31" borderId="0" xfId="0" applyFill="1" applyBorder="1"/>
    <xf numFmtId="164" fontId="0" fillId="31" borderId="0" xfId="0" applyNumberFormat="1" applyFill="1" applyBorder="1" applyAlignment="1">
      <alignment horizontal="center" vertical="center"/>
    </xf>
    <xf numFmtId="0" fontId="0" fillId="31" borderId="2" xfId="0" applyFill="1" applyBorder="1"/>
    <xf numFmtId="0" fontId="40" fillId="0" borderId="0" xfId="66" quotePrefix="1" applyFont="1" applyBorder="1" applyAlignment="1">
      <alignment horizontal="left" vertical="center" wrapText="1"/>
    </xf>
    <xf numFmtId="9" fontId="0" fillId="0" borderId="0" xfId="0" applyNumberFormat="1" applyFill="1" applyAlignment="1">
      <alignment horizontal="center"/>
    </xf>
    <xf numFmtId="0" fontId="58" fillId="0" borderId="0" xfId="122" applyFont="1" applyAlignment="1" applyProtection="1"/>
    <xf numFmtId="0" fontId="45" fillId="0" borderId="38" xfId="66" applyFont="1" applyBorder="1" applyAlignment="1">
      <alignment horizontal="center" vertical="center" wrapText="1"/>
    </xf>
    <xf numFmtId="0" fontId="43" fillId="0" borderId="38" xfId="66" applyFont="1" applyBorder="1" applyAlignment="1">
      <alignment horizontal="center" vertical="center" wrapText="1"/>
    </xf>
    <xf numFmtId="0" fontId="43" fillId="0" borderId="32" xfId="66" applyFont="1" applyBorder="1" applyAlignment="1">
      <alignment horizontal="center" vertical="center" wrapText="1"/>
    </xf>
    <xf numFmtId="0" fontId="43" fillId="0" borderId="39" xfId="66" applyFont="1" applyBorder="1" applyAlignment="1">
      <alignment horizontal="center" vertical="center" wrapText="1"/>
    </xf>
    <xf numFmtId="0" fontId="43" fillId="0" borderId="1" xfId="66" applyFont="1" applyBorder="1" applyAlignment="1">
      <alignment horizontal="left" wrapText="1"/>
    </xf>
    <xf numFmtId="164" fontId="59" fillId="0" borderId="1" xfId="66" applyNumberFormat="1" applyFont="1" applyBorder="1" applyAlignment="1">
      <alignment horizontal="center"/>
    </xf>
    <xf numFmtId="9" fontId="43" fillId="0" borderId="2" xfId="66" applyNumberFormat="1" applyFont="1" applyBorder="1" applyAlignment="1">
      <alignment horizontal="center"/>
    </xf>
    <xf numFmtId="164" fontId="59" fillId="0" borderId="0" xfId="66" applyNumberFormat="1" applyFont="1" applyBorder="1" applyAlignment="1">
      <alignment horizontal="center"/>
    </xf>
    <xf numFmtId="9" fontId="43" fillId="0" borderId="0" xfId="66" applyNumberFormat="1" applyFont="1" applyBorder="1" applyAlignment="1">
      <alignment horizontal="center"/>
    </xf>
    <xf numFmtId="3" fontId="43" fillId="0" borderId="1" xfId="66" applyNumberFormat="1" applyFont="1" applyBorder="1" applyAlignment="1">
      <alignment horizontal="left"/>
    </xf>
    <xf numFmtId="3" fontId="44" fillId="0" borderId="1" xfId="66" applyNumberFormat="1" applyFont="1" applyBorder="1" applyAlignment="1">
      <alignment horizontal="left"/>
    </xf>
    <xf numFmtId="164" fontId="61" fillId="0" borderId="1" xfId="66" applyNumberFormat="1" applyFont="1" applyBorder="1" applyAlignment="1">
      <alignment horizontal="center"/>
    </xf>
    <xf numFmtId="164" fontId="61" fillId="0" borderId="0" xfId="66" applyNumberFormat="1" applyFont="1" applyBorder="1" applyAlignment="1">
      <alignment horizontal="center"/>
    </xf>
    <xf numFmtId="9" fontId="44" fillId="0" borderId="2" xfId="66" applyNumberFormat="1" applyFont="1" applyBorder="1" applyAlignment="1">
      <alignment horizontal="center"/>
    </xf>
    <xf numFmtId="9" fontId="44" fillId="0" borderId="0" xfId="66" applyNumberFormat="1" applyFont="1" applyBorder="1" applyAlignment="1">
      <alignment horizontal="center"/>
    </xf>
    <xf numFmtId="3" fontId="44" fillId="0" borderId="31" xfId="66" applyNumberFormat="1" applyFont="1" applyBorder="1" applyAlignment="1">
      <alignment horizontal="left"/>
    </xf>
    <xf numFmtId="164" fontId="61" fillId="0" borderId="31" xfId="66" applyNumberFormat="1" applyFont="1" applyBorder="1" applyAlignment="1">
      <alignment horizontal="center"/>
    </xf>
    <xf numFmtId="164" fontId="61" fillId="0" borderId="30" xfId="66" applyNumberFormat="1" applyFont="1" applyBorder="1" applyAlignment="1">
      <alignment horizontal="center"/>
    </xf>
    <xf numFmtId="9" fontId="44" fillId="0" borderId="29" xfId="66" applyNumberFormat="1" applyFont="1" applyBorder="1" applyAlignment="1">
      <alignment horizontal="center"/>
    </xf>
    <xf numFmtId="9" fontId="44" fillId="0" borderId="30" xfId="66" applyNumberFormat="1" applyFont="1" applyBorder="1" applyAlignment="1">
      <alignment horizontal="center"/>
    </xf>
    <xf numFmtId="0" fontId="45" fillId="0" borderId="0" xfId="66" applyFont="1" applyBorder="1" applyAlignment="1">
      <alignment horizontal="center" vertical="center"/>
    </xf>
    <xf numFmtId="0" fontId="59" fillId="0" borderId="0" xfId="66" applyFont="1" applyBorder="1" applyAlignment="1">
      <alignment horizontal="center"/>
    </xf>
    <xf numFmtId="0" fontId="43" fillId="0" borderId="0" xfId="66" applyFont="1" applyBorder="1" applyAlignment="1">
      <alignment horizontal="center" vertical="center" wrapText="1"/>
    </xf>
    <xf numFmtId="9" fontId="60" fillId="0" borderId="0" xfId="66" applyNumberFormat="1" applyFont="1" applyBorder="1" applyAlignment="1">
      <alignment horizontal="center"/>
    </xf>
    <xf numFmtId="9" fontId="61" fillId="0" borderId="0" xfId="66" applyNumberFormat="1" applyFont="1" applyBorder="1" applyAlignment="1">
      <alignment horizontal="center"/>
    </xf>
    <xf numFmtId="9" fontId="61" fillId="0" borderId="30" xfId="66" applyNumberFormat="1" applyFont="1" applyBorder="1" applyAlignment="1">
      <alignment horizontal="center"/>
    </xf>
    <xf numFmtId="0" fontId="46" fillId="0" borderId="40" xfId="66" applyFont="1" applyBorder="1"/>
    <xf numFmtId="0" fontId="2" fillId="32" borderId="0" xfId="64" applyFill="1"/>
    <xf numFmtId="0" fontId="62" fillId="33" borderId="0" xfId="0" applyFont="1" applyFill="1"/>
    <xf numFmtId="0" fontId="2" fillId="33" borderId="0" xfId="64" applyFont="1" applyFill="1"/>
    <xf numFmtId="0" fontId="2" fillId="33" borderId="0" xfId="64" applyFill="1"/>
    <xf numFmtId="0" fontId="54" fillId="2" borderId="0" xfId="117" applyFill="1" applyAlignment="1" applyProtection="1"/>
    <xf numFmtId="0" fontId="2" fillId="34" borderId="0" xfId="64" applyFill="1" applyAlignment="1">
      <alignment wrapText="1"/>
    </xf>
    <xf numFmtId="0" fontId="2" fillId="34" borderId="0" xfId="64" applyFill="1"/>
    <xf numFmtId="0" fontId="2" fillId="35" borderId="0" xfId="64" applyFill="1"/>
    <xf numFmtId="0" fontId="2" fillId="36" borderId="0" xfId="64" applyFill="1"/>
    <xf numFmtId="0" fontId="0" fillId="37" borderId="0" xfId="0" applyFill="1"/>
    <xf numFmtId="0" fontId="45" fillId="0" borderId="0" xfId="66" applyFont="1" applyAlignment="1">
      <alignment horizontal="center" vertical="center"/>
    </xf>
    <xf numFmtId="0" fontId="46" fillId="0" borderId="0" xfId="66" applyFont="1" applyAlignment="1">
      <alignment vertical="center"/>
    </xf>
    <xf numFmtId="0" fontId="40" fillId="0" borderId="13" xfId="66" quotePrefix="1" applyFont="1" applyBorder="1" applyAlignment="1">
      <alignment horizontal="left" vertical="center" wrapText="1"/>
    </xf>
    <xf numFmtId="0" fontId="40" fillId="0" borderId="14" xfId="66" quotePrefix="1" applyFont="1" applyBorder="1" applyAlignment="1">
      <alignment horizontal="left" vertical="center" wrapText="1"/>
    </xf>
    <xf numFmtId="0" fontId="40" fillId="0" borderId="15" xfId="66" quotePrefix="1" applyFont="1" applyBorder="1" applyAlignment="1">
      <alignment horizontal="left" vertical="center" wrapText="1"/>
    </xf>
    <xf numFmtId="0" fontId="40" fillId="0" borderId="1" xfId="66" quotePrefix="1" applyFont="1" applyBorder="1" applyAlignment="1">
      <alignment horizontal="left" vertical="center" wrapText="1"/>
    </xf>
    <xf numFmtId="0" fontId="40" fillId="0" borderId="0" xfId="66" quotePrefix="1" applyFont="1" applyBorder="1" applyAlignment="1">
      <alignment horizontal="left" vertical="center" wrapText="1"/>
    </xf>
    <xf numFmtId="0" fontId="40" fillId="0" borderId="2" xfId="66" quotePrefix="1" applyFont="1" applyBorder="1" applyAlignment="1">
      <alignment horizontal="left" vertical="center" wrapText="1"/>
    </xf>
    <xf numFmtId="0" fontId="40" fillId="0" borderId="31" xfId="66" quotePrefix="1" applyFont="1" applyBorder="1" applyAlignment="1">
      <alignment horizontal="left" vertical="center" wrapText="1"/>
    </xf>
    <xf numFmtId="0" fontId="40" fillId="0" borderId="30" xfId="66" quotePrefix="1" applyFont="1" applyBorder="1" applyAlignment="1">
      <alignment horizontal="left" vertical="center" wrapText="1"/>
    </xf>
    <xf numFmtId="0" fontId="40" fillId="0" borderId="29" xfId="66" quotePrefix="1" applyFont="1" applyBorder="1" applyAlignment="1">
      <alignment horizontal="left" vertical="center" wrapText="1"/>
    </xf>
    <xf numFmtId="0" fontId="45" fillId="0" borderId="0" xfId="66" applyFont="1" applyBorder="1" applyAlignment="1">
      <alignment horizontal="center" vertical="center"/>
    </xf>
    <xf numFmtId="0" fontId="59" fillId="0" borderId="40" xfId="66" applyFont="1" applyBorder="1" applyAlignment="1">
      <alignment horizontal="center"/>
    </xf>
    <xf numFmtId="0" fontId="59" fillId="0" borderId="41" xfId="66" applyFont="1" applyBorder="1" applyAlignment="1">
      <alignment horizontal="center"/>
    </xf>
    <xf numFmtId="0" fontId="59" fillId="0" borderId="42" xfId="66" applyFont="1" applyBorder="1" applyAlignment="1">
      <alignment horizontal="center"/>
    </xf>
    <xf numFmtId="0" fontId="59" fillId="0" borderId="40" xfId="66" applyFont="1" applyBorder="1" applyAlignment="1">
      <alignment horizontal="center" wrapText="1"/>
    </xf>
    <xf numFmtId="0" fontId="59" fillId="0" borderId="41" xfId="66" applyFont="1" applyBorder="1" applyAlignment="1">
      <alignment horizontal="center" wrapText="1"/>
    </xf>
    <xf numFmtId="0" fontId="59" fillId="0" borderId="42" xfId="66" applyFont="1" applyBorder="1" applyAlignment="1">
      <alignment horizontal="center" wrapText="1"/>
    </xf>
    <xf numFmtId="0" fontId="1" fillId="0" borderId="16"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17" xfId="0" applyFont="1" applyBorder="1" applyAlignment="1">
      <alignment horizontal="center" vertical="center" wrapText="1"/>
    </xf>
    <xf numFmtId="1" fontId="1" fillId="0" borderId="13" xfId="0" applyNumberFormat="1" applyFont="1" applyBorder="1" applyAlignment="1">
      <alignment horizontal="center" vertical="center"/>
    </xf>
    <xf numFmtId="1" fontId="1" fillId="0" borderId="14" xfId="0" applyNumberFormat="1" applyFont="1" applyBorder="1" applyAlignment="1">
      <alignment horizontal="center" vertical="center"/>
    </xf>
    <xf numFmtId="1" fontId="1" fillId="0" borderId="15" xfId="0" applyNumberFormat="1" applyFont="1" applyBorder="1" applyAlignment="1">
      <alignment horizontal="center" vertical="center"/>
    </xf>
    <xf numFmtId="0" fontId="1" fillId="0" borderId="16" xfId="0" applyFont="1" applyBorder="1" applyAlignment="1">
      <alignment horizontal="center" vertical="center"/>
    </xf>
    <xf numFmtId="0" fontId="1" fillId="0" borderId="10" xfId="0" applyFont="1" applyBorder="1" applyAlignment="1">
      <alignment horizontal="center" vertical="center"/>
    </xf>
    <xf numFmtId="0" fontId="0" fillId="0" borderId="17" xfId="0" applyBorder="1" applyAlignment="1">
      <alignment horizontal="center" vertical="center"/>
    </xf>
    <xf numFmtId="0" fontId="0" fillId="0" borderId="33" xfId="0" applyBorder="1" applyAlignment="1">
      <alignment horizontal="center" vertical="center"/>
    </xf>
    <xf numFmtId="0" fontId="0" fillId="0" borderId="16" xfId="0" applyBorder="1" applyAlignment="1">
      <alignment horizontal="center" vertical="center"/>
    </xf>
    <xf numFmtId="0" fontId="1" fillId="0" borderId="13" xfId="0" applyFont="1" applyBorder="1" applyAlignment="1">
      <alignment horizontal="center" vertical="center"/>
    </xf>
    <xf numFmtId="0" fontId="1" fillId="0" borderId="14" xfId="0" applyFont="1" applyBorder="1" applyAlignment="1">
      <alignment horizontal="center" vertical="center"/>
    </xf>
    <xf numFmtId="0" fontId="1" fillId="0" borderId="15" xfId="0" applyFont="1" applyBorder="1" applyAlignment="1">
      <alignment horizontal="center" vertical="center"/>
    </xf>
    <xf numFmtId="0" fontId="47" fillId="0" borderId="13" xfId="0" applyFont="1" applyBorder="1" applyAlignment="1">
      <alignment horizontal="center" vertical="center" wrapText="1"/>
    </xf>
    <xf numFmtId="0" fontId="47" fillId="0" borderId="14" xfId="0" applyFont="1" applyBorder="1" applyAlignment="1">
      <alignment horizontal="center" vertical="center" wrapText="1"/>
    </xf>
    <xf numFmtId="0" fontId="47" fillId="0" borderId="15" xfId="0" applyFont="1" applyBorder="1" applyAlignment="1">
      <alignment horizontal="center" vertical="center" wrapText="1"/>
    </xf>
    <xf numFmtId="0" fontId="1" fillId="0" borderId="17" xfId="0" applyFont="1" applyBorder="1" applyAlignment="1">
      <alignment horizontal="center" vertical="center"/>
    </xf>
    <xf numFmtId="0" fontId="56" fillId="0" borderId="0" xfId="0" applyFont="1" applyAlignment="1">
      <alignment horizontal="center" vertical="center" wrapText="1"/>
    </xf>
    <xf numFmtId="0" fontId="0" fillId="5" borderId="16" xfId="0" applyFill="1" applyBorder="1" applyAlignment="1">
      <alignment horizontal="center" vertical="center"/>
    </xf>
    <xf numFmtId="0" fontId="0" fillId="5" borderId="10" xfId="0" applyFill="1" applyBorder="1" applyAlignment="1">
      <alignment horizontal="center" vertical="center"/>
    </xf>
    <xf numFmtId="0" fontId="0" fillId="5" borderId="17" xfId="0" applyFill="1" applyBorder="1" applyAlignment="1">
      <alignment horizontal="center" vertical="center"/>
    </xf>
    <xf numFmtId="0" fontId="0" fillId="4" borderId="16" xfId="0" applyFill="1" applyBorder="1" applyAlignment="1">
      <alignment horizontal="center" vertical="center"/>
    </xf>
    <xf numFmtId="0" fontId="0" fillId="4" borderId="10" xfId="0" applyFill="1" applyBorder="1" applyAlignment="1">
      <alignment horizontal="center" vertical="center"/>
    </xf>
    <xf numFmtId="0" fontId="1" fillId="0" borderId="18" xfId="0" applyFont="1" applyBorder="1" applyAlignment="1">
      <alignment horizontal="center" vertical="center" wrapText="1"/>
    </xf>
    <xf numFmtId="0" fontId="0" fillId="0" borderId="0" xfId="0" applyBorder="1" applyAlignment="1">
      <alignment horizontal="center"/>
    </xf>
    <xf numFmtId="0" fontId="0" fillId="26" borderId="1" xfId="0" applyFill="1" applyBorder="1" applyAlignment="1">
      <alignment horizontal="center" vertical="center"/>
    </xf>
    <xf numFmtId="0" fontId="0" fillId="26" borderId="0" xfId="0" applyFill="1" applyBorder="1" applyAlignment="1">
      <alignment horizontal="center" vertical="center"/>
    </xf>
    <xf numFmtId="0" fontId="1" fillId="0" borderId="1" xfId="0" applyFont="1" applyBorder="1" applyAlignment="1">
      <alignment horizontal="center" vertical="center"/>
    </xf>
    <xf numFmtId="0" fontId="1" fillId="0" borderId="0" xfId="0" applyFont="1" applyBorder="1" applyAlignment="1">
      <alignment horizontal="center" vertical="center"/>
    </xf>
  </cellXfs>
  <cellStyles count="126">
    <cellStyle name="20% - Accent1" xfId="11"/>
    <cellStyle name="20% - Accent2" xfId="12"/>
    <cellStyle name="20% - Accent3" xfId="13"/>
    <cellStyle name="20% - Accent4" xfId="14"/>
    <cellStyle name="20% - Accent5" xfId="15"/>
    <cellStyle name="20% - Accent6" xfId="16"/>
    <cellStyle name="40% - Accent1" xfId="17"/>
    <cellStyle name="40% - Accent2" xfId="18"/>
    <cellStyle name="40% - Accent3" xfId="19"/>
    <cellStyle name="40% - Accent4" xfId="20"/>
    <cellStyle name="40% - Accent5" xfId="21"/>
    <cellStyle name="40% - Accent6" xfId="22"/>
    <cellStyle name="60% - Accent1" xfId="23"/>
    <cellStyle name="60% - Accent2" xfId="24"/>
    <cellStyle name="60% - Accent3" xfId="25"/>
    <cellStyle name="60% - Accent4" xfId="26"/>
    <cellStyle name="60% - Accent5" xfId="27"/>
    <cellStyle name="60% - Accent6" xfId="28"/>
    <cellStyle name="Bad" xfId="29"/>
    <cellStyle name="Bon" xfId="30"/>
    <cellStyle name="caché" xfId="31"/>
    <cellStyle name="Calculation" xfId="32"/>
    <cellStyle name="Check Cell" xfId="33"/>
    <cellStyle name="Comma 2" xfId="4"/>
    <cellStyle name="Comma 3" xfId="118"/>
    <cellStyle name="Comma 3 2" xfId="119"/>
    <cellStyle name="Comma(0)" xfId="34"/>
    <cellStyle name="Comma(3)" xfId="35"/>
    <cellStyle name="Comma[0]" xfId="36"/>
    <cellStyle name="Comma[1]" xfId="37"/>
    <cellStyle name="Comma[2]__" xfId="38"/>
    <cellStyle name="Comma[3]" xfId="39"/>
    <cellStyle name="Comma0" xfId="40"/>
    <cellStyle name="Currency0" xfId="41"/>
    <cellStyle name="Date" xfId="42"/>
    <cellStyle name="Dezimal_03-09-03" xfId="43"/>
    <cellStyle name="En-tête 1" xfId="44"/>
    <cellStyle name="En-tête 2" xfId="45"/>
    <cellStyle name="Explanatory Text" xfId="46"/>
    <cellStyle name="Financier0" xfId="47"/>
    <cellStyle name="Fixed" xfId="48"/>
    <cellStyle name="Followed Hyperlink_ALVAREDO_PIKETTY_May2009sent.xls Chart -1023" xfId="116"/>
    <cellStyle name="Good" xfId="49"/>
    <cellStyle name="Heading 1" xfId="50"/>
    <cellStyle name="Heading 2" xfId="51"/>
    <cellStyle name="Heading 3" xfId="52"/>
    <cellStyle name="Heading 4" xfId="53"/>
    <cellStyle name="Hyperlink 2" xfId="122"/>
    <cellStyle name="Input" xfId="54"/>
    <cellStyle name="Lien hypertexte" xfId="117" builtinId="8"/>
    <cellStyle name="Lien hypertexte 2" xfId="55"/>
    <cellStyle name="Linked Cell" xfId="56"/>
    <cellStyle name="Milliers" xfId="115" builtinId="3"/>
    <cellStyle name="Milliers 2" xfId="57"/>
    <cellStyle name="Monétaire0" xfId="58"/>
    <cellStyle name="Motif" xfId="59"/>
    <cellStyle name="Neutral" xfId="60"/>
    <cellStyle name="Normaali_Eduskuntavaalit" xfId="61"/>
    <cellStyle name="Normal" xfId="0" builtinId="0"/>
    <cellStyle name="Normal 10" xfId="62"/>
    <cellStyle name="Normal 11" xfId="63"/>
    <cellStyle name="Normal 12" xfId="64"/>
    <cellStyle name="Normal 12 2" xfId="65"/>
    <cellStyle name="Normal 13" xfId="124"/>
    <cellStyle name="Normal 2" xfId="5"/>
    <cellStyle name="Normal 2 2" xfId="2"/>
    <cellStyle name="Normal 2 2 2" xfId="66"/>
    <cellStyle name="Normal 2 2 3" xfId="123"/>
    <cellStyle name="Normal 2 3" xfId="67"/>
    <cellStyle name="Normal 2 4" xfId="68"/>
    <cellStyle name="Normal 2 4 2" xfId="69"/>
    <cellStyle name="Normal 2_AccumulationEquation" xfId="1"/>
    <cellStyle name="Normal 3" xfId="6"/>
    <cellStyle name="Normal 3 2" xfId="70"/>
    <cellStyle name="Normal 3 3" xfId="71"/>
    <cellStyle name="Normal 4" xfId="7"/>
    <cellStyle name="Normal 4 2" xfId="72"/>
    <cellStyle name="Normal 4 3" xfId="120"/>
    <cellStyle name="Normal 5" xfId="8"/>
    <cellStyle name="Normal 6" xfId="73"/>
    <cellStyle name="Normal 7" xfId="74"/>
    <cellStyle name="Normal 8" xfId="75"/>
    <cellStyle name="Normal 9" xfId="76"/>
    <cellStyle name="Normal GHG whole table" xfId="77"/>
    <cellStyle name="Normal-blank" xfId="78"/>
    <cellStyle name="Normal-bottom" xfId="79"/>
    <cellStyle name="Normal-center" xfId="80"/>
    <cellStyle name="Normal-droit" xfId="81"/>
    <cellStyle name="normální_Nove vystupy_DOPOCTENE" xfId="82"/>
    <cellStyle name="Normal-top" xfId="83"/>
    <cellStyle name="Note" xfId="84"/>
    <cellStyle name="Output" xfId="85"/>
    <cellStyle name="Percent 2" xfId="9"/>
    <cellStyle name="Percent 2 2" xfId="86"/>
    <cellStyle name="Percent 2 3" xfId="125"/>
    <cellStyle name="Percent 3" xfId="87"/>
    <cellStyle name="Percent 4" xfId="121"/>
    <cellStyle name="Pilkku_Esimerkkejä kaavioista.xls Kaavio 1" xfId="88"/>
    <cellStyle name="Pourcentage" xfId="3" builtinId="5"/>
    <cellStyle name="Pourcentage 10" xfId="89"/>
    <cellStyle name="Pourcentage 2" xfId="90"/>
    <cellStyle name="Pourcentage 2 2" xfId="91"/>
    <cellStyle name="Pourcentage 3" xfId="92"/>
    <cellStyle name="Pourcentage 3 2" xfId="93"/>
    <cellStyle name="Pourcentage 4" xfId="94"/>
    <cellStyle name="Pourcentage 5" xfId="95"/>
    <cellStyle name="Pourcentage 5 2" xfId="96"/>
    <cellStyle name="Pourcentage 6" xfId="10"/>
    <cellStyle name="Pourcentage 6 2" xfId="97"/>
    <cellStyle name="Pourcentage 7" xfId="98"/>
    <cellStyle name="Pourcentage 8" xfId="99"/>
    <cellStyle name="Pourcentage 9" xfId="100"/>
    <cellStyle name="Standard 11" xfId="101"/>
    <cellStyle name="Standard_2 + 3" xfId="102"/>
    <cellStyle name="Style 24" xfId="103"/>
    <cellStyle name="Style 25" xfId="104"/>
    <cellStyle name="style_col_headings" xfId="105"/>
    <cellStyle name="TEXT" xfId="106"/>
    <cellStyle name="Title" xfId="107"/>
    <cellStyle name="Titre 1" xfId="108"/>
    <cellStyle name="Titre 2" xfId="109"/>
    <cellStyle name="Titre 3" xfId="110"/>
    <cellStyle name="Titre 4" xfId="111"/>
    <cellStyle name="Virgule fixe" xfId="112"/>
    <cellStyle name="Warning Text" xfId="113"/>
    <cellStyle name="Wrapped" xfId="1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hartsheet" Target="chartsheets/sheet9.xml"/><Relationship Id="rId18" Type="http://schemas.openxmlformats.org/officeDocument/2006/relationships/chartsheet" Target="chartsheets/sheet14.xml"/><Relationship Id="rId26" Type="http://schemas.openxmlformats.org/officeDocument/2006/relationships/chartsheet" Target="chartsheets/sheet22.xml"/><Relationship Id="rId39" Type="http://schemas.openxmlformats.org/officeDocument/2006/relationships/chartsheet" Target="chartsheets/sheet35.xml"/><Relationship Id="rId21" Type="http://schemas.openxmlformats.org/officeDocument/2006/relationships/chartsheet" Target="chartsheets/sheet17.xml"/><Relationship Id="rId34" Type="http://schemas.openxmlformats.org/officeDocument/2006/relationships/chartsheet" Target="chartsheets/sheet30.xml"/><Relationship Id="rId42" Type="http://schemas.openxmlformats.org/officeDocument/2006/relationships/chartsheet" Target="chartsheets/sheet38.xml"/><Relationship Id="rId47" Type="http://schemas.openxmlformats.org/officeDocument/2006/relationships/chartsheet" Target="chartsheets/sheet41.xml"/><Relationship Id="rId50" Type="http://schemas.openxmlformats.org/officeDocument/2006/relationships/chartsheet" Target="chartsheets/sheet44.xml"/><Relationship Id="rId55" Type="http://schemas.openxmlformats.org/officeDocument/2006/relationships/chartsheet" Target="chartsheets/sheet49.xml"/><Relationship Id="rId63" Type="http://schemas.openxmlformats.org/officeDocument/2006/relationships/chartsheet" Target="chartsheets/sheet57.xml"/><Relationship Id="rId68" Type="http://schemas.openxmlformats.org/officeDocument/2006/relationships/chartsheet" Target="chartsheets/sheet62.xml"/><Relationship Id="rId76" Type="http://schemas.openxmlformats.org/officeDocument/2006/relationships/chartsheet" Target="chartsheets/sheet70.xml"/><Relationship Id="rId84" Type="http://schemas.openxmlformats.org/officeDocument/2006/relationships/externalLink" Target="externalLinks/externalLink1.xml"/><Relationship Id="rId89" Type="http://schemas.openxmlformats.org/officeDocument/2006/relationships/externalLink" Target="externalLinks/externalLink6.xml"/><Relationship Id="rId7" Type="http://schemas.openxmlformats.org/officeDocument/2006/relationships/chartsheet" Target="chartsheets/sheet3.xml"/><Relationship Id="rId71" Type="http://schemas.openxmlformats.org/officeDocument/2006/relationships/chartsheet" Target="chartsheets/sheet65.xml"/><Relationship Id="rId9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hartsheet" Target="chartsheets/sheet12.xml"/><Relationship Id="rId29" Type="http://schemas.openxmlformats.org/officeDocument/2006/relationships/chartsheet" Target="chartsheets/sheet25.xml"/><Relationship Id="rId11" Type="http://schemas.openxmlformats.org/officeDocument/2006/relationships/chartsheet" Target="chartsheets/sheet7.xml"/><Relationship Id="rId24" Type="http://schemas.openxmlformats.org/officeDocument/2006/relationships/chartsheet" Target="chartsheets/sheet20.xml"/><Relationship Id="rId32" Type="http://schemas.openxmlformats.org/officeDocument/2006/relationships/chartsheet" Target="chartsheets/sheet28.xml"/><Relationship Id="rId37" Type="http://schemas.openxmlformats.org/officeDocument/2006/relationships/chartsheet" Target="chartsheets/sheet33.xml"/><Relationship Id="rId40" Type="http://schemas.openxmlformats.org/officeDocument/2006/relationships/chartsheet" Target="chartsheets/sheet36.xml"/><Relationship Id="rId45" Type="http://schemas.openxmlformats.org/officeDocument/2006/relationships/chartsheet" Target="chartsheets/sheet39.xml"/><Relationship Id="rId53" Type="http://schemas.openxmlformats.org/officeDocument/2006/relationships/chartsheet" Target="chartsheets/sheet47.xml"/><Relationship Id="rId58" Type="http://schemas.openxmlformats.org/officeDocument/2006/relationships/chartsheet" Target="chartsheets/sheet52.xml"/><Relationship Id="rId66" Type="http://schemas.openxmlformats.org/officeDocument/2006/relationships/chartsheet" Target="chartsheets/sheet60.xml"/><Relationship Id="rId74" Type="http://schemas.openxmlformats.org/officeDocument/2006/relationships/chartsheet" Target="chartsheets/sheet68.xml"/><Relationship Id="rId79" Type="http://schemas.openxmlformats.org/officeDocument/2006/relationships/chartsheet" Target="chartsheets/sheet73.xml"/><Relationship Id="rId87" Type="http://schemas.openxmlformats.org/officeDocument/2006/relationships/externalLink" Target="externalLinks/externalLink4.xml"/><Relationship Id="rId5" Type="http://schemas.openxmlformats.org/officeDocument/2006/relationships/chartsheet" Target="chartsheets/sheet1.xml"/><Relationship Id="rId61" Type="http://schemas.openxmlformats.org/officeDocument/2006/relationships/chartsheet" Target="chartsheets/sheet55.xml"/><Relationship Id="rId82" Type="http://schemas.openxmlformats.org/officeDocument/2006/relationships/chartsheet" Target="chartsheets/sheet76.xml"/><Relationship Id="rId90" Type="http://schemas.openxmlformats.org/officeDocument/2006/relationships/externalLink" Target="externalLinks/externalLink7.xml"/><Relationship Id="rId19" Type="http://schemas.openxmlformats.org/officeDocument/2006/relationships/chartsheet" Target="chartsheets/sheet15.xml"/><Relationship Id="rId14" Type="http://schemas.openxmlformats.org/officeDocument/2006/relationships/chartsheet" Target="chartsheets/sheet10.xml"/><Relationship Id="rId22" Type="http://schemas.openxmlformats.org/officeDocument/2006/relationships/chartsheet" Target="chartsheets/sheet18.xml"/><Relationship Id="rId27" Type="http://schemas.openxmlformats.org/officeDocument/2006/relationships/chartsheet" Target="chartsheets/sheet23.xml"/><Relationship Id="rId30" Type="http://schemas.openxmlformats.org/officeDocument/2006/relationships/chartsheet" Target="chartsheets/sheet26.xml"/><Relationship Id="rId35" Type="http://schemas.openxmlformats.org/officeDocument/2006/relationships/chartsheet" Target="chartsheets/sheet31.xml"/><Relationship Id="rId43" Type="http://schemas.openxmlformats.org/officeDocument/2006/relationships/worksheet" Target="worksheets/sheet5.xml"/><Relationship Id="rId48" Type="http://schemas.openxmlformats.org/officeDocument/2006/relationships/chartsheet" Target="chartsheets/sheet42.xml"/><Relationship Id="rId56" Type="http://schemas.openxmlformats.org/officeDocument/2006/relationships/chartsheet" Target="chartsheets/sheet50.xml"/><Relationship Id="rId64" Type="http://schemas.openxmlformats.org/officeDocument/2006/relationships/chartsheet" Target="chartsheets/sheet58.xml"/><Relationship Id="rId69" Type="http://schemas.openxmlformats.org/officeDocument/2006/relationships/chartsheet" Target="chartsheets/sheet63.xml"/><Relationship Id="rId77" Type="http://schemas.openxmlformats.org/officeDocument/2006/relationships/chartsheet" Target="chartsheets/sheet71.xml"/><Relationship Id="rId8" Type="http://schemas.openxmlformats.org/officeDocument/2006/relationships/chartsheet" Target="chartsheets/sheet4.xml"/><Relationship Id="rId51" Type="http://schemas.openxmlformats.org/officeDocument/2006/relationships/chartsheet" Target="chartsheets/sheet45.xml"/><Relationship Id="rId72" Type="http://schemas.openxmlformats.org/officeDocument/2006/relationships/chartsheet" Target="chartsheets/sheet66.xml"/><Relationship Id="rId80" Type="http://schemas.openxmlformats.org/officeDocument/2006/relationships/chartsheet" Target="chartsheets/sheet74.xml"/><Relationship Id="rId85" Type="http://schemas.openxmlformats.org/officeDocument/2006/relationships/externalLink" Target="externalLinks/externalLink2.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chartsheet" Target="chartsheets/sheet8.xml"/><Relationship Id="rId17" Type="http://schemas.openxmlformats.org/officeDocument/2006/relationships/chartsheet" Target="chartsheets/sheet13.xml"/><Relationship Id="rId25" Type="http://schemas.openxmlformats.org/officeDocument/2006/relationships/chartsheet" Target="chartsheets/sheet21.xml"/><Relationship Id="rId33" Type="http://schemas.openxmlformats.org/officeDocument/2006/relationships/chartsheet" Target="chartsheets/sheet29.xml"/><Relationship Id="rId38" Type="http://schemas.openxmlformats.org/officeDocument/2006/relationships/chartsheet" Target="chartsheets/sheet34.xml"/><Relationship Id="rId46" Type="http://schemas.openxmlformats.org/officeDocument/2006/relationships/chartsheet" Target="chartsheets/sheet40.xml"/><Relationship Id="rId59" Type="http://schemas.openxmlformats.org/officeDocument/2006/relationships/chartsheet" Target="chartsheets/sheet53.xml"/><Relationship Id="rId67" Type="http://schemas.openxmlformats.org/officeDocument/2006/relationships/chartsheet" Target="chartsheets/sheet61.xml"/><Relationship Id="rId20" Type="http://schemas.openxmlformats.org/officeDocument/2006/relationships/chartsheet" Target="chartsheets/sheet16.xml"/><Relationship Id="rId41" Type="http://schemas.openxmlformats.org/officeDocument/2006/relationships/chartsheet" Target="chartsheets/sheet37.xml"/><Relationship Id="rId54" Type="http://schemas.openxmlformats.org/officeDocument/2006/relationships/chartsheet" Target="chartsheets/sheet48.xml"/><Relationship Id="rId62" Type="http://schemas.openxmlformats.org/officeDocument/2006/relationships/chartsheet" Target="chartsheets/sheet56.xml"/><Relationship Id="rId70" Type="http://schemas.openxmlformats.org/officeDocument/2006/relationships/chartsheet" Target="chartsheets/sheet64.xml"/><Relationship Id="rId75" Type="http://schemas.openxmlformats.org/officeDocument/2006/relationships/chartsheet" Target="chartsheets/sheet69.xml"/><Relationship Id="rId83" Type="http://schemas.openxmlformats.org/officeDocument/2006/relationships/chartsheet" Target="chartsheets/sheet77.xml"/><Relationship Id="rId88" Type="http://schemas.openxmlformats.org/officeDocument/2006/relationships/externalLink" Target="externalLinks/externalLink5.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hartsheet" Target="chartsheets/sheet2.xml"/><Relationship Id="rId15" Type="http://schemas.openxmlformats.org/officeDocument/2006/relationships/chartsheet" Target="chartsheets/sheet11.xml"/><Relationship Id="rId23" Type="http://schemas.openxmlformats.org/officeDocument/2006/relationships/chartsheet" Target="chartsheets/sheet19.xml"/><Relationship Id="rId28" Type="http://schemas.openxmlformats.org/officeDocument/2006/relationships/chartsheet" Target="chartsheets/sheet24.xml"/><Relationship Id="rId36" Type="http://schemas.openxmlformats.org/officeDocument/2006/relationships/chartsheet" Target="chartsheets/sheet32.xml"/><Relationship Id="rId49" Type="http://schemas.openxmlformats.org/officeDocument/2006/relationships/chartsheet" Target="chartsheets/sheet43.xml"/><Relationship Id="rId57" Type="http://schemas.openxmlformats.org/officeDocument/2006/relationships/chartsheet" Target="chartsheets/sheet51.xml"/><Relationship Id="rId10" Type="http://schemas.openxmlformats.org/officeDocument/2006/relationships/chartsheet" Target="chartsheets/sheet6.xml"/><Relationship Id="rId31" Type="http://schemas.openxmlformats.org/officeDocument/2006/relationships/chartsheet" Target="chartsheets/sheet27.xml"/><Relationship Id="rId44" Type="http://schemas.openxmlformats.org/officeDocument/2006/relationships/worksheet" Target="worksheets/sheet6.xml"/><Relationship Id="rId52" Type="http://schemas.openxmlformats.org/officeDocument/2006/relationships/chartsheet" Target="chartsheets/sheet46.xml"/><Relationship Id="rId60" Type="http://schemas.openxmlformats.org/officeDocument/2006/relationships/chartsheet" Target="chartsheets/sheet54.xml"/><Relationship Id="rId65" Type="http://schemas.openxmlformats.org/officeDocument/2006/relationships/chartsheet" Target="chartsheets/sheet59.xml"/><Relationship Id="rId73" Type="http://schemas.openxmlformats.org/officeDocument/2006/relationships/chartsheet" Target="chartsheets/sheet67.xml"/><Relationship Id="rId78" Type="http://schemas.openxmlformats.org/officeDocument/2006/relationships/chartsheet" Target="chartsheets/sheet72.xml"/><Relationship Id="rId81" Type="http://schemas.openxmlformats.org/officeDocument/2006/relationships/chartsheet" Target="chartsheets/sheet75.xml"/><Relationship Id="rId86" Type="http://schemas.openxmlformats.org/officeDocument/2006/relationships/externalLink" Target="externalLinks/externalLink3.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chartsheet" Target="chartsheets/sheet5.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48.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50.xml"/></Relationships>
</file>

<file path=xl/charts/_rels/chart26.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58.xml"/><Relationship Id="rId1" Type="http://schemas.openxmlformats.org/officeDocument/2006/relationships/themeOverride" Target="../theme/themeOverride3.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60.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62.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64.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66.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72.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74.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76.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78.xml"/></Relationships>
</file>

<file path=xl/charts/_rels/chart40.xml.rels><?xml version="1.0" encoding="UTF-8" standalone="yes"?>
<Relationships xmlns="http://schemas.openxmlformats.org/package/2006/relationships"><Relationship Id="rId1" Type="http://schemas.openxmlformats.org/officeDocument/2006/relationships/chartUserShapes" Target="../drawings/drawing80.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84.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86.xml"/></Relationships>
</file>

<file path=xl/charts/_rels/chart44.xml.rels><?xml version="1.0" encoding="UTF-8" standalone="yes"?>
<Relationships xmlns="http://schemas.openxmlformats.org/package/2006/relationships"><Relationship Id="rId1" Type="http://schemas.openxmlformats.org/officeDocument/2006/relationships/chartUserShapes" Target="../drawings/drawing88.xml"/></Relationships>
</file>

<file path=xl/charts/_rels/chart45.xml.rels><?xml version="1.0" encoding="UTF-8" standalone="yes"?>
<Relationships xmlns="http://schemas.openxmlformats.org/package/2006/relationships"><Relationship Id="rId1" Type="http://schemas.openxmlformats.org/officeDocument/2006/relationships/chartUserShapes" Target="../drawings/drawing90.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92.xml"/></Relationships>
</file>

<file path=xl/charts/_rels/chart47.xml.rels><?xml version="1.0" encoding="UTF-8" standalone="yes"?>
<Relationships xmlns="http://schemas.openxmlformats.org/package/2006/relationships"><Relationship Id="rId1" Type="http://schemas.openxmlformats.org/officeDocument/2006/relationships/chartUserShapes" Target="../drawings/drawing94.xml"/></Relationships>
</file>

<file path=xl/charts/_rels/chart48.xml.rels><?xml version="1.0" encoding="UTF-8" standalone="yes"?>
<Relationships xmlns="http://schemas.openxmlformats.org/package/2006/relationships"><Relationship Id="rId1" Type="http://schemas.openxmlformats.org/officeDocument/2006/relationships/chartUserShapes" Target="../drawings/drawing96.xml"/></Relationships>
</file>

<file path=xl/charts/_rels/chart49.xml.rels><?xml version="1.0" encoding="UTF-8" standalone="yes"?>
<Relationships xmlns="http://schemas.openxmlformats.org/package/2006/relationships"><Relationship Id="rId1" Type="http://schemas.openxmlformats.org/officeDocument/2006/relationships/chartUserShapes" Target="../drawings/drawing98.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100.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102.xml"/></Relationships>
</file>

<file path=xl/charts/_rels/chart52.xml.rels><?xml version="1.0" encoding="UTF-8" standalone="yes"?>
<Relationships xmlns="http://schemas.openxmlformats.org/package/2006/relationships"><Relationship Id="rId1" Type="http://schemas.openxmlformats.org/officeDocument/2006/relationships/chartUserShapes" Target="../drawings/drawing104.xml"/></Relationships>
</file>

<file path=xl/charts/_rels/chart53.xml.rels><?xml version="1.0" encoding="UTF-8" standalone="yes"?>
<Relationships xmlns="http://schemas.openxmlformats.org/package/2006/relationships"><Relationship Id="rId1" Type="http://schemas.openxmlformats.org/officeDocument/2006/relationships/chartUserShapes" Target="../drawings/drawing106.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108.xml"/></Relationships>
</file>

<file path=xl/charts/_rels/chart55.xml.rels><?xml version="1.0" encoding="UTF-8" standalone="yes"?>
<Relationships xmlns="http://schemas.openxmlformats.org/package/2006/relationships"><Relationship Id="rId1" Type="http://schemas.openxmlformats.org/officeDocument/2006/relationships/chartUserShapes" Target="../drawings/drawing110.xml"/></Relationships>
</file>

<file path=xl/charts/_rels/chart56.xml.rels><?xml version="1.0" encoding="UTF-8" standalone="yes"?>
<Relationships xmlns="http://schemas.openxmlformats.org/package/2006/relationships"><Relationship Id="rId2" Type="http://schemas.openxmlformats.org/officeDocument/2006/relationships/chartUserShapes" Target="../drawings/drawing112.xml"/><Relationship Id="rId1" Type="http://schemas.openxmlformats.org/officeDocument/2006/relationships/themeOverride" Target="../theme/themeOverride4.xml"/></Relationships>
</file>

<file path=xl/charts/_rels/chart57.xml.rels><?xml version="1.0" encoding="UTF-8" standalone="yes"?>
<Relationships xmlns="http://schemas.openxmlformats.org/package/2006/relationships"><Relationship Id="rId1" Type="http://schemas.openxmlformats.org/officeDocument/2006/relationships/chartUserShapes" Target="../drawings/drawing114.xml"/></Relationships>
</file>

<file path=xl/charts/_rels/chart58.xml.rels><?xml version="1.0" encoding="UTF-8" standalone="yes"?>
<Relationships xmlns="http://schemas.openxmlformats.org/package/2006/relationships"><Relationship Id="rId1" Type="http://schemas.openxmlformats.org/officeDocument/2006/relationships/chartUserShapes" Target="../drawings/drawing116.xml"/></Relationships>
</file>

<file path=xl/charts/_rels/chart59.xml.rels><?xml version="1.0" encoding="UTF-8" standalone="yes"?>
<Relationships xmlns="http://schemas.openxmlformats.org/package/2006/relationships"><Relationship Id="rId1" Type="http://schemas.openxmlformats.org/officeDocument/2006/relationships/chartUserShapes" Target="../drawings/drawing118.xml"/></Relationships>
</file>

<file path=xl/charts/_rels/chart60.xml.rels><?xml version="1.0" encoding="UTF-8" standalone="yes"?>
<Relationships xmlns="http://schemas.openxmlformats.org/package/2006/relationships"><Relationship Id="rId1" Type="http://schemas.openxmlformats.org/officeDocument/2006/relationships/chartUserShapes" Target="../drawings/drawing120.xml"/></Relationships>
</file>

<file path=xl/charts/_rels/chart61.xml.rels><?xml version="1.0" encoding="UTF-8" standalone="yes"?>
<Relationships xmlns="http://schemas.openxmlformats.org/package/2006/relationships"><Relationship Id="rId1" Type="http://schemas.openxmlformats.org/officeDocument/2006/relationships/chartUserShapes" Target="../drawings/drawing122.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124.xml"/></Relationships>
</file>

<file path=xl/charts/_rels/chart63.xml.rels><?xml version="1.0" encoding="UTF-8" standalone="yes"?>
<Relationships xmlns="http://schemas.openxmlformats.org/package/2006/relationships"><Relationship Id="rId1" Type="http://schemas.openxmlformats.org/officeDocument/2006/relationships/chartUserShapes" Target="../drawings/drawing126.xml"/></Relationships>
</file>

<file path=xl/charts/_rels/chart64.xml.rels><?xml version="1.0" encoding="UTF-8" standalone="yes"?>
<Relationships xmlns="http://schemas.openxmlformats.org/package/2006/relationships"><Relationship Id="rId1" Type="http://schemas.openxmlformats.org/officeDocument/2006/relationships/chartUserShapes" Target="../drawings/drawing128.xml"/></Relationships>
</file>

<file path=xl/charts/_rels/chart65.xml.rels><?xml version="1.0" encoding="UTF-8" standalone="yes"?>
<Relationships xmlns="http://schemas.openxmlformats.org/package/2006/relationships"><Relationship Id="rId2" Type="http://schemas.openxmlformats.org/officeDocument/2006/relationships/chartUserShapes" Target="../drawings/drawing130.xml"/><Relationship Id="rId1" Type="http://schemas.openxmlformats.org/officeDocument/2006/relationships/themeOverride" Target="../theme/themeOverride5.xml"/></Relationships>
</file>

<file path=xl/charts/_rels/chart66.xml.rels><?xml version="1.0" encoding="UTF-8" standalone="yes"?>
<Relationships xmlns="http://schemas.openxmlformats.org/package/2006/relationships"><Relationship Id="rId1" Type="http://schemas.openxmlformats.org/officeDocument/2006/relationships/chartUserShapes" Target="../drawings/drawing132.xml"/></Relationships>
</file>

<file path=xl/charts/_rels/chart67.xml.rels><?xml version="1.0" encoding="UTF-8" standalone="yes"?>
<Relationships xmlns="http://schemas.openxmlformats.org/package/2006/relationships"><Relationship Id="rId1" Type="http://schemas.openxmlformats.org/officeDocument/2006/relationships/chartUserShapes" Target="../drawings/drawing134.xml"/></Relationships>
</file>

<file path=xl/charts/_rels/chart68.xml.rels><?xml version="1.0" encoding="UTF-8" standalone="yes"?>
<Relationships xmlns="http://schemas.openxmlformats.org/package/2006/relationships"><Relationship Id="rId2" Type="http://schemas.openxmlformats.org/officeDocument/2006/relationships/chartUserShapes" Target="../drawings/drawing136.xml"/><Relationship Id="rId1" Type="http://schemas.openxmlformats.org/officeDocument/2006/relationships/themeOverride" Target="../theme/themeOverride6.xml"/></Relationships>
</file>

<file path=xl/charts/_rels/chart69.xml.rels><?xml version="1.0" encoding="UTF-8" standalone="yes"?>
<Relationships xmlns="http://schemas.openxmlformats.org/package/2006/relationships"><Relationship Id="rId1" Type="http://schemas.openxmlformats.org/officeDocument/2006/relationships/chartUserShapes" Target="../drawings/drawing138.xml"/></Relationships>
</file>

<file path=xl/charts/_rels/chart70.xml.rels><?xml version="1.0" encoding="UTF-8" standalone="yes"?>
<Relationships xmlns="http://schemas.openxmlformats.org/package/2006/relationships"><Relationship Id="rId1" Type="http://schemas.openxmlformats.org/officeDocument/2006/relationships/chartUserShapes" Target="../drawings/drawing140.xml"/></Relationships>
</file>

<file path=xl/charts/_rels/chart71.xml.rels><?xml version="1.0" encoding="UTF-8" standalone="yes"?>
<Relationships xmlns="http://schemas.openxmlformats.org/package/2006/relationships"><Relationship Id="rId1" Type="http://schemas.openxmlformats.org/officeDocument/2006/relationships/chartUserShapes" Target="../drawings/drawing142.xml"/></Relationships>
</file>

<file path=xl/charts/_rels/chart72.xml.rels><?xml version="1.0" encoding="UTF-8" standalone="yes"?>
<Relationships xmlns="http://schemas.openxmlformats.org/package/2006/relationships"><Relationship Id="rId1" Type="http://schemas.openxmlformats.org/officeDocument/2006/relationships/chartUserShapes" Target="../drawings/drawing144.xml"/></Relationships>
</file>

<file path=xl/charts/_rels/chart73.xml.rels><?xml version="1.0" encoding="UTF-8" standalone="yes"?>
<Relationships xmlns="http://schemas.openxmlformats.org/package/2006/relationships"><Relationship Id="rId1" Type="http://schemas.openxmlformats.org/officeDocument/2006/relationships/chartUserShapes" Target="../drawings/drawing146.xml"/></Relationships>
</file>

<file path=xl/charts/_rels/chart74.xml.rels><?xml version="1.0" encoding="UTF-8" standalone="yes"?>
<Relationships xmlns="http://schemas.openxmlformats.org/package/2006/relationships"><Relationship Id="rId1" Type="http://schemas.openxmlformats.org/officeDocument/2006/relationships/chartUserShapes" Target="../drawings/drawing148.xml"/></Relationships>
</file>

<file path=xl/charts/_rels/chart75.xml.rels><?xml version="1.0" encoding="UTF-8" standalone="yes"?>
<Relationships xmlns="http://schemas.openxmlformats.org/package/2006/relationships"><Relationship Id="rId1" Type="http://schemas.openxmlformats.org/officeDocument/2006/relationships/chartUserShapes" Target="../drawings/drawing150.xml"/></Relationships>
</file>

<file path=xl/charts/_rels/chart76.xml.rels><?xml version="1.0" encoding="UTF-8" standalone="yes"?>
<Relationships xmlns="http://schemas.openxmlformats.org/package/2006/relationships"><Relationship Id="rId1" Type="http://schemas.openxmlformats.org/officeDocument/2006/relationships/chartUserShapes" Target="../drawings/drawing152.xml"/></Relationships>
</file>

<file path=xl/charts/_rels/chart77.xml.rels><?xml version="1.0" encoding="UTF-8" standalone="yes"?>
<Relationships xmlns="http://schemas.openxmlformats.org/package/2006/relationships"><Relationship Id="rId1" Type="http://schemas.openxmlformats.org/officeDocument/2006/relationships/chartUserShapes" Target="../drawings/drawing15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400" baseline="0"/>
              <a:t>Figure 1: The uneven rise of per adult national income in France, 1900-2014 </a:t>
            </a:r>
            <a:r>
              <a:rPr lang="fr-FR" sz="1400" b="0" baseline="0">
                <a:latin typeface="Arial" panose="020B0604020202020204" pitchFamily="34" charset="0"/>
                <a:cs typeface="Arial" panose="020B0604020202020204" pitchFamily="34" charset="0"/>
              </a:rPr>
              <a:t>(€ 2014)</a:t>
            </a:r>
          </a:p>
        </c:rich>
      </c:tx>
      <c:layout>
        <c:manualLayout>
          <c:xMode val="edge"/>
          <c:yMode val="edge"/>
          <c:x val="0.13070735044695897"/>
          <c:y val="1.1252185382392125E-2"/>
        </c:manualLayout>
      </c:layout>
      <c:overlay val="0"/>
      <c:spPr>
        <a:noFill/>
        <a:ln w="25400">
          <a:noFill/>
        </a:ln>
      </c:spPr>
    </c:title>
    <c:autoTitleDeleted val="0"/>
    <c:plotArea>
      <c:layout>
        <c:manualLayout>
          <c:layoutTarget val="inner"/>
          <c:xMode val="edge"/>
          <c:yMode val="edge"/>
          <c:x val="0.10103653224105005"/>
          <c:y val="8.5901054820977582E-2"/>
          <c:w val="0.90093246078353917"/>
          <c:h val="0.81003332408652173"/>
        </c:manualLayout>
      </c:layout>
      <c:lineChart>
        <c:grouping val="standard"/>
        <c:varyColors val="0"/>
        <c:ser>
          <c:idx val="2"/>
          <c:order val="0"/>
          <c:tx>
            <c:v>Per adult national income</c:v>
          </c:tx>
          <c:spPr>
            <a:ln w="34925">
              <a:solidFill>
                <a:schemeClr val="accent2"/>
              </a:solidFill>
            </a:ln>
          </c:spPr>
          <c:marker>
            <c:spPr>
              <a:solidFill>
                <a:schemeClr val="accent2"/>
              </a:solidFill>
              <a:ln>
                <a:solidFill>
                  <a:schemeClr val="accent2"/>
                </a:solidFill>
              </a:ln>
            </c:spPr>
          </c:marker>
          <c:cat>
            <c:numRef>
              <c:f>DataFigures!$A$12:$A$126</c:f>
              <c:numCache>
                <c:formatCode>0</c:formatCode>
                <c:ptCount val="115"/>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numCache>
            </c:numRef>
          </c:cat>
          <c:val>
            <c:numRef>
              <c:f>DataFigures!$AU$12:$AU$126</c:f>
              <c:numCache>
                <c:formatCode>_-* #,##0\ _€_-;\-* #,##0\ _€_-;_-* "-"??\ _€_-;_-@_-</c:formatCode>
                <c:ptCount val="115"/>
                <c:pt idx="0">
                  <c:v>5313.3046915170526</c:v>
                </c:pt>
                <c:pt idx="1">
                  <c:v>4953.6414289910781</c:v>
                </c:pt>
                <c:pt idx="2">
                  <c:v>4859.1193220106843</c:v>
                </c:pt>
                <c:pt idx="3">
                  <c:v>5115.0125683936621</c:v>
                </c:pt>
                <c:pt idx="4">
                  <c:v>5255.773337071224</c:v>
                </c:pt>
                <c:pt idx="5">
                  <c:v>5272.3654966892454</c:v>
                </c:pt>
                <c:pt idx="6">
                  <c:v>5148.6149406196209</c:v>
                </c:pt>
                <c:pt idx="7">
                  <c:v>5656.814347402601</c:v>
                </c:pt>
                <c:pt idx="8">
                  <c:v>5467.4426371218078</c:v>
                </c:pt>
                <c:pt idx="9">
                  <c:v>5699.0432696214475</c:v>
                </c:pt>
                <c:pt idx="10">
                  <c:v>5481.4644804782256</c:v>
                </c:pt>
                <c:pt idx="11">
                  <c:v>5557.8293006524291</c:v>
                </c:pt>
                <c:pt idx="12">
                  <c:v>6095.0534399107009</c:v>
                </c:pt>
                <c:pt idx="13">
                  <c:v>5762.5830324781746</c:v>
                </c:pt>
                <c:pt idx="14">
                  <c:v>5317.6830095641963</c:v>
                </c:pt>
                <c:pt idx="15">
                  <c:v>5022.7149098754753</c:v>
                </c:pt>
                <c:pt idx="16">
                  <c:v>5688.4677622106856</c:v>
                </c:pt>
                <c:pt idx="17">
                  <c:v>5631.2568915640613</c:v>
                </c:pt>
                <c:pt idx="18">
                  <c:v>4936.441169818444</c:v>
                </c:pt>
                <c:pt idx="19">
                  <c:v>5250.3571240594611</c:v>
                </c:pt>
                <c:pt idx="20">
                  <c:v>5420.2247624419133</c:v>
                </c:pt>
                <c:pt idx="21">
                  <c:v>6233.6114585966452</c:v>
                </c:pt>
                <c:pt idx="22">
                  <c:v>6904.5040107108944</c:v>
                </c:pt>
                <c:pt idx="23">
                  <c:v>6960.7156540575743</c:v>
                </c:pt>
                <c:pt idx="24">
                  <c:v>6944.3095855771489</c:v>
                </c:pt>
                <c:pt idx="25">
                  <c:v>7082.1924011558212</c:v>
                </c:pt>
                <c:pt idx="26">
                  <c:v>6741.6135353715199</c:v>
                </c:pt>
                <c:pt idx="27">
                  <c:v>6594.8845996901409</c:v>
                </c:pt>
                <c:pt idx="28">
                  <c:v>7131.2967426743053</c:v>
                </c:pt>
                <c:pt idx="29">
                  <c:v>7168.5699836258773</c:v>
                </c:pt>
                <c:pt idx="30">
                  <c:v>6820.9612118673422</c:v>
                </c:pt>
                <c:pt idx="31">
                  <c:v>6540.0103999101239</c:v>
                </c:pt>
                <c:pt idx="32">
                  <c:v>6317.9642608990835</c:v>
                </c:pt>
                <c:pt idx="33">
                  <c:v>6350.4144951799135</c:v>
                </c:pt>
                <c:pt idx="34">
                  <c:v>6036.3854893435728</c:v>
                </c:pt>
                <c:pt idx="35">
                  <c:v>6462.2596454070317</c:v>
                </c:pt>
                <c:pt idx="36">
                  <c:v>6856.8866273529738</c:v>
                </c:pt>
                <c:pt idx="37">
                  <c:v>6603.658372089606</c:v>
                </c:pt>
                <c:pt idx="38">
                  <c:v>6713.4477716389674</c:v>
                </c:pt>
                <c:pt idx="39">
                  <c:v>7790.0464000048105</c:v>
                </c:pt>
                <c:pt idx="40">
                  <c:v>5271.9608359510803</c:v>
                </c:pt>
                <c:pt idx="41">
                  <c:v>5306.5888298087593</c:v>
                </c:pt>
                <c:pt idx="42">
                  <c:v>5094.9687219613115</c:v>
                </c:pt>
                <c:pt idx="43">
                  <c:v>4517.3475952532153</c:v>
                </c:pt>
                <c:pt idx="44">
                  <c:v>4031.2751114337239</c:v>
                </c:pt>
                <c:pt idx="45">
                  <c:v>5132.3861421369393</c:v>
                </c:pt>
                <c:pt idx="46">
                  <c:v>6767.3854019162873</c:v>
                </c:pt>
                <c:pt idx="47">
                  <c:v>6718.9891448756625</c:v>
                </c:pt>
                <c:pt idx="48">
                  <c:v>7575.5362876832069</c:v>
                </c:pt>
                <c:pt idx="49">
                  <c:v>8127.1637961342649</c:v>
                </c:pt>
                <c:pt idx="50">
                  <c:v>8721.9546597073622</c:v>
                </c:pt>
                <c:pt idx="51">
                  <c:v>9148.0303652995681</c:v>
                </c:pt>
                <c:pt idx="52">
                  <c:v>9375.7565493158945</c:v>
                </c:pt>
                <c:pt idx="53">
                  <c:v>9642.4059127265573</c:v>
                </c:pt>
                <c:pt idx="54">
                  <c:v>10125.656349069508</c:v>
                </c:pt>
                <c:pt idx="55">
                  <c:v>10607.284708179641</c:v>
                </c:pt>
                <c:pt idx="56">
                  <c:v>11045.62462441412</c:v>
                </c:pt>
                <c:pt idx="57">
                  <c:v>11585.248034122544</c:v>
                </c:pt>
                <c:pt idx="58">
                  <c:v>11807.140370022076</c:v>
                </c:pt>
                <c:pt idx="59">
                  <c:v>12024.419687576181</c:v>
                </c:pt>
                <c:pt idx="60">
                  <c:v>12890.081360245196</c:v>
                </c:pt>
                <c:pt idx="61">
                  <c:v>13448.364760573471</c:v>
                </c:pt>
                <c:pt idx="62">
                  <c:v>14317.498329135939</c:v>
                </c:pt>
                <c:pt idx="63">
                  <c:v>14894.220008781667</c:v>
                </c:pt>
                <c:pt idx="64">
                  <c:v>15773.11811025076</c:v>
                </c:pt>
                <c:pt idx="65">
                  <c:v>16393.701249810179</c:v>
                </c:pt>
                <c:pt idx="66">
                  <c:v>17136.502152710811</c:v>
                </c:pt>
                <c:pt idx="67">
                  <c:v>17736.079095108296</c:v>
                </c:pt>
                <c:pt idx="68">
                  <c:v>18237.250850005013</c:v>
                </c:pt>
                <c:pt idx="69">
                  <c:v>19265.36984677938</c:v>
                </c:pt>
                <c:pt idx="70">
                  <c:v>20155.456499153355</c:v>
                </c:pt>
                <c:pt idx="71">
                  <c:v>20954.497373591832</c:v>
                </c:pt>
                <c:pt idx="72">
                  <c:v>21624.86475617762</c:v>
                </c:pt>
                <c:pt idx="73">
                  <c:v>22677.398937553549</c:v>
                </c:pt>
                <c:pt idx="74">
                  <c:v>23334.807449786902</c:v>
                </c:pt>
                <c:pt idx="75">
                  <c:v>22899.511261434265</c:v>
                </c:pt>
                <c:pt idx="76">
                  <c:v>23710.27571711472</c:v>
                </c:pt>
                <c:pt idx="77">
                  <c:v>24212.251114715353</c:v>
                </c:pt>
                <c:pt idx="78">
                  <c:v>24937.37230907127</c:v>
                </c:pt>
                <c:pt idx="79">
                  <c:v>25606.210559699168</c:v>
                </c:pt>
                <c:pt idx="80">
                  <c:v>25647.292604989929</c:v>
                </c:pt>
                <c:pt idx="81">
                  <c:v>25556.324057145175</c:v>
                </c:pt>
                <c:pt idx="82">
                  <c:v>25777.110062691361</c:v>
                </c:pt>
                <c:pt idx="83">
                  <c:v>25680.937003656742</c:v>
                </c:pt>
                <c:pt idx="84">
                  <c:v>25780.769501837018</c:v>
                </c:pt>
                <c:pt idx="85">
                  <c:v>26123.188782697598</c:v>
                </c:pt>
                <c:pt idx="86">
                  <c:v>26708.269770751274</c:v>
                </c:pt>
                <c:pt idx="87">
                  <c:v>27204.018657539858</c:v>
                </c:pt>
                <c:pt idx="88">
                  <c:v>28224.943739968137</c:v>
                </c:pt>
                <c:pt idx="89">
                  <c:v>29098.608293799258</c:v>
                </c:pt>
                <c:pt idx="90">
                  <c:v>29584.553171451887</c:v>
                </c:pt>
                <c:pt idx="91">
                  <c:v>29386.677303024742</c:v>
                </c:pt>
                <c:pt idx="92">
                  <c:v>29631.029290795625</c:v>
                </c:pt>
                <c:pt idx="93">
                  <c:v>29131.997040783812</c:v>
                </c:pt>
                <c:pt idx="94">
                  <c:v>29546.532524679929</c:v>
                </c:pt>
                <c:pt idx="95">
                  <c:v>30015.120312831961</c:v>
                </c:pt>
                <c:pt idx="96">
                  <c:v>30444.438570247712</c:v>
                </c:pt>
                <c:pt idx="97">
                  <c:v>31167.017095434476</c:v>
                </c:pt>
                <c:pt idx="98">
                  <c:v>32203.832346484534</c:v>
                </c:pt>
                <c:pt idx="99">
                  <c:v>33367.429855574024</c:v>
                </c:pt>
                <c:pt idx="100">
                  <c:v>34256.533439005863</c:v>
                </c:pt>
                <c:pt idx="101">
                  <c:v>34486.936730016307</c:v>
                </c:pt>
                <c:pt idx="102">
                  <c:v>34151.905948986532</c:v>
                </c:pt>
                <c:pt idx="103">
                  <c:v>34142.482831132023</c:v>
                </c:pt>
                <c:pt idx="104">
                  <c:v>34870.058630348118</c:v>
                </c:pt>
                <c:pt idx="105">
                  <c:v>35178.728994466306</c:v>
                </c:pt>
                <c:pt idx="106">
                  <c:v>35742.303326349167</c:v>
                </c:pt>
                <c:pt idx="107">
                  <c:v>36284.003362908683</c:v>
                </c:pt>
                <c:pt idx="108">
                  <c:v>35865.32758096305</c:v>
                </c:pt>
                <c:pt idx="109">
                  <c:v>34150.046185010673</c:v>
                </c:pt>
                <c:pt idx="110">
                  <c:v>34794.154306498851</c:v>
                </c:pt>
                <c:pt idx="111">
                  <c:v>35260.375132107481</c:v>
                </c:pt>
                <c:pt idx="112">
                  <c:v>34664.263261332118</c:v>
                </c:pt>
                <c:pt idx="113">
                  <c:v>34640.622939651323</c:v>
                </c:pt>
                <c:pt idx="114">
                  <c:v>34578.32004171802</c:v>
                </c:pt>
              </c:numCache>
            </c:numRef>
          </c:val>
          <c:smooth val="1"/>
          <c:extLst xmlns:c16r2="http://schemas.microsoft.com/office/drawing/2015/06/chart">
            <c:ext xmlns:c16="http://schemas.microsoft.com/office/drawing/2014/chart" uri="{C3380CC4-5D6E-409C-BE32-E72D297353CC}">
              <c16:uniqueId val="{00000000-1738-48BC-B683-41116F16D2EC}"/>
            </c:ext>
          </c:extLst>
        </c:ser>
        <c:dLbls>
          <c:showLegendKey val="0"/>
          <c:showVal val="0"/>
          <c:showCatName val="0"/>
          <c:showSerName val="0"/>
          <c:showPercent val="0"/>
          <c:showBubbleSize val="0"/>
        </c:dLbls>
        <c:marker val="1"/>
        <c:smooth val="0"/>
        <c:axId val="92076288"/>
        <c:axId val="73588736"/>
      </c:lineChart>
      <c:catAx>
        <c:axId val="92076288"/>
        <c:scaling>
          <c:orientation val="minMax"/>
        </c:scaling>
        <c:delete val="0"/>
        <c:axPos val="b"/>
        <c:majorGridlines>
          <c:spPr>
            <a:ln w="3175">
              <a:solidFill>
                <a:srgbClr val="000000"/>
              </a:solidFill>
              <a:prstDash val="sysDash"/>
            </a:ln>
          </c:spPr>
        </c:majorGridlines>
        <c:minorGridlines/>
        <c:numFmt formatCode="General"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3588736"/>
        <c:crossesAt val="0"/>
        <c:auto val="1"/>
        <c:lblAlgn val="ctr"/>
        <c:lblOffset val="100"/>
        <c:tickLblSkip val="10"/>
        <c:tickMarkSkip val="10"/>
        <c:noMultiLvlLbl val="0"/>
      </c:catAx>
      <c:valAx>
        <c:axId val="73588736"/>
        <c:scaling>
          <c:orientation val="minMax"/>
          <c:max val="40000"/>
          <c:min val="0"/>
        </c:scaling>
        <c:delete val="0"/>
        <c:axPos val="l"/>
        <c:majorGridlines>
          <c:spPr>
            <a:ln w="3175">
              <a:solidFill>
                <a:srgbClr val="000000"/>
              </a:solidFill>
              <a:prstDash val="solid"/>
            </a:ln>
          </c:spPr>
        </c:majorGridlines>
        <c:numFmt formatCode="#,##0\ &quot;€&quot;"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92076288"/>
        <c:crosses val="autoZero"/>
        <c:crossBetween val="midCat"/>
        <c:majorUnit val="5000"/>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400" b="1" i="0" baseline="0">
                <a:effectLst/>
              </a:rPr>
              <a:t>Figure 2: Top 10% income share, France 1900-2014: long-run fall in inequality </a:t>
            </a:r>
            <a:endParaRPr lang="fr-FR" sz="1400">
              <a:effectLst/>
            </a:endParaRPr>
          </a:p>
        </c:rich>
      </c:tx>
      <c:layout>
        <c:manualLayout>
          <c:xMode val="edge"/>
          <c:yMode val="edge"/>
          <c:x val="0.16168798359102093"/>
          <c:y val="2.2484541877459247E-3"/>
        </c:manualLayout>
      </c:layout>
      <c:overlay val="0"/>
      <c:spPr>
        <a:noFill/>
        <a:ln w="25400">
          <a:noFill/>
        </a:ln>
      </c:spPr>
    </c:title>
    <c:autoTitleDeleted val="0"/>
    <c:plotArea>
      <c:layout>
        <c:manualLayout>
          <c:layoutTarget val="inner"/>
          <c:xMode val="edge"/>
          <c:yMode val="edge"/>
          <c:x val="6.6031676015414459E-2"/>
          <c:y val="5.2135302192916941E-2"/>
          <c:w val="0.90093246078353917"/>
          <c:h val="0.80325825633584425"/>
        </c:manualLayout>
      </c:layout>
      <c:lineChart>
        <c:grouping val="standard"/>
        <c:varyColors val="0"/>
        <c:ser>
          <c:idx val="2"/>
          <c:order val="0"/>
          <c:tx>
            <c:v>Top 10%</c:v>
          </c:tx>
          <c:spPr>
            <a:ln w="34925">
              <a:solidFill>
                <a:schemeClr val="accent2"/>
              </a:solidFill>
            </a:ln>
          </c:spPr>
          <c:marker>
            <c:spPr>
              <a:solidFill>
                <a:schemeClr val="accent2"/>
              </a:solidFill>
              <a:ln>
                <a:solidFill>
                  <a:schemeClr val="accent2"/>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[2]DataFigures!$G$6:$G$121</c:f>
              <c:numCache>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0"/>
          <c:extLst xmlns:c16r2="http://schemas.microsoft.com/office/drawing/2015/06/chart">
            <c:ext xmlns:c16="http://schemas.microsoft.com/office/drawing/2014/chart" uri="{C3380CC4-5D6E-409C-BE32-E72D297353CC}">
              <c16:uniqueId val="{00000000-F2D2-431B-9875-AD522C8587B4}"/>
            </c:ext>
          </c:extLst>
        </c:ser>
        <c:dLbls>
          <c:showLegendKey val="0"/>
          <c:showVal val="0"/>
          <c:showCatName val="0"/>
          <c:showSerName val="0"/>
          <c:showPercent val="0"/>
          <c:showBubbleSize val="0"/>
        </c:dLbls>
        <c:marker val="1"/>
        <c:smooth val="0"/>
        <c:axId val="93345664"/>
        <c:axId val="93347840"/>
      </c:lineChart>
      <c:catAx>
        <c:axId val="9334566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347840"/>
        <c:crossesAt val="0"/>
        <c:auto val="1"/>
        <c:lblAlgn val="ctr"/>
        <c:lblOffset val="100"/>
        <c:tickLblSkip val="10"/>
        <c:tickMarkSkip val="10"/>
        <c:noMultiLvlLbl val="0"/>
      </c:catAx>
      <c:valAx>
        <c:axId val="93347840"/>
        <c:scaling>
          <c:orientation val="minMax"/>
          <c:max val="0.55000000000000004"/>
          <c:min val="0.2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345664"/>
        <c:crosses val="autoZero"/>
        <c:crossBetween val="midCat"/>
        <c:majorUnit val="5.000000000000001E-2"/>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3.</a:t>
            </a:r>
            <a:r>
              <a:rPr lang="fr-FR" sz="1600" baseline="0"/>
              <a:t> Income shares in France 1900-2014 </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6.6031676015414459E-2"/>
          <c:y val="5.2135302192916941E-2"/>
          <c:w val="0.90330212694985001"/>
          <c:h val="0.81003332408652173"/>
        </c:manualLayout>
      </c:layout>
      <c:lineChart>
        <c:grouping val="standard"/>
        <c:varyColors val="0"/>
        <c:ser>
          <c:idx val="2"/>
          <c:order val="0"/>
          <c:tx>
            <c:v>Top 10%</c:v>
          </c:tx>
          <c:spPr>
            <a:ln w="34925">
              <a:solidFill>
                <a:schemeClr val="accent2"/>
              </a:solidFill>
            </a:ln>
          </c:spPr>
          <c:marker>
            <c:spPr>
              <a:solidFill>
                <a:schemeClr val="accent2"/>
              </a:solidFill>
              <a:ln>
                <a:solidFill>
                  <a:schemeClr val="accent2"/>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[2]DataFigures!$G$6:$G$121</c:f>
              <c:numCache>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0"/>
          <c:extLst xmlns:c16r2="http://schemas.microsoft.com/office/drawing/2015/06/chart">
            <c:ext xmlns:c16="http://schemas.microsoft.com/office/drawing/2014/chart" uri="{C3380CC4-5D6E-409C-BE32-E72D297353CC}">
              <c16:uniqueId val="{00000000-38D7-4BF3-9230-AB505AD7E958}"/>
            </c:ext>
          </c:extLst>
        </c:ser>
        <c:ser>
          <c:idx val="3"/>
          <c:order val="1"/>
          <c:tx>
            <c:v>Middle 40%</c:v>
          </c:tx>
          <c:spPr>
            <a:ln w="34925">
              <a:solidFill>
                <a:schemeClr val="accent5"/>
              </a:solidFill>
            </a:ln>
          </c:spPr>
          <c:marker>
            <c:symbol val="x"/>
            <c:size val="5"/>
            <c:spPr>
              <a:solidFill>
                <a:schemeClr val="accent5"/>
              </a:solidFill>
              <a:ln>
                <a:solidFill>
                  <a:schemeClr val="accent1"/>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[2]DataFigures!$F$6:$F$121</c:f>
              <c:numCache>
                <c:formatCode>General</c:formatCode>
                <c:ptCount val="116"/>
                <c:pt idx="0">
                  <c:v>0.36410492658615112</c:v>
                </c:pt>
                <c:pt idx="10">
                  <c:v>0.35136514902114868</c:v>
                </c:pt>
                <c:pt idx="15">
                  <c:v>0.37620514631271362</c:v>
                </c:pt>
                <c:pt idx="16">
                  <c:v>0.35774946212768555</c:v>
                </c:pt>
                <c:pt idx="17">
                  <c:v>0.3601459264755249</c:v>
                </c:pt>
                <c:pt idx="18">
                  <c:v>0.3817419707775116</c:v>
                </c:pt>
                <c:pt idx="19">
                  <c:v>0.37345373630523682</c:v>
                </c:pt>
                <c:pt idx="20">
                  <c:v>0.38114023208618164</c:v>
                </c:pt>
                <c:pt idx="21">
                  <c:v>0.38957571983337402</c:v>
                </c:pt>
                <c:pt idx="22">
                  <c:v>0.37825256586074829</c:v>
                </c:pt>
                <c:pt idx="23">
                  <c:v>0.3647758960723877</c:v>
                </c:pt>
                <c:pt idx="24">
                  <c:v>0.37758460640907288</c:v>
                </c:pt>
                <c:pt idx="25">
                  <c:v>0.38233619928359985</c:v>
                </c:pt>
                <c:pt idx="26">
                  <c:v>0.39276775717735291</c:v>
                </c:pt>
                <c:pt idx="27">
                  <c:v>0.38263142108917236</c:v>
                </c:pt>
                <c:pt idx="28">
                  <c:v>0.38151943683624268</c:v>
                </c:pt>
                <c:pt idx="29">
                  <c:v>0.39017906785011292</c:v>
                </c:pt>
                <c:pt idx="30">
                  <c:v>0.40680775046348572</c:v>
                </c:pt>
                <c:pt idx="31">
                  <c:v>0.40876448154449463</c:v>
                </c:pt>
                <c:pt idx="32">
                  <c:v>0.39410758018493652</c:v>
                </c:pt>
                <c:pt idx="33">
                  <c:v>0.38122725486755371</c:v>
                </c:pt>
                <c:pt idx="34">
                  <c:v>0.37681818008422852</c:v>
                </c:pt>
                <c:pt idx="35">
                  <c:v>0.3696168065071106</c:v>
                </c:pt>
                <c:pt idx="36">
                  <c:v>0.38789564371109009</c:v>
                </c:pt>
                <c:pt idx="37">
                  <c:v>0.39034181833267212</c:v>
                </c:pt>
                <c:pt idx="38">
                  <c:v>0.39869982004165649</c:v>
                </c:pt>
                <c:pt idx="39">
                  <c:v>0.41356721520423889</c:v>
                </c:pt>
                <c:pt idx="40">
                  <c:v>0.40726125240325928</c:v>
                </c:pt>
                <c:pt idx="41">
                  <c:v>0.41552627086639404</c:v>
                </c:pt>
                <c:pt idx="42">
                  <c:v>0.43102908134460449</c:v>
                </c:pt>
                <c:pt idx="43">
                  <c:v>0.4528878927230835</c:v>
                </c:pt>
                <c:pt idx="44">
                  <c:v>0.46969139575958252</c:v>
                </c:pt>
                <c:pt idx="45">
                  <c:v>0.47752273082733154</c:v>
                </c:pt>
                <c:pt idx="46">
                  <c:v>0.45962405204772949</c:v>
                </c:pt>
                <c:pt idx="47">
                  <c:v>0.45180550217628479</c:v>
                </c:pt>
                <c:pt idx="48">
                  <c:v>0.4643629789352417</c:v>
                </c:pt>
                <c:pt idx="49">
                  <c:v>0.4608415961265564</c:v>
                </c:pt>
                <c:pt idx="50">
                  <c:v>0.46071267127990723</c:v>
                </c:pt>
                <c:pt idx="51">
                  <c:v>0.45699644088745117</c:v>
                </c:pt>
                <c:pt idx="52">
                  <c:v>0.4520811140537262</c:v>
                </c:pt>
                <c:pt idx="53">
                  <c:v>0.452108234167099</c:v>
                </c:pt>
                <c:pt idx="54">
                  <c:v>0.44870394468307495</c:v>
                </c:pt>
                <c:pt idx="55">
                  <c:v>0.44482970237731934</c:v>
                </c:pt>
                <c:pt idx="56">
                  <c:v>0.44777530431747437</c:v>
                </c:pt>
                <c:pt idx="57">
                  <c:v>0.44492435455322266</c:v>
                </c:pt>
                <c:pt idx="58">
                  <c:v>0.45146900415420532</c:v>
                </c:pt>
                <c:pt idx="59">
                  <c:v>0.43711006641387939</c:v>
                </c:pt>
                <c:pt idx="60">
                  <c:v>0.43696239590644836</c:v>
                </c:pt>
                <c:pt idx="61">
                  <c:v>0.43319782614707947</c:v>
                </c:pt>
                <c:pt idx="62">
                  <c:v>0.44256794452667236</c:v>
                </c:pt>
                <c:pt idx="63">
                  <c:v>0.44590276479721069</c:v>
                </c:pt>
                <c:pt idx="64">
                  <c:v>0.43797588348388672</c:v>
                </c:pt>
                <c:pt idx="65">
                  <c:v>0.43846982717514038</c:v>
                </c:pt>
                <c:pt idx="66">
                  <c:v>0.44574576616287231</c:v>
                </c:pt>
                <c:pt idx="67">
                  <c:v>0.44737571477890015</c:v>
                </c:pt>
                <c:pt idx="68">
                  <c:v>0.45435014367103577</c:v>
                </c:pt>
                <c:pt idx="69">
                  <c:v>0.45856231451034546</c:v>
                </c:pt>
                <c:pt idx="70">
                  <c:v>0.45774745941162109</c:v>
                </c:pt>
                <c:pt idx="71">
                  <c:v>0.45986074209213257</c:v>
                </c:pt>
                <c:pt idx="72">
                  <c:v>0.45844018459320068</c:v>
                </c:pt>
                <c:pt idx="73">
                  <c:v>0.45574337244033813</c:v>
                </c:pt>
                <c:pt idx="74">
                  <c:v>0.45759272575378418</c:v>
                </c:pt>
                <c:pt idx="75">
                  <c:v>0.45894083380699158</c:v>
                </c:pt>
                <c:pt idx="76">
                  <c:v>0.46070599555969238</c:v>
                </c:pt>
                <c:pt idx="77">
                  <c:v>0.46583229303359985</c:v>
                </c:pt>
                <c:pt idx="78">
                  <c:v>0.46611076593399048</c:v>
                </c:pt>
                <c:pt idx="79">
                  <c:v>0.45306342840194702</c:v>
                </c:pt>
                <c:pt idx="80">
                  <c:v>0.45954123139381409</c:v>
                </c:pt>
                <c:pt idx="81">
                  <c:v>0.4634166955947876</c:v>
                </c:pt>
                <c:pt idx="82">
                  <c:v>0.46877056360244751</c:v>
                </c:pt>
                <c:pt idx="83">
                  <c:v>0.4754340648651123</c:v>
                </c:pt>
                <c:pt idx="84">
                  <c:v>0.47180241346359253</c:v>
                </c:pt>
                <c:pt idx="85">
                  <c:v>0.46958160400390625</c:v>
                </c:pt>
                <c:pt idx="86">
                  <c:v>0.46452814340591431</c:v>
                </c:pt>
                <c:pt idx="87">
                  <c:v>0.45838150382041931</c:v>
                </c:pt>
                <c:pt idx="88">
                  <c:v>0.45776152610778809</c:v>
                </c:pt>
                <c:pt idx="89">
                  <c:v>0.45875614881515503</c:v>
                </c:pt>
                <c:pt idx="90">
                  <c:v>0.46378278732299805</c:v>
                </c:pt>
                <c:pt idx="91">
                  <c:v>0.46209222078323364</c:v>
                </c:pt>
                <c:pt idx="92">
                  <c:v>0.46839088201522827</c:v>
                </c:pt>
                <c:pt idx="93">
                  <c:v>0.46938839554786682</c:v>
                </c:pt>
                <c:pt idx="94">
                  <c:v>0.47080338001251221</c:v>
                </c:pt>
                <c:pt idx="95">
                  <c:v>0.47407335042953491</c:v>
                </c:pt>
                <c:pt idx="96">
                  <c:v>0.46459859609603882</c:v>
                </c:pt>
                <c:pt idx="97">
                  <c:v>0.46291816234588623</c:v>
                </c:pt>
                <c:pt idx="98">
                  <c:v>0.45967689156532288</c:v>
                </c:pt>
                <c:pt idx="99">
                  <c:v>0.45907896757125854</c:v>
                </c:pt>
                <c:pt idx="100">
                  <c:v>0.45390015840530396</c:v>
                </c:pt>
                <c:pt idx="101">
                  <c:v>0.45095854997634888</c:v>
                </c:pt>
                <c:pt idx="102">
                  <c:v>0.45155423879623413</c:v>
                </c:pt>
                <c:pt idx="103">
                  <c:v>0.4479936957359314</c:v>
                </c:pt>
                <c:pt idx="104">
                  <c:v>0.44703307747840881</c:v>
                </c:pt>
                <c:pt idx="105">
                  <c:v>0.44720661640167236</c:v>
                </c:pt>
                <c:pt idx="106">
                  <c:v>0.4475555419921875</c:v>
                </c:pt>
                <c:pt idx="107">
                  <c:v>0.44216427206993103</c:v>
                </c:pt>
                <c:pt idx="108">
                  <c:v>0.44183170795440674</c:v>
                </c:pt>
                <c:pt idx="109">
                  <c:v>0.45041853189468384</c:v>
                </c:pt>
                <c:pt idx="110">
                  <c:v>0.45111656188964844</c:v>
                </c:pt>
                <c:pt idx="111">
                  <c:v>0.44742521643638611</c:v>
                </c:pt>
                <c:pt idx="112">
                  <c:v>0.45281296968460083</c:v>
                </c:pt>
                <c:pt idx="113">
                  <c:v>0.44916313886642456</c:v>
                </c:pt>
                <c:pt idx="114">
                  <c:v>0.44898492097854614</c:v>
                </c:pt>
              </c:numCache>
            </c:numRef>
          </c:val>
          <c:smooth val="0"/>
          <c:extLst xmlns:c16r2="http://schemas.microsoft.com/office/drawing/2015/06/chart">
            <c:ext xmlns:c16="http://schemas.microsoft.com/office/drawing/2014/chart" uri="{C3380CC4-5D6E-409C-BE32-E72D297353CC}">
              <c16:uniqueId val="{00000001-38D7-4BF3-9230-AB505AD7E958}"/>
            </c:ext>
          </c:extLst>
        </c:ser>
        <c:ser>
          <c:idx val="4"/>
          <c:order val="2"/>
          <c:tx>
            <c:v>Bottom 50%</c:v>
          </c:tx>
          <c:spPr>
            <a:ln w="34925">
              <a:solidFill>
                <a:schemeClr val="accent6"/>
              </a:solidFill>
            </a:ln>
          </c:spPr>
          <c:marker>
            <c:symbol val="circle"/>
            <c:size val="5"/>
            <c:spPr>
              <a:solidFill>
                <a:schemeClr val="accent6"/>
              </a:solidFill>
              <a:ln>
                <a:solidFill>
                  <a:schemeClr val="accent6"/>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[2]DataFigures!$E$6:$E$121</c:f>
              <c:numCache>
                <c:formatCode>General</c:formatCode>
                <c:ptCount val="116"/>
                <c:pt idx="0">
                  <c:v>0.13561485707759857</c:v>
                </c:pt>
                <c:pt idx="10">
                  <c:v>0.1318424791097641</c:v>
                </c:pt>
                <c:pt idx="15">
                  <c:v>0.13869760930538177</c:v>
                </c:pt>
                <c:pt idx="16">
                  <c:v>0.13762307167053223</c:v>
                </c:pt>
                <c:pt idx="17">
                  <c:v>0.1366892009973526</c:v>
                </c:pt>
                <c:pt idx="18">
                  <c:v>0.14401331543922424</c:v>
                </c:pt>
                <c:pt idx="19">
                  <c:v>0.14347946643829346</c:v>
                </c:pt>
                <c:pt idx="20">
                  <c:v>0.1457202136516571</c:v>
                </c:pt>
                <c:pt idx="21">
                  <c:v>0.14857624471187592</c:v>
                </c:pt>
                <c:pt idx="22">
                  <c:v>0.14471201598644257</c:v>
                </c:pt>
                <c:pt idx="23">
                  <c:v>0.1398969441652298</c:v>
                </c:pt>
                <c:pt idx="24">
                  <c:v>0.14453005790710449</c:v>
                </c:pt>
                <c:pt idx="25">
                  <c:v>0.14678308367729187</c:v>
                </c:pt>
                <c:pt idx="26">
                  <c:v>0.15242776274681091</c:v>
                </c:pt>
                <c:pt idx="27">
                  <c:v>0.14947126805782318</c:v>
                </c:pt>
                <c:pt idx="28">
                  <c:v>0.15154342353343964</c:v>
                </c:pt>
                <c:pt idx="29">
                  <c:v>0.1571662425994873</c:v>
                </c:pt>
                <c:pt idx="30">
                  <c:v>0.16329875588417053</c:v>
                </c:pt>
                <c:pt idx="31">
                  <c:v>0.16480673849582672</c:v>
                </c:pt>
                <c:pt idx="32">
                  <c:v>0.15780778229236603</c:v>
                </c:pt>
                <c:pt idx="33">
                  <c:v>0.15215180814266205</c:v>
                </c:pt>
                <c:pt idx="34">
                  <c:v>0.15034955739974976</c:v>
                </c:pt>
                <c:pt idx="35">
                  <c:v>0.14730419218540192</c:v>
                </c:pt>
                <c:pt idx="36">
                  <c:v>0.15517537295818329</c:v>
                </c:pt>
                <c:pt idx="37">
                  <c:v>0.15977729856967926</c:v>
                </c:pt>
                <c:pt idx="38">
                  <c:v>0.16393169760704041</c:v>
                </c:pt>
                <c:pt idx="39">
                  <c:v>0.17464542388916016</c:v>
                </c:pt>
                <c:pt idx="40">
                  <c:v>0.1704743355512619</c:v>
                </c:pt>
                <c:pt idx="41">
                  <c:v>0.17436623573303223</c:v>
                </c:pt>
                <c:pt idx="42">
                  <c:v>0.18608763813972473</c:v>
                </c:pt>
                <c:pt idx="43">
                  <c:v>0.20219053328037262</c:v>
                </c:pt>
                <c:pt idx="44">
                  <c:v>0.20769089460372925</c:v>
                </c:pt>
                <c:pt idx="45">
                  <c:v>0.21124716103076935</c:v>
                </c:pt>
                <c:pt idx="46">
                  <c:v>0.19589650630950928</c:v>
                </c:pt>
                <c:pt idx="47">
                  <c:v>0.19107651710510254</c:v>
                </c:pt>
                <c:pt idx="48">
                  <c:v>0.19845996797084808</c:v>
                </c:pt>
                <c:pt idx="49">
                  <c:v>0.19969756901264191</c:v>
                </c:pt>
                <c:pt idx="50">
                  <c:v>0.20162487030029297</c:v>
                </c:pt>
                <c:pt idx="51">
                  <c:v>0.19702109694480896</c:v>
                </c:pt>
                <c:pt idx="52">
                  <c:v>0.19454663991928101</c:v>
                </c:pt>
                <c:pt idx="53">
                  <c:v>0.19733735918998718</c:v>
                </c:pt>
                <c:pt idx="54">
                  <c:v>0.19398349523544312</c:v>
                </c:pt>
                <c:pt idx="55">
                  <c:v>0.19115631282329559</c:v>
                </c:pt>
                <c:pt idx="56">
                  <c:v>0.19290916621685028</c:v>
                </c:pt>
                <c:pt idx="57">
                  <c:v>0.19093580543994904</c:v>
                </c:pt>
                <c:pt idx="58">
                  <c:v>0.19336132705211639</c:v>
                </c:pt>
                <c:pt idx="59">
                  <c:v>0.18722610175609589</c:v>
                </c:pt>
                <c:pt idx="60">
                  <c:v>0.18590304255485535</c:v>
                </c:pt>
                <c:pt idx="61">
                  <c:v>0.18562185764312744</c:v>
                </c:pt>
                <c:pt idx="62">
                  <c:v>0.18820686638355255</c:v>
                </c:pt>
                <c:pt idx="63">
                  <c:v>0.18461857736110687</c:v>
                </c:pt>
                <c:pt idx="64">
                  <c:v>0.18645033240318298</c:v>
                </c:pt>
                <c:pt idx="65">
                  <c:v>0.18213079869747162</c:v>
                </c:pt>
                <c:pt idx="66">
                  <c:v>0.18516391515731812</c:v>
                </c:pt>
                <c:pt idx="67">
                  <c:v>0.18553328514099121</c:v>
                </c:pt>
                <c:pt idx="68">
                  <c:v>0.19257903099060059</c:v>
                </c:pt>
                <c:pt idx="69">
                  <c:v>0.19699597358703613</c:v>
                </c:pt>
                <c:pt idx="70">
                  <c:v>0.20142719149589539</c:v>
                </c:pt>
                <c:pt idx="71">
                  <c:v>0.20274950563907623</c:v>
                </c:pt>
                <c:pt idx="72">
                  <c:v>0.20654834806919098</c:v>
                </c:pt>
                <c:pt idx="73">
                  <c:v>0.20227856934070587</c:v>
                </c:pt>
                <c:pt idx="74">
                  <c:v>0.20461361110210419</c:v>
                </c:pt>
                <c:pt idx="75">
                  <c:v>0.20836678147315979</c:v>
                </c:pt>
                <c:pt idx="76">
                  <c:v>0.211744025349617</c:v>
                </c:pt>
                <c:pt idx="77">
                  <c:v>0.22188328206539154</c:v>
                </c:pt>
                <c:pt idx="78">
                  <c:v>0.22848203778266907</c:v>
                </c:pt>
                <c:pt idx="79">
                  <c:v>0.2330319881439209</c:v>
                </c:pt>
                <c:pt idx="80">
                  <c:v>0.23419287800788879</c:v>
                </c:pt>
                <c:pt idx="81">
                  <c:v>0.23463936150074005</c:v>
                </c:pt>
                <c:pt idx="82">
                  <c:v>0.23841069638729095</c:v>
                </c:pt>
                <c:pt idx="83">
                  <c:v>0.23040932416915894</c:v>
                </c:pt>
                <c:pt idx="84">
                  <c:v>0.23103773593902588</c:v>
                </c:pt>
                <c:pt idx="85">
                  <c:v>0.22763703763484955</c:v>
                </c:pt>
                <c:pt idx="86">
                  <c:v>0.22337007522583008</c:v>
                </c:pt>
                <c:pt idx="87">
                  <c:v>0.22069907188415527</c:v>
                </c:pt>
                <c:pt idx="88">
                  <c:v>0.21662038564682007</c:v>
                </c:pt>
                <c:pt idx="89">
                  <c:v>0.21361200511455536</c:v>
                </c:pt>
                <c:pt idx="90">
                  <c:v>0.21427908539772034</c:v>
                </c:pt>
                <c:pt idx="91">
                  <c:v>0.21709628403186798</c:v>
                </c:pt>
                <c:pt idx="92">
                  <c:v>0.21783201396465302</c:v>
                </c:pt>
                <c:pt idx="93">
                  <c:v>0.21317622065544128</c:v>
                </c:pt>
                <c:pt idx="94">
                  <c:v>0.21164809167385101</c:v>
                </c:pt>
                <c:pt idx="95">
                  <c:v>0.20878493785858154</c:v>
                </c:pt>
                <c:pt idx="96">
                  <c:v>0.21311803162097931</c:v>
                </c:pt>
                <c:pt idx="97">
                  <c:v>0.21216721832752228</c:v>
                </c:pt>
                <c:pt idx="98">
                  <c:v>0.21266403794288635</c:v>
                </c:pt>
                <c:pt idx="99">
                  <c:v>0.21353696286678314</c:v>
                </c:pt>
                <c:pt idx="100">
                  <c:v>0.21517005562782288</c:v>
                </c:pt>
                <c:pt idx="101">
                  <c:v>0.21485753357410431</c:v>
                </c:pt>
                <c:pt idx="102">
                  <c:v>0.21994362771511078</c:v>
                </c:pt>
                <c:pt idx="103">
                  <c:v>0.2195509672164917</c:v>
                </c:pt>
                <c:pt idx="104">
                  <c:v>0.2176232635974884</c:v>
                </c:pt>
                <c:pt idx="105">
                  <c:v>0.21899381279945374</c:v>
                </c:pt>
                <c:pt idx="106">
                  <c:v>0.2206140011548996</c:v>
                </c:pt>
                <c:pt idx="107">
                  <c:v>0.219105064868927</c:v>
                </c:pt>
                <c:pt idx="108">
                  <c:v>0.22091023623943329</c:v>
                </c:pt>
                <c:pt idx="109">
                  <c:v>0.22784645855426788</c:v>
                </c:pt>
                <c:pt idx="110">
                  <c:v>0.22283722460269928</c:v>
                </c:pt>
                <c:pt idx="111">
                  <c:v>0.22022128105163574</c:v>
                </c:pt>
                <c:pt idx="112">
                  <c:v>0.22499720752239227</c:v>
                </c:pt>
                <c:pt idx="113">
                  <c:v>0.22452037036418915</c:v>
                </c:pt>
                <c:pt idx="114">
                  <c:v>0.22472260892391205</c:v>
                </c:pt>
              </c:numCache>
            </c:numRef>
          </c:val>
          <c:smooth val="0"/>
          <c:extLst xmlns:c16r2="http://schemas.microsoft.com/office/drawing/2015/06/chart">
            <c:ext xmlns:c16="http://schemas.microsoft.com/office/drawing/2014/chart" uri="{C3380CC4-5D6E-409C-BE32-E72D297353CC}">
              <c16:uniqueId val="{00000002-38D7-4BF3-9230-AB505AD7E958}"/>
            </c:ext>
          </c:extLst>
        </c:ser>
        <c:dLbls>
          <c:showLegendKey val="0"/>
          <c:showVal val="0"/>
          <c:showCatName val="0"/>
          <c:showSerName val="0"/>
          <c:showPercent val="0"/>
          <c:showBubbleSize val="0"/>
        </c:dLbls>
        <c:marker val="1"/>
        <c:smooth val="0"/>
        <c:axId val="93454720"/>
        <c:axId val="93456640"/>
      </c:lineChart>
      <c:catAx>
        <c:axId val="9345472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456640"/>
        <c:crossesAt val="0"/>
        <c:auto val="1"/>
        <c:lblAlgn val="ctr"/>
        <c:lblOffset val="100"/>
        <c:tickLblSkip val="10"/>
        <c:tickMarkSkip val="10"/>
        <c:noMultiLvlLbl val="0"/>
      </c:catAx>
      <c:valAx>
        <c:axId val="93456640"/>
        <c:scaling>
          <c:orientation val="minMax"/>
          <c:max val="0.55000000000000004"/>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454720"/>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9.0658823374502942E-2"/>
          <c:y val="0.48005498296452781"/>
          <c:w val="0.21624915510143169"/>
          <c:h val="0.19603311781149307"/>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4.</a:t>
            </a:r>
            <a:r>
              <a:rPr lang="fr-FR" sz="1600" baseline="0"/>
              <a:t> Top 1% income share in France 1900-2014 </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6.6031676015414459E-2"/>
          <c:y val="5.2135302192916941E-2"/>
          <c:w val="0.90093246078353917"/>
          <c:h val="0.80325825633584425"/>
        </c:manualLayout>
      </c:layout>
      <c:lineChart>
        <c:grouping val="standard"/>
        <c:varyColors val="0"/>
        <c:ser>
          <c:idx val="2"/>
          <c:order val="0"/>
          <c:tx>
            <c:v>Top 1%</c:v>
          </c:tx>
          <c:spPr>
            <a:ln w="34925">
              <a:solidFill>
                <a:schemeClr val="accent1"/>
              </a:solidFill>
            </a:ln>
          </c:spPr>
          <c:marker>
            <c:spPr>
              <a:solidFill>
                <a:schemeClr val="accent1"/>
              </a:solidFill>
              <a:ln>
                <a:solidFill>
                  <a:schemeClr val="accent1"/>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[2]DataFigures!$H$6:$H$121</c:f>
              <c:numCache>
                <c:formatCode>General</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0"/>
          <c:extLst xmlns:c16r2="http://schemas.microsoft.com/office/drawing/2015/06/chart">
            <c:ext xmlns:c16="http://schemas.microsoft.com/office/drawing/2014/chart" uri="{C3380CC4-5D6E-409C-BE32-E72D297353CC}">
              <c16:uniqueId val="{00000000-A0F1-4777-A712-38BA6387F6EF}"/>
            </c:ext>
          </c:extLst>
        </c:ser>
        <c:dLbls>
          <c:showLegendKey val="0"/>
          <c:showVal val="0"/>
          <c:showCatName val="0"/>
          <c:showSerName val="0"/>
          <c:showPercent val="0"/>
          <c:showBubbleSize val="0"/>
        </c:dLbls>
        <c:marker val="1"/>
        <c:smooth val="0"/>
        <c:axId val="93519232"/>
        <c:axId val="93672960"/>
      </c:lineChart>
      <c:catAx>
        <c:axId val="9351923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672960"/>
        <c:crossesAt val="0"/>
        <c:auto val="1"/>
        <c:lblAlgn val="ctr"/>
        <c:lblOffset val="100"/>
        <c:tickLblSkip val="10"/>
        <c:tickMarkSkip val="10"/>
        <c:noMultiLvlLbl val="0"/>
      </c:catAx>
      <c:valAx>
        <c:axId val="93672960"/>
        <c:scaling>
          <c:orientation val="minMax"/>
          <c:max val="0.24000000000000002"/>
          <c:min val="6.0000000000000012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519232"/>
        <c:crosses val="autoZero"/>
        <c:crossBetween val="midCat"/>
        <c:majorUnit val="2.0000000000000004E-2"/>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5a: Rising top income inequality in France, 1983-2014 </a:t>
            </a:r>
          </a:p>
        </c:rich>
      </c:tx>
      <c:layout>
        <c:manualLayout>
          <c:xMode val="edge"/>
          <c:yMode val="edge"/>
          <c:x val="0.2547380156075808"/>
          <c:y val="0"/>
        </c:manualLayout>
      </c:layout>
      <c:overlay val="0"/>
      <c:spPr>
        <a:noFill/>
        <a:ln w="25400">
          <a:noFill/>
        </a:ln>
      </c:spPr>
    </c:title>
    <c:autoTitleDeleted val="0"/>
    <c:plotArea>
      <c:layout>
        <c:manualLayout>
          <c:layoutTarget val="inner"/>
          <c:xMode val="edge"/>
          <c:yMode val="edge"/>
          <c:x val="6.5956822175191374E-2"/>
          <c:y val="5.2135254067531139E-2"/>
          <c:w val="0.90093246078353917"/>
          <c:h val="0.80325825633584425"/>
        </c:manualLayout>
      </c:layout>
      <c:lineChart>
        <c:grouping val="standard"/>
        <c:varyColors val="0"/>
        <c:ser>
          <c:idx val="2"/>
          <c:order val="0"/>
          <c:tx>
            <c:v>Top 0.1%</c:v>
          </c:tx>
          <c:spPr>
            <a:ln w="34925">
              <a:solidFill>
                <a:schemeClr val="accent3"/>
              </a:solidFill>
            </a:ln>
          </c:spPr>
          <c:marker>
            <c:symbol val="triangle"/>
            <c:size val="8"/>
            <c:spPr>
              <a:solidFill>
                <a:schemeClr val="accent3"/>
              </a:solidFill>
              <a:ln>
                <a:solidFill>
                  <a:schemeClr val="accent3"/>
                </a:solidFill>
              </a:ln>
            </c:spPr>
          </c:marker>
          <c:cat>
            <c:numRef>
              <c:f>[2]DataFigures!$A$89:$A$120</c:f>
              <c:numCache>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Cache>
            </c:numRef>
          </c:cat>
          <c:val>
            <c:numRef>
              <c:f>[2]DataFigures!$EF$89:$EF$120</c:f>
              <c:numCache>
                <c:formatCode>General</c:formatCode>
                <c:ptCount val="32"/>
                <c:pt idx="0">
                  <c:v>100</c:v>
                </c:pt>
                <c:pt idx="1">
                  <c:v>105.02186482174741</c:v>
                </c:pt>
                <c:pt idx="2">
                  <c:v>111.18651508821596</c:v>
                </c:pt>
                <c:pt idx="3">
                  <c:v>124.08230179775488</c:v>
                </c:pt>
                <c:pt idx="4">
                  <c:v>150.6474811875112</c:v>
                </c:pt>
                <c:pt idx="5">
                  <c:v>162.74161581476784</c:v>
                </c:pt>
                <c:pt idx="6">
                  <c:v>166.86264405957931</c:v>
                </c:pt>
                <c:pt idx="7">
                  <c:v>165.35212454737442</c:v>
                </c:pt>
                <c:pt idx="8">
                  <c:v>171.12246616311953</c:v>
                </c:pt>
                <c:pt idx="9">
                  <c:v>147.86526512152125</c:v>
                </c:pt>
                <c:pt idx="10">
                  <c:v>159.15476107342508</c:v>
                </c:pt>
                <c:pt idx="11">
                  <c:v>163.91302205080899</c:v>
                </c:pt>
                <c:pt idx="12">
                  <c:v>161.86721450477671</c:v>
                </c:pt>
                <c:pt idx="13">
                  <c:v>180.42095811647155</c:v>
                </c:pt>
                <c:pt idx="14">
                  <c:v>188.87639492617021</c:v>
                </c:pt>
                <c:pt idx="15">
                  <c:v>191.26903038819268</c:v>
                </c:pt>
                <c:pt idx="16">
                  <c:v>186.39010408494534</c:v>
                </c:pt>
                <c:pt idx="17">
                  <c:v>197.48979899967418</c:v>
                </c:pt>
                <c:pt idx="18">
                  <c:v>205.72697941897792</c:v>
                </c:pt>
                <c:pt idx="19">
                  <c:v>198.03621492255147</c:v>
                </c:pt>
                <c:pt idx="20">
                  <c:v>202.58578009027349</c:v>
                </c:pt>
                <c:pt idx="21">
                  <c:v>209.43542245663735</c:v>
                </c:pt>
                <c:pt idx="22">
                  <c:v>195.97010202654707</c:v>
                </c:pt>
                <c:pt idx="23">
                  <c:v>187.24271980933173</c:v>
                </c:pt>
                <c:pt idx="24">
                  <c:v>191.14242670526193</c:v>
                </c:pt>
                <c:pt idx="25">
                  <c:v>192.42326589089549</c:v>
                </c:pt>
                <c:pt idx="26">
                  <c:v>157.88362178481935</c:v>
                </c:pt>
                <c:pt idx="27">
                  <c:v>179.23074418062777</c:v>
                </c:pt>
                <c:pt idx="28">
                  <c:v>195.61909462171187</c:v>
                </c:pt>
                <c:pt idx="29">
                  <c:v>164.90751400694737</c:v>
                </c:pt>
                <c:pt idx="30">
                  <c:v>172.20307300400239</c:v>
                </c:pt>
                <c:pt idx="31">
                  <c:v>172.76918476806188</c:v>
                </c:pt>
              </c:numCache>
            </c:numRef>
          </c:val>
          <c:smooth val="1"/>
          <c:extLst xmlns:c16r2="http://schemas.microsoft.com/office/drawing/2015/06/chart">
            <c:ext xmlns:c16="http://schemas.microsoft.com/office/drawing/2014/chart" uri="{C3380CC4-5D6E-409C-BE32-E72D297353CC}">
              <c16:uniqueId val="{00000000-77DF-48A4-B9AA-1F2734FFC6A4}"/>
            </c:ext>
          </c:extLst>
        </c:ser>
        <c:ser>
          <c:idx val="0"/>
          <c:order val="1"/>
          <c:tx>
            <c:v>Top 10%</c:v>
          </c:tx>
          <c:spPr>
            <a:ln w="28575">
              <a:solidFill>
                <a:schemeClr val="accent2"/>
              </a:solidFill>
            </a:ln>
          </c:spPr>
          <c:marker>
            <c:symbol val="diamond"/>
            <c:size val="9"/>
            <c:spPr>
              <a:solidFill>
                <a:schemeClr val="accent2"/>
              </a:solidFill>
              <a:ln>
                <a:solidFill>
                  <a:schemeClr val="accent2"/>
                </a:solidFill>
              </a:ln>
            </c:spPr>
          </c:marker>
          <c:cat>
            <c:numRef>
              <c:f>[2]DataFigures!$A$89:$A$120</c:f>
              <c:numCache>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Cache>
            </c:numRef>
          </c:cat>
          <c:val>
            <c:numRef>
              <c:f>[2]DataFigures!$ED$89:$ED$120</c:f>
              <c:numCache>
                <c:formatCode>General</c:formatCode>
                <c:ptCount val="32"/>
                <c:pt idx="0">
                  <c:v>100</c:v>
                </c:pt>
                <c:pt idx="1">
                  <c:v>101.02096621993063</c:v>
                </c:pt>
                <c:pt idx="2">
                  <c:v>102.93202062195334</c:v>
                </c:pt>
                <c:pt idx="3">
                  <c:v>106.10054975260019</c:v>
                </c:pt>
                <c:pt idx="4">
                  <c:v>109.09815123373674</c:v>
                </c:pt>
                <c:pt idx="5">
                  <c:v>110.69548536623866</c:v>
                </c:pt>
                <c:pt idx="6">
                  <c:v>111.38006726875832</c:v>
                </c:pt>
                <c:pt idx="7">
                  <c:v>109.44446436962438</c:v>
                </c:pt>
                <c:pt idx="8">
                  <c:v>109.06146526261016</c:v>
                </c:pt>
                <c:pt idx="9">
                  <c:v>106.67007893815946</c:v>
                </c:pt>
                <c:pt idx="10">
                  <c:v>107.91373437249564</c:v>
                </c:pt>
                <c:pt idx="11">
                  <c:v>107.95220347836906</c:v>
                </c:pt>
                <c:pt idx="12">
                  <c:v>107.81389908956787</c:v>
                </c:pt>
                <c:pt idx="13">
                  <c:v>109.56182705659771</c:v>
                </c:pt>
                <c:pt idx="14">
                  <c:v>110.45634268121461</c:v>
                </c:pt>
                <c:pt idx="15">
                  <c:v>111.38932741170494</c:v>
                </c:pt>
                <c:pt idx="16">
                  <c:v>111.29583441486534</c:v>
                </c:pt>
                <c:pt idx="17">
                  <c:v>112.50122337227658</c:v>
                </c:pt>
                <c:pt idx="18">
                  <c:v>113.60748624807984</c:v>
                </c:pt>
                <c:pt idx="19">
                  <c:v>111.67593592791597</c:v>
                </c:pt>
                <c:pt idx="20">
                  <c:v>113.01984203452433</c:v>
                </c:pt>
                <c:pt idx="21">
                  <c:v>114.00174139318344</c:v>
                </c:pt>
                <c:pt idx="22">
                  <c:v>113.47682097063723</c:v>
                </c:pt>
                <c:pt idx="23">
                  <c:v>112.8074159763605</c:v>
                </c:pt>
                <c:pt idx="24">
                  <c:v>115.15317026160815</c:v>
                </c:pt>
                <c:pt idx="25">
                  <c:v>114.65255518143498</c:v>
                </c:pt>
                <c:pt idx="26">
                  <c:v>109.37540842397432</c:v>
                </c:pt>
                <c:pt idx="27">
                  <c:v>110.84102360850142</c:v>
                </c:pt>
                <c:pt idx="28">
                  <c:v>112.98522287867247</c:v>
                </c:pt>
                <c:pt idx="29">
                  <c:v>109.53003457457748</c:v>
                </c:pt>
                <c:pt idx="30">
                  <c:v>110.93291583664784</c:v>
                </c:pt>
                <c:pt idx="31">
                  <c:v>110.92473975857571</c:v>
                </c:pt>
              </c:numCache>
            </c:numRef>
          </c:val>
          <c:smooth val="1"/>
          <c:extLst xmlns:c16r2="http://schemas.microsoft.com/office/drawing/2015/06/chart">
            <c:ext xmlns:c16="http://schemas.microsoft.com/office/drawing/2014/chart" uri="{C3380CC4-5D6E-409C-BE32-E72D297353CC}">
              <c16:uniqueId val="{00000001-77DF-48A4-B9AA-1F2734FFC6A4}"/>
            </c:ext>
          </c:extLst>
        </c:ser>
        <c:ser>
          <c:idx val="1"/>
          <c:order val="2"/>
          <c:tx>
            <c:v>Bottom 90%</c:v>
          </c:tx>
          <c:spPr>
            <a:ln w="28575">
              <a:solidFill>
                <a:schemeClr val="accent4"/>
              </a:solidFill>
            </a:ln>
          </c:spPr>
          <c:marker>
            <c:spPr>
              <a:solidFill>
                <a:schemeClr val="accent4"/>
              </a:solidFill>
              <a:ln>
                <a:solidFill>
                  <a:schemeClr val="accent4"/>
                </a:solidFill>
              </a:ln>
            </c:spPr>
          </c:marker>
          <c:cat>
            <c:numRef>
              <c:f>[2]DataFigures!$A$89:$A$120</c:f>
              <c:numCache>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Cache>
            </c:numRef>
          </c:cat>
          <c:val>
            <c:numRef>
              <c:f>[2]DataFigures!$EC$89:$EC$120</c:f>
              <c:numCache>
                <c:formatCode>General</c:formatCode>
                <c:ptCount val="32"/>
                <c:pt idx="0">
                  <c:v>100</c:v>
                </c:pt>
                <c:pt idx="1">
                  <c:v>99.574517566033762</c:v>
                </c:pt>
                <c:pt idx="2">
                  <c:v>98.778095448884983</c:v>
                </c:pt>
                <c:pt idx="3">
                  <c:v>97.457627190207262</c:v>
                </c:pt>
                <c:pt idx="4">
                  <c:v>96.208392152498121</c:v>
                </c:pt>
                <c:pt idx="5">
                  <c:v>95.54271134809261</c:v>
                </c:pt>
                <c:pt idx="6">
                  <c:v>95.257415352547227</c:v>
                </c:pt>
                <c:pt idx="7">
                  <c:v>96.064067929918096</c:v>
                </c:pt>
                <c:pt idx="8">
                  <c:v>96.223680842743349</c:v>
                </c:pt>
                <c:pt idx="9">
                  <c:v>97.220278824163344</c:v>
                </c:pt>
                <c:pt idx="10">
                  <c:v>96.701991802627361</c:v>
                </c:pt>
                <c:pt idx="11">
                  <c:v>96.685960000124979</c:v>
                </c:pt>
                <c:pt idx="12">
                  <c:v>96.743597644570585</c:v>
                </c:pt>
                <c:pt idx="13">
                  <c:v>96.015157632265328</c:v>
                </c:pt>
                <c:pt idx="14">
                  <c:v>95.64237283512611</c:v>
                </c:pt>
                <c:pt idx="15">
                  <c:v>95.25355623548451</c:v>
                </c:pt>
                <c:pt idx="16">
                  <c:v>95.292518962240351</c:v>
                </c:pt>
                <c:pt idx="17">
                  <c:v>94.790179298632069</c:v>
                </c:pt>
                <c:pt idx="18">
                  <c:v>94.329149920955658</c:v>
                </c:pt>
                <c:pt idx="19">
                  <c:v>95.134113606832983</c:v>
                </c:pt>
                <c:pt idx="20">
                  <c:v>94.574047631975688</c:v>
                </c:pt>
                <c:pt idx="21">
                  <c:v>94.164846112007112</c:v>
                </c:pt>
                <c:pt idx="22">
                  <c:v>94.383604004935961</c:v>
                </c:pt>
                <c:pt idx="23">
                  <c:v>94.662575101838044</c:v>
                </c:pt>
                <c:pt idx="24">
                  <c:v>93.684994038635253</c:v>
                </c:pt>
                <c:pt idx="25">
                  <c:v>93.893622804831608</c:v>
                </c:pt>
                <c:pt idx="26">
                  <c:v>96.092846640967934</c:v>
                </c:pt>
                <c:pt idx="27">
                  <c:v>95.482059032331037</c:v>
                </c:pt>
                <c:pt idx="28">
                  <c:v>94.588474987559209</c:v>
                </c:pt>
                <c:pt idx="29">
                  <c:v>96.02840698603211</c:v>
                </c:pt>
                <c:pt idx="30">
                  <c:v>95.443763417715132</c:v>
                </c:pt>
                <c:pt idx="31">
                  <c:v>95.44717075630335</c:v>
                </c:pt>
              </c:numCache>
            </c:numRef>
          </c:val>
          <c:smooth val="1"/>
          <c:extLst xmlns:c16r2="http://schemas.microsoft.com/office/drawing/2015/06/chart">
            <c:ext xmlns:c16="http://schemas.microsoft.com/office/drawing/2014/chart" uri="{C3380CC4-5D6E-409C-BE32-E72D297353CC}">
              <c16:uniqueId val="{00000002-77DF-48A4-B9AA-1F2734FFC6A4}"/>
            </c:ext>
          </c:extLst>
        </c:ser>
        <c:ser>
          <c:idx val="3"/>
          <c:order val="3"/>
          <c:tx>
            <c:v>Top 1%</c:v>
          </c:tx>
          <c:spPr>
            <a:ln w="28575">
              <a:solidFill>
                <a:schemeClr val="accent1"/>
              </a:solidFill>
            </a:ln>
          </c:spPr>
          <c:marker>
            <c:symbol val="circle"/>
            <c:size val="7"/>
            <c:spPr>
              <a:solidFill>
                <a:schemeClr val="accent1"/>
              </a:solidFill>
              <a:ln>
                <a:solidFill>
                  <a:schemeClr val="accent1"/>
                </a:solidFill>
              </a:ln>
            </c:spPr>
          </c:marker>
          <c:cat>
            <c:numRef>
              <c:f>[2]DataFigures!$A$89:$A$120</c:f>
              <c:numCache>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Cache>
            </c:numRef>
          </c:cat>
          <c:val>
            <c:numRef>
              <c:f>[2]DataFigures!$EE$89:$EE$120</c:f>
              <c:numCache>
                <c:formatCode>General</c:formatCode>
                <c:ptCount val="32"/>
                <c:pt idx="0">
                  <c:v>100</c:v>
                </c:pt>
                <c:pt idx="1">
                  <c:v>101.89145350384327</c:v>
                </c:pt>
                <c:pt idx="2">
                  <c:v>105.55683965874432</c:v>
                </c:pt>
                <c:pt idx="3">
                  <c:v>112.50937412268478</c:v>
                </c:pt>
                <c:pt idx="4">
                  <c:v>123.04316395978393</c:v>
                </c:pt>
                <c:pt idx="5">
                  <c:v>124.89704982205176</c:v>
                </c:pt>
                <c:pt idx="6">
                  <c:v>129.87608370347016</c:v>
                </c:pt>
                <c:pt idx="7">
                  <c:v>127.30521086363495</c:v>
                </c:pt>
                <c:pt idx="8">
                  <c:v>124.7898255117219</c:v>
                </c:pt>
                <c:pt idx="9">
                  <c:v>117.54565393412287</c:v>
                </c:pt>
                <c:pt idx="10">
                  <c:v>123.95398614428943</c:v>
                </c:pt>
                <c:pt idx="11">
                  <c:v>125.21815354635081</c:v>
                </c:pt>
                <c:pt idx="12">
                  <c:v>125.86314604197045</c:v>
                </c:pt>
                <c:pt idx="13">
                  <c:v>136.88003989325748</c:v>
                </c:pt>
                <c:pt idx="14">
                  <c:v>142.39707574128499</c:v>
                </c:pt>
                <c:pt idx="15">
                  <c:v>145.61767768955752</c:v>
                </c:pt>
                <c:pt idx="16">
                  <c:v>144.63149660498703</c:v>
                </c:pt>
                <c:pt idx="17">
                  <c:v>150.41600877554086</c:v>
                </c:pt>
                <c:pt idx="18">
                  <c:v>154.41418772070736</c:v>
                </c:pt>
                <c:pt idx="19">
                  <c:v>149.36686936523492</c:v>
                </c:pt>
                <c:pt idx="20">
                  <c:v>154.87189088633002</c:v>
                </c:pt>
                <c:pt idx="21">
                  <c:v>158.48682093387708</c:v>
                </c:pt>
                <c:pt idx="22">
                  <c:v>156.49276792406457</c:v>
                </c:pt>
                <c:pt idx="23">
                  <c:v>153.28003322540769</c:v>
                </c:pt>
                <c:pt idx="24">
                  <c:v>159.42652019352215</c:v>
                </c:pt>
                <c:pt idx="25">
                  <c:v>157.84127956037727</c:v>
                </c:pt>
                <c:pt idx="26">
                  <c:v>138.81837163382852</c:v>
                </c:pt>
                <c:pt idx="27">
                  <c:v>147.93444039968881</c:v>
                </c:pt>
                <c:pt idx="28">
                  <c:v>156.24582370001832</c:v>
                </c:pt>
                <c:pt idx="29">
                  <c:v>142.3175189418773</c:v>
                </c:pt>
                <c:pt idx="30">
                  <c:v>147.26407754871951</c:v>
                </c:pt>
                <c:pt idx="31">
                  <c:v>147.2909624004422</c:v>
                </c:pt>
              </c:numCache>
            </c:numRef>
          </c:val>
          <c:smooth val="1"/>
          <c:extLst xmlns:c16r2="http://schemas.microsoft.com/office/drawing/2015/06/chart">
            <c:ext xmlns:c16="http://schemas.microsoft.com/office/drawing/2014/chart" uri="{C3380CC4-5D6E-409C-BE32-E72D297353CC}">
              <c16:uniqueId val="{00000003-77DF-48A4-B9AA-1F2734FFC6A4}"/>
            </c:ext>
          </c:extLst>
        </c:ser>
        <c:dLbls>
          <c:showLegendKey val="0"/>
          <c:showVal val="0"/>
          <c:showCatName val="0"/>
          <c:showSerName val="0"/>
          <c:showPercent val="0"/>
          <c:showBubbleSize val="0"/>
        </c:dLbls>
        <c:marker val="1"/>
        <c:smooth val="0"/>
        <c:axId val="93729152"/>
        <c:axId val="93731072"/>
      </c:lineChart>
      <c:catAx>
        <c:axId val="9372915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731072"/>
        <c:crossesAt val="0"/>
        <c:auto val="1"/>
        <c:lblAlgn val="ctr"/>
        <c:lblOffset val="100"/>
        <c:tickLblSkip val="5"/>
        <c:tickMarkSkip val="5"/>
        <c:noMultiLvlLbl val="0"/>
      </c:catAx>
      <c:valAx>
        <c:axId val="93731072"/>
        <c:scaling>
          <c:orientation val="minMax"/>
          <c:max val="220"/>
          <c:min val="9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729152"/>
        <c:crosses val="autoZero"/>
        <c:crossBetween val="midCat"/>
        <c:majorUnit val="10"/>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5b: Top 0.1% income share in France 1970-2014</a:t>
            </a:r>
          </a:p>
        </c:rich>
      </c:tx>
      <c:layout>
        <c:manualLayout>
          <c:xMode val="edge"/>
          <c:yMode val="edge"/>
          <c:x val="0.27842809364548493"/>
          <c:y val="2.2583559168925021E-3"/>
        </c:manualLayout>
      </c:layout>
      <c:overlay val="0"/>
      <c:spPr>
        <a:noFill/>
        <a:ln w="25400">
          <a:noFill/>
        </a:ln>
      </c:spPr>
    </c:title>
    <c:autoTitleDeleted val="0"/>
    <c:plotArea>
      <c:layout>
        <c:manualLayout>
          <c:layoutTarget val="inner"/>
          <c:xMode val="edge"/>
          <c:yMode val="edge"/>
          <c:x val="7.2095743466849257E-2"/>
          <c:y val="5.4393658109809444E-2"/>
          <c:w val="0.90093246078353917"/>
          <c:h val="0.80325825633584425"/>
        </c:manualLayout>
      </c:layout>
      <c:lineChart>
        <c:grouping val="standard"/>
        <c:varyColors val="0"/>
        <c:ser>
          <c:idx val="2"/>
          <c:order val="0"/>
          <c:tx>
            <c:v>Top 0.1%</c:v>
          </c:tx>
          <c:spPr>
            <a:ln w="34925">
              <a:solidFill>
                <a:schemeClr val="accent3"/>
              </a:solidFill>
            </a:ln>
          </c:spPr>
          <c:marker>
            <c:spPr>
              <a:solidFill>
                <a:schemeClr val="accent3"/>
              </a:solidFill>
              <a:ln>
                <a:solidFill>
                  <a:schemeClr val="accent3"/>
                </a:solidFill>
              </a:ln>
            </c:spPr>
          </c:marker>
          <c:cat>
            <c:numRef>
              <c:f>[2]DataFigures!$A$76:$A$121</c:f>
              <c:numCache>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Cache>
            </c:numRef>
          </c:cat>
          <c:val>
            <c:numRef>
              <c:f>[2]DataFigures!$I$76:$I$121</c:f>
              <c:numCache>
                <c:formatCode>General</c:formatCode>
                <c:ptCount val="46"/>
                <c:pt idx="0">
                  <c:v>3.1226901337504387E-2</c:v>
                </c:pt>
                <c:pt idx="1">
                  <c:v>3.127506747841835E-2</c:v>
                </c:pt>
                <c:pt idx="2">
                  <c:v>3.0738223344087601E-2</c:v>
                </c:pt>
                <c:pt idx="3">
                  <c:v>3.4310106188058853E-2</c:v>
                </c:pt>
                <c:pt idx="4">
                  <c:v>3.2367512583732605E-2</c:v>
                </c:pt>
                <c:pt idx="5">
                  <c:v>2.867542952299118E-2</c:v>
                </c:pt>
                <c:pt idx="6">
                  <c:v>2.9462609440088272E-2</c:v>
                </c:pt>
                <c:pt idx="7">
                  <c:v>2.8248900547623634E-2</c:v>
                </c:pt>
                <c:pt idx="8">
                  <c:v>2.6335617527365685E-2</c:v>
                </c:pt>
                <c:pt idx="9">
                  <c:v>2.9131501913070679E-2</c:v>
                </c:pt>
                <c:pt idx="10">
                  <c:v>2.5975687429308891E-2</c:v>
                </c:pt>
                <c:pt idx="11">
                  <c:v>2.6606503874063492E-2</c:v>
                </c:pt>
                <c:pt idx="12">
                  <c:v>2.3094188421964645E-2</c:v>
                </c:pt>
                <c:pt idx="13">
                  <c:v>2.1391842514276505E-2</c:v>
                </c:pt>
                <c:pt idx="14">
                  <c:v>2.2466111928224564E-2</c:v>
                </c:pt>
                <c:pt idx="15">
                  <c:v>2.378484420478344E-2</c:v>
                </c:pt>
                <c:pt idx="16">
                  <c:v>2.6543490588665009E-2</c:v>
                </c:pt>
                <c:pt idx="17">
                  <c:v>3.222627192735672E-2</c:v>
                </c:pt>
                <c:pt idx="18">
                  <c:v>3.4813430160284042E-2</c:v>
                </c:pt>
                <c:pt idx="19">
                  <c:v>3.5694994032382965E-2</c:v>
                </c:pt>
                <c:pt idx="20">
                  <c:v>3.5371866077184677E-2</c:v>
                </c:pt>
                <c:pt idx="21">
                  <c:v>3.6606248468160629E-2</c:v>
                </c:pt>
                <c:pt idx="22">
                  <c:v>3.1631104648113251E-2</c:v>
                </c:pt>
                <c:pt idx="23">
                  <c:v>3.404613584280014E-2</c:v>
                </c:pt>
                <c:pt idx="24">
                  <c:v>3.5064015537500381E-2</c:v>
                </c:pt>
                <c:pt idx="25">
                  <c:v>3.4626379609107971E-2</c:v>
                </c:pt>
                <c:pt idx="26">
                  <c:v>3.8595367223024368E-2</c:v>
                </c:pt>
                <c:pt idx="27">
                  <c:v>4.0404140949249268E-2</c:v>
                </c:pt>
                <c:pt idx="28">
                  <c:v>4.0915969759225845E-2</c:v>
                </c:pt>
                <c:pt idx="29">
                  <c:v>3.9872277528047562E-2</c:v>
                </c:pt>
                <c:pt idx="30">
                  <c:v>4.2246706783771515E-2</c:v>
                </c:pt>
                <c:pt idx="31">
                  <c:v>4.4008791446685791E-2</c:v>
                </c:pt>
                <c:pt idx="32">
                  <c:v>4.2363595217466354E-2</c:v>
                </c:pt>
                <c:pt idx="33">
                  <c:v>4.3336831033229828E-2</c:v>
                </c:pt>
                <c:pt idx="34">
                  <c:v>4.4802095741033554E-2</c:v>
                </c:pt>
                <c:pt idx="35">
                  <c:v>4.1921615600585938E-2</c:v>
                </c:pt>
                <c:pt idx="36">
                  <c:v>4.0054667741060257E-2</c:v>
                </c:pt>
                <c:pt idx="37">
                  <c:v>4.0888886898756027E-2</c:v>
                </c:pt>
                <c:pt idx="38">
                  <c:v>4.1162882000207901E-2</c:v>
                </c:pt>
                <c:pt idx="39">
                  <c:v>3.377421572804451E-2</c:v>
                </c:pt>
                <c:pt idx="40">
                  <c:v>3.834075853228569E-2</c:v>
                </c:pt>
                <c:pt idx="41">
                  <c:v>4.1846528649330139E-2</c:v>
                </c:pt>
                <c:pt idx="42">
                  <c:v>3.5276755690574646E-2</c:v>
                </c:pt>
                <c:pt idx="43">
                  <c:v>3.6837410181760788E-2</c:v>
                </c:pt>
                <c:pt idx="44">
                  <c:v>3.6958511918783188E-2</c:v>
                </c:pt>
              </c:numCache>
            </c:numRef>
          </c:val>
          <c:smooth val="1"/>
          <c:extLst xmlns:c16r2="http://schemas.microsoft.com/office/drawing/2015/06/chart">
            <c:ext xmlns:c16="http://schemas.microsoft.com/office/drawing/2014/chart" uri="{C3380CC4-5D6E-409C-BE32-E72D297353CC}">
              <c16:uniqueId val="{00000000-495B-425F-8514-BA0C821B650C}"/>
            </c:ext>
          </c:extLst>
        </c:ser>
        <c:dLbls>
          <c:showLegendKey val="0"/>
          <c:showVal val="0"/>
          <c:showCatName val="0"/>
          <c:showSerName val="0"/>
          <c:showPercent val="0"/>
          <c:showBubbleSize val="0"/>
        </c:dLbls>
        <c:marker val="1"/>
        <c:smooth val="0"/>
        <c:axId val="93921280"/>
        <c:axId val="93923968"/>
      </c:lineChart>
      <c:catAx>
        <c:axId val="9392128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923968"/>
        <c:crossesAt val="0"/>
        <c:auto val="1"/>
        <c:lblAlgn val="ctr"/>
        <c:lblOffset val="100"/>
        <c:tickLblSkip val="10"/>
        <c:tickMarkSkip val="10"/>
        <c:noMultiLvlLbl val="0"/>
      </c:catAx>
      <c:valAx>
        <c:axId val="93923968"/>
        <c:scaling>
          <c:orientation val="minMax"/>
          <c:max val="5.4000000000000013E-2"/>
          <c:min val="2.0000000000000004E-2"/>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921280"/>
        <c:crosses val="autoZero"/>
        <c:crossBetween val="midCat"/>
        <c:majorUnit val="4.000000000000001E-3"/>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5c: Top 0.01% income share in France 1970-2014 </a:t>
            </a:r>
          </a:p>
        </c:rich>
      </c:tx>
      <c:layout>
        <c:manualLayout>
          <c:xMode val="edge"/>
          <c:yMode val="edge"/>
          <c:x val="0.20596432552954294"/>
          <c:y val="0"/>
        </c:manualLayout>
      </c:layout>
      <c:overlay val="0"/>
      <c:spPr>
        <a:noFill/>
        <a:ln w="25400">
          <a:noFill/>
        </a:ln>
      </c:spPr>
    </c:title>
    <c:autoTitleDeleted val="0"/>
    <c:plotArea>
      <c:layout>
        <c:manualLayout>
          <c:layoutTarget val="inner"/>
          <c:xMode val="edge"/>
          <c:yMode val="edge"/>
          <c:x val="7.197538329411661E-2"/>
          <c:y val="5.8904172837664574E-2"/>
          <c:w val="0.90093246078353917"/>
          <c:h val="0.79649238703078218"/>
        </c:manualLayout>
      </c:layout>
      <c:lineChart>
        <c:grouping val="standard"/>
        <c:varyColors val="0"/>
        <c:ser>
          <c:idx val="0"/>
          <c:order val="0"/>
          <c:tx>
            <c:v>Top 0.01%</c:v>
          </c:tx>
          <c:spPr>
            <a:ln w="28575"/>
          </c:spPr>
          <c:cat>
            <c:numRef>
              <c:f>[2]DataFigures!$A$76:$A$119</c:f>
              <c:numCache>
                <c:formatCode>General</c:formatCode>
                <c:ptCount val="44"/>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numCache>
            </c:numRef>
          </c:cat>
          <c:val>
            <c:numRef>
              <c:f>[2]TB1!$I$64:$I$109</c:f>
              <c:numCache>
                <c:formatCode>General</c:formatCode>
                <c:ptCount val="46"/>
                <c:pt idx="0">
                  <c:v>1.0726671665906906E-2</c:v>
                </c:pt>
                <c:pt idx="1">
                  <c:v>1.1912669986486435E-2</c:v>
                </c:pt>
                <c:pt idx="2">
                  <c:v>1.1862020939588547E-2</c:v>
                </c:pt>
                <c:pt idx="3">
                  <c:v>1.3964738696813583E-2</c:v>
                </c:pt>
                <c:pt idx="4">
                  <c:v>1.2448438443243504E-2</c:v>
                </c:pt>
                <c:pt idx="5">
                  <c:v>1.1084996163845062E-2</c:v>
                </c:pt>
                <c:pt idx="6">
                  <c:v>1.2160700745880604E-2</c:v>
                </c:pt>
                <c:pt idx="7">
                  <c:v>1.1991835199296474E-2</c:v>
                </c:pt>
                <c:pt idx="8">
                  <c:v>1.0636480525135994E-2</c:v>
                </c:pt>
                <c:pt idx="9">
                  <c:v>1.1132986284792423E-2</c:v>
                </c:pt>
                <c:pt idx="10">
                  <c:v>9.2447428032755852E-3</c:v>
                </c:pt>
                <c:pt idx="11">
                  <c:v>9.7527392208576202E-3</c:v>
                </c:pt>
                <c:pt idx="12">
                  <c:v>8.1235598772764206E-3</c:v>
                </c:pt>
                <c:pt idx="13">
                  <c:v>7.1382089518010616E-3</c:v>
                </c:pt>
                <c:pt idx="14">
                  <c:v>7.4213398620486259E-3</c:v>
                </c:pt>
                <c:pt idx="15">
                  <c:v>9.0631982311606407E-3</c:v>
                </c:pt>
                <c:pt idx="16">
                  <c:v>1.0461756028234959E-2</c:v>
                </c:pt>
                <c:pt idx="17">
                  <c:v>1.3885531574487686E-2</c:v>
                </c:pt>
                <c:pt idx="18">
                  <c:v>1.5703082084655762E-2</c:v>
                </c:pt>
                <c:pt idx="19">
                  <c:v>1.6193626448512077E-2</c:v>
                </c:pt>
                <c:pt idx="20">
                  <c:v>1.3793728314340115E-2</c:v>
                </c:pt>
                <c:pt idx="21">
                  <c:v>1.4314432628452778E-2</c:v>
                </c:pt>
                <c:pt idx="22">
                  <c:v>1.2577819637954235E-2</c:v>
                </c:pt>
                <c:pt idx="23">
                  <c:v>1.3226830400526524E-2</c:v>
                </c:pt>
                <c:pt idx="24">
                  <c:v>1.3443216681480408E-2</c:v>
                </c:pt>
                <c:pt idx="25">
                  <c:v>1.3083446770906448E-2</c:v>
                </c:pt>
                <c:pt idx="26">
                  <c:v>1.446846779435873E-2</c:v>
                </c:pt>
                <c:pt idx="27">
                  <c:v>1.5211355872452259E-2</c:v>
                </c:pt>
                <c:pt idx="28">
                  <c:v>1.5080366283655167E-2</c:v>
                </c:pt>
                <c:pt idx="29">
                  <c:v>1.459171436727047E-2</c:v>
                </c:pt>
                <c:pt idx="30">
                  <c:v>1.5723928809165955E-2</c:v>
                </c:pt>
                <c:pt idx="31">
                  <c:v>1.6865670680999756E-2</c:v>
                </c:pt>
                <c:pt idx="32">
                  <c:v>1.6405560076236725E-2</c:v>
                </c:pt>
                <c:pt idx="33">
                  <c:v>1.6048658639192581E-2</c:v>
                </c:pt>
                <c:pt idx="34">
                  <c:v>1.663496159017086E-2</c:v>
                </c:pt>
                <c:pt idx="35">
                  <c:v>1.407954003661871E-2</c:v>
                </c:pt>
                <c:pt idx="36">
                  <c:v>1.3956338167190552E-2</c:v>
                </c:pt>
                <c:pt idx="37">
                  <c:v>1.4319908805191517E-2</c:v>
                </c:pt>
                <c:pt idx="38">
                  <c:v>1.4669081196188927E-2</c:v>
                </c:pt>
                <c:pt idx="39">
                  <c:v>1.1698027141392231E-2</c:v>
                </c:pt>
                <c:pt idx="40">
                  <c:v>1.434533204883337E-2</c:v>
                </c:pt>
                <c:pt idx="41">
                  <c:v>1.5668140724301338E-2</c:v>
                </c:pt>
                <c:pt idx="42">
                  <c:v>1.150033250451088E-2</c:v>
                </c:pt>
                <c:pt idx="43">
                  <c:v>1.2804307043552399E-2</c:v>
                </c:pt>
                <c:pt idx="44">
                  <c:v>1.2930015102028847E-2</c:v>
                </c:pt>
              </c:numCache>
            </c:numRef>
          </c:val>
          <c:smooth val="1"/>
          <c:extLst xmlns:c16r2="http://schemas.microsoft.com/office/drawing/2015/06/chart">
            <c:ext xmlns:c16="http://schemas.microsoft.com/office/drawing/2014/chart" uri="{C3380CC4-5D6E-409C-BE32-E72D297353CC}">
              <c16:uniqueId val="{00000001-495B-425F-8514-BA0C821B650C}"/>
            </c:ext>
          </c:extLst>
        </c:ser>
        <c:dLbls>
          <c:showLegendKey val="0"/>
          <c:showVal val="0"/>
          <c:showCatName val="0"/>
          <c:showSerName val="0"/>
          <c:showPercent val="0"/>
          <c:showBubbleSize val="0"/>
        </c:dLbls>
        <c:marker val="1"/>
        <c:smooth val="0"/>
        <c:axId val="92576768"/>
        <c:axId val="92582656"/>
      </c:lineChart>
      <c:catAx>
        <c:axId val="9257676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2582656"/>
        <c:crossesAt val="0"/>
        <c:auto val="1"/>
        <c:lblAlgn val="ctr"/>
        <c:lblOffset val="100"/>
        <c:tickLblSkip val="10"/>
        <c:tickMarkSkip val="10"/>
        <c:noMultiLvlLbl val="0"/>
      </c:catAx>
      <c:valAx>
        <c:axId val="92582656"/>
        <c:scaling>
          <c:orientation val="minMax"/>
          <c:max val="2.0000000000000004E-2"/>
          <c:min val="4.000000000000001E-3"/>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2576768"/>
        <c:crosses val="autoZero"/>
        <c:crossBetween val="midCat"/>
        <c:majorUnit val="2.0000000000000005E-3"/>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5d: Top labor incomes vs top capital incomes in France, 1983-2014 </a:t>
            </a:r>
          </a:p>
        </c:rich>
      </c:tx>
      <c:layout>
        <c:manualLayout>
          <c:xMode val="edge"/>
          <c:yMode val="edge"/>
          <c:x val="0.12245224677182909"/>
          <c:y val="0"/>
        </c:manualLayout>
      </c:layout>
      <c:overlay val="0"/>
      <c:spPr>
        <a:noFill/>
        <a:ln w="25400">
          <a:noFill/>
        </a:ln>
      </c:spPr>
    </c:title>
    <c:autoTitleDeleted val="0"/>
    <c:plotArea>
      <c:layout>
        <c:manualLayout>
          <c:layoutTarget val="inner"/>
          <c:xMode val="edge"/>
          <c:yMode val="edge"/>
          <c:x val="6.5901429963395042E-2"/>
          <c:y val="5.2135302192916941E-2"/>
          <c:w val="0.90093246078353917"/>
          <c:h val="0.80325825633584425"/>
        </c:manualLayout>
      </c:layout>
      <c:lineChart>
        <c:grouping val="standard"/>
        <c:varyColors val="0"/>
        <c:ser>
          <c:idx val="2"/>
          <c:order val="0"/>
          <c:tx>
            <c:v>Top 0.01% (total)</c:v>
          </c:tx>
          <c:spPr>
            <a:ln w="34925">
              <a:solidFill>
                <a:schemeClr val="accent3"/>
              </a:solidFill>
            </a:ln>
          </c:spPr>
          <c:marker>
            <c:symbol val="triangle"/>
            <c:size val="8"/>
            <c:spPr>
              <a:solidFill>
                <a:schemeClr val="accent3"/>
              </a:solidFill>
              <a:ln>
                <a:solidFill>
                  <a:schemeClr val="accent3"/>
                </a:solidFill>
              </a:ln>
            </c:spPr>
          </c:marker>
          <c:cat>
            <c:numRef>
              <c:f>[2]DataFigures!$A$89:$A$120</c:f>
              <c:numCache>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Cache>
            </c:numRef>
          </c:cat>
          <c:val>
            <c:numRef>
              <c:f>[2]DataFigures!$EG$89:$EG$120</c:f>
              <c:numCache>
                <c:formatCode>General</c:formatCode>
                <c:ptCount val="32"/>
                <c:pt idx="0">
                  <c:v>100</c:v>
                </c:pt>
                <c:pt idx="1">
                  <c:v>103.9664138743953</c:v>
                </c:pt>
                <c:pt idx="2">
                  <c:v>126.96739885813905</c:v>
                </c:pt>
                <c:pt idx="3">
                  <c:v>146.55995781120029</c:v>
                </c:pt>
                <c:pt idx="4">
                  <c:v>194.52402792137639</c:v>
                </c:pt>
                <c:pt idx="5">
                  <c:v>219.98630455744325</c:v>
                </c:pt>
                <c:pt idx="6">
                  <c:v>226.85839764365846</c:v>
                </c:pt>
                <c:pt idx="7">
                  <c:v>193.23794536526952</c:v>
                </c:pt>
                <c:pt idx="8">
                  <c:v>200.53255270484991</c:v>
                </c:pt>
                <c:pt idx="9">
                  <c:v>176.20413920190288</c:v>
                </c:pt>
                <c:pt idx="10">
                  <c:v>185.29620651114766</c:v>
                </c:pt>
                <c:pt idx="11">
                  <c:v>188.32758710556536</c:v>
                </c:pt>
                <c:pt idx="12">
                  <c:v>183.2875285558197</c:v>
                </c:pt>
                <c:pt idx="13">
                  <c:v>202.69044927170631</c:v>
                </c:pt>
                <c:pt idx="14">
                  <c:v>213.09765482018062</c:v>
                </c:pt>
                <c:pt idx="15">
                  <c:v>211.26260642524616</c:v>
                </c:pt>
                <c:pt idx="16">
                  <c:v>204.41702485591702</c:v>
                </c:pt>
                <c:pt idx="17">
                  <c:v>220.27834874739281</c:v>
                </c:pt>
                <c:pt idx="18">
                  <c:v>236.27314351374278</c:v>
                </c:pt>
                <c:pt idx="19">
                  <c:v>229.82740050075716</c:v>
                </c:pt>
                <c:pt idx="20">
                  <c:v>224.8275267305435</c:v>
                </c:pt>
                <c:pt idx="21">
                  <c:v>211.03472088898127</c:v>
                </c:pt>
                <c:pt idx="22">
                  <c:v>197.24191504741901</c:v>
                </c:pt>
                <c:pt idx="23">
                  <c:v>195.51596571951271</c:v>
                </c:pt>
                <c:pt idx="24">
                  <c:v>200.60926910213828</c:v>
                </c:pt>
                <c:pt idx="25">
                  <c:v>205.50086576672331</c:v>
                </c:pt>
                <c:pt idx="26">
                  <c:v>193.87902372121889</c:v>
                </c:pt>
                <c:pt idx="27">
                  <c:v>230.96542628125027</c:v>
                </c:pt>
                <c:pt idx="28">
                  <c:v>189.49680697352051</c:v>
                </c:pt>
                <c:pt idx="29">
                  <c:v>161.10949654407634</c:v>
                </c:pt>
                <c:pt idx="30">
                  <c:v>179.37702762710117</c:v>
                </c:pt>
                <c:pt idx="31">
                  <c:v>181.1380864490726</c:v>
                </c:pt>
              </c:numCache>
            </c:numRef>
          </c:val>
          <c:smooth val="1"/>
          <c:extLst xmlns:c16r2="http://schemas.microsoft.com/office/drawing/2015/06/chart">
            <c:ext xmlns:c16="http://schemas.microsoft.com/office/drawing/2014/chart" uri="{C3380CC4-5D6E-409C-BE32-E72D297353CC}">
              <c16:uniqueId val="{00000000-77DF-48A4-B9AA-1F2734FFC6A4}"/>
            </c:ext>
          </c:extLst>
        </c:ser>
        <c:ser>
          <c:idx val="0"/>
          <c:order val="1"/>
          <c:tx>
            <c:v>Top 0.01% (labor)</c:v>
          </c:tx>
          <c:spPr>
            <a:ln w="31750"/>
          </c:spPr>
          <c:marker>
            <c:symbol val="diamond"/>
            <c:size val="9"/>
          </c:marker>
          <c:cat>
            <c:numRef>
              <c:f>[2]DataFigures!$A$89:$A$120</c:f>
              <c:numCache>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Cache>
            </c:numRef>
          </c:cat>
          <c:val>
            <c:numRef>
              <c:f>[2]DataFigures!$EM$89:$EM$120</c:f>
              <c:numCache>
                <c:formatCode>General</c:formatCode>
                <c:ptCount val="32"/>
                <c:pt idx="0">
                  <c:v>100</c:v>
                </c:pt>
                <c:pt idx="1">
                  <c:v>100</c:v>
                </c:pt>
                <c:pt idx="5">
                  <c:v>136.9579720267343</c:v>
                </c:pt>
                <c:pt idx="7">
                  <c:v>134.43082431294613</c:v>
                </c:pt>
                <c:pt idx="8">
                  <c:v>117.72730977053178</c:v>
                </c:pt>
                <c:pt idx="9">
                  <c:v>117.37803781025785</c:v>
                </c:pt>
                <c:pt idx="10">
                  <c:v>107.50511192554414</c:v>
                </c:pt>
                <c:pt idx="11">
                  <c:v>113.33082040351195</c:v>
                </c:pt>
                <c:pt idx="12">
                  <c:v>106.71268323527656</c:v>
                </c:pt>
                <c:pt idx="13">
                  <c:v>112.844786322193</c:v>
                </c:pt>
                <c:pt idx="14">
                  <c:v>117.51526672941212</c:v>
                </c:pt>
                <c:pt idx="15">
                  <c:v>119.60023993422814</c:v>
                </c:pt>
                <c:pt idx="16">
                  <c:v>140.94512807675872</c:v>
                </c:pt>
                <c:pt idx="17">
                  <c:v>144.21633252674511</c:v>
                </c:pt>
                <c:pt idx="18">
                  <c:v>154.38665743184407</c:v>
                </c:pt>
                <c:pt idx="19">
                  <c:v>151.96883772522278</c:v>
                </c:pt>
                <c:pt idx="20">
                  <c:v>145.34306646290929</c:v>
                </c:pt>
                <c:pt idx="21">
                  <c:v>157.89495642147901</c:v>
                </c:pt>
                <c:pt idx="22">
                  <c:v>163.50321478022855</c:v>
                </c:pt>
                <c:pt idx="23">
                  <c:v>178.08789380498615</c:v>
                </c:pt>
                <c:pt idx="24">
                  <c:v>198.24009332850198</c:v>
                </c:pt>
                <c:pt idx="25">
                  <c:v>182.58347079565155</c:v>
                </c:pt>
                <c:pt idx="26">
                  <c:v>149.98609330632905</c:v>
                </c:pt>
                <c:pt idx="27">
                  <c:v>163.32048277038453</c:v>
                </c:pt>
                <c:pt idx="28">
                  <c:v>166.4857823993384</c:v>
                </c:pt>
                <c:pt idx="29">
                  <c:v>155.14556418289229</c:v>
                </c:pt>
                <c:pt idx="30">
                  <c:v>153.94000944099176</c:v>
                </c:pt>
                <c:pt idx="31">
                  <c:v>152.356883103445</c:v>
                </c:pt>
              </c:numCache>
            </c:numRef>
          </c:val>
          <c:smooth val="1"/>
          <c:extLst xmlns:c16r2="http://schemas.microsoft.com/office/drawing/2015/06/chart">
            <c:ext xmlns:c16="http://schemas.microsoft.com/office/drawing/2014/chart" uri="{C3380CC4-5D6E-409C-BE32-E72D297353CC}">
              <c16:uniqueId val="{00000001-77DF-48A4-B9AA-1F2734FFC6A4}"/>
            </c:ext>
          </c:extLst>
        </c:ser>
        <c:ser>
          <c:idx val="3"/>
          <c:order val="2"/>
          <c:tx>
            <c:v>Top 0.01% (capital)</c:v>
          </c:tx>
          <c:spPr>
            <a:ln w="28575"/>
          </c:spPr>
          <c:marker>
            <c:symbol val="circle"/>
            <c:size val="7"/>
          </c:marker>
          <c:cat>
            <c:numRef>
              <c:f>[2]DataFigures!$A$89:$A$120</c:f>
              <c:numCache>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Cache>
            </c:numRef>
          </c:cat>
          <c:val>
            <c:numRef>
              <c:f>[2]DataFigures!$ES$89:$ES$120</c:f>
              <c:numCache>
                <c:formatCode>General</c:formatCode>
                <c:ptCount val="32"/>
                <c:pt idx="0">
                  <c:v>100</c:v>
                </c:pt>
                <c:pt idx="1">
                  <c:v>100</c:v>
                </c:pt>
                <c:pt idx="5">
                  <c:v>140.25121359570866</c:v>
                </c:pt>
                <c:pt idx="7">
                  <c:v>160.78310502936972</c:v>
                </c:pt>
                <c:pt idx="8">
                  <c:v>175.25104462309082</c:v>
                </c:pt>
                <c:pt idx="9">
                  <c:v>150.81236879562618</c:v>
                </c:pt>
                <c:pt idx="10">
                  <c:v>157.09174640360399</c:v>
                </c:pt>
                <c:pt idx="11">
                  <c:v>159.49208549441676</c:v>
                </c:pt>
                <c:pt idx="12">
                  <c:v>161.52948285787113</c:v>
                </c:pt>
                <c:pt idx="13">
                  <c:v>180.88742127737572</c:v>
                </c:pt>
                <c:pt idx="14">
                  <c:v>188.37715833879869</c:v>
                </c:pt>
                <c:pt idx="15">
                  <c:v>185.30381563082634</c:v>
                </c:pt>
                <c:pt idx="16">
                  <c:v>176.13363156523059</c:v>
                </c:pt>
                <c:pt idx="17">
                  <c:v>180.86013363156522</c:v>
                </c:pt>
                <c:pt idx="18">
                  <c:v>197.3840747603596</c:v>
                </c:pt>
                <c:pt idx="19">
                  <c:v>197.42485730405619</c:v>
                </c:pt>
                <c:pt idx="20">
                  <c:v>203.04269852134641</c:v>
                </c:pt>
                <c:pt idx="21">
                  <c:v>205.85179096655202</c:v>
                </c:pt>
                <c:pt idx="22">
                  <c:v>174.95101798842396</c:v>
                </c:pt>
                <c:pt idx="23">
                  <c:v>171.18645698787694</c:v>
                </c:pt>
                <c:pt idx="24">
                  <c:v>168.96356778522721</c:v>
                </c:pt>
                <c:pt idx="25">
                  <c:v>178.97059590055247</c:v>
                </c:pt>
                <c:pt idx="26">
                  <c:v>164.75161311571188</c:v>
                </c:pt>
                <c:pt idx="27">
                  <c:v>222.12542350552312</c:v>
                </c:pt>
                <c:pt idx="28">
                  <c:v>211.39975198256431</c:v>
                </c:pt>
                <c:pt idx="29">
                  <c:v>161.25900065584287</c:v>
                </c:pt>
                <c:pt idx="30">
                  <c:v>158.25269711801448</c:v>
                </c:pt>
                <c:pt idx="31">
                  <c:v>164.36533598343496</c:v>
                </c:pt>
              </c:numCache>
            </c:numRef>
          </c:val>
          <c:smooth val="1"/>
          <c:extLst xmlns:c16r2="http://schemas.microsoft.com/office/drawing/2015/06/chart">
            <c:ext xmlns:c16="http://schemas.microsoft.com/office/drawing/2014/chart" uri="{C3380CC4-5D6E-409C-BE32-E72D297353CC}">
              <c16:uniqueId val="{00000003-77DF-48A4-B9AA-1F2734FFC6A4}"/>
            </c:ext>
          </c:extLst>
        </c:ser>
        <c:dLbls>
          <c:showLegendKey val="0"/>
          <c:showVal val="0"/>
          <c:showCatName val="0"/>
          <c:showSerName val="0"/>
          <c:showPercent val="0"/>
          <c:showBubbleSize val="0"/>
        </c:dLbls>
        <c:marker val="1"/>
        <c:smooth val="0"/>
        <c:axId val="94091520"/>
        <c:axId val="94097408"/>
      </c:lineChart>
      <c:catAx>
        <c:axId val="9409152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097408"/>
        <c:crossesAt val="0"/>
        <c:auto val="1"/>
        <c:lblAlgn val="ctr"/>
        <c:lblOffset val="100"/>
        <c:tickLblSkip val="5"/>
        <c:tickMarkSkip val="5"/>
        <c:noMultiLvlLbl val="0"/>
      </c:catAx>
      <c:valAx>
        <c:axId val="94097408"/>
        <c:scaling>
          <c:orientation val="minMax"/>
          <c:max val="250"/>
          <c:min val="10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091520"/>
        <c:crosses val="autoZero"/>
        <c:crossBetween val="midCat"/>
        <c:majorUnit val="10"/>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6a.</a:t>
            </a:r>
            <a:r>
              <a:rPr lang="fr-FR" sz="1600" baseline="0"/>
              <a:t> Total cumulated real growth in France, 1983-2014</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3951083470696269E-2"/>
          <c:y val="4.8827421606128733E-2"/>
          <c:w val="0.90631860403505748"/>
          <c:h val="0.78076903952635146"/>
        </c:manualLayout>
      </c:layout>
      <c:lineChart>
        <c:grouping val="standard"/>
        <c:varyColors val="0"/>
        <c:ser>
          <c:idx val="3"/>
          <c:order val="0"/>
          <c:tx>
            <c:v>1983-2014</c:v>
          </c:tx>
          <c:spPr>
            <a:ln>
              <a:solidFill>
                <a:schemeClr val="accent3"/>
              </a:solidFill>
            </a:ln>
          </c:spPr>
          <c:marker>
            <c:spPr>
              <a:solidFill>
                <a:schemeClr val="accent3"/>
              </a:solidFill>
              <a:ln>
                <a:solidFill>
                  <a:schemeClr val="accent3"/>
                </a:solidFill>
              </a:ln>
            </c:spPr>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[2]DataFigures!$FJ$6:$FJ$106</c:f>
              <c:numCache>
                <c:formatCode>General</c:formatCode>
                <c:ptCount val="10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0.59820806980133057</c:v>
                </c:pt>
                <c:pt idx="81">
                  <c:v>0.6396830677986145</c:v>
                </c:pt>
                <c:pt idx="82">
                  <c:v>0.6953284740447998</c:v>
                </c:pt>
                <c:pt idx="83">
                  <c:v>0.75806444883346558</c:v>
                </c:pt>
                <c:pt idx="84">
                  <c:v>0.81870567798614502</c:v>
                </c:pt>
                <c:pt idx="85">
                  <c:v>0.86927026510238647</c:v>
                </c:pt>
                <c:pt idx="86">
                  <c:v>0.92747855186462402</c:v>
                </c:pt>
                <c:pt idx="87">
                  <c:v>0.97212767601013184</c:v>
                </c:pt>
                <c:pt idx="88">
                  <c:v>0.99799615144729614</c:v>
                </c:pt>
                <c:pt idx="90">
                  <c:v>1.054121732711792</c:v>
                </c:pt>
                <c:pt idx="91">
                  <c:v>1.0831154584884644</c:v>
                </c:pt>
                <c:pt idx="92">
                  <c:v>1.1245963573455811</c:v>
                </c:pt>
                <c:pt idx="93">
                  <c:v>1.1726926565170288</c:v>
                </c:pt>
                <c:pt idx="94">
                  <c:v>1.2228226661682129</c:v>
                </c:pt>
                <c:pt idx="95">
                  <c:v>1.2922052145004272</c:v>
                </c:pt>
                <c:pt idx="96">
                  <c:v>1.358407735824585</c:v>
                </c:pt>
                <c:pt idx="97">
                  <c:v>1.3779354095458984</c:v>
                </c:pt>
                <c:pt idx="98">
                  <c:v>1.4217163324356079</c:v>
                </c:pt>
                <c:pt idx="100">
                  <c:v>1.4389498233795166</c:v>
                </c:pt>
              </c:numCache>
            </c:numRef>
          </c:val>
          <c:smooth val="0"/>
          <c:extLst xmlns:c16r2="http://schemas.microsoft.com/office/drawing/2015/06/chart">
            <c:ext xmlns:c16="http://schemas.microsoft.com/office/drawing/2014/chart" uri="{C3380CC4-5D6E-409C-BE32-E72D297353CC}">
              <c16:uniqueId val="{00000000-C855-4824-8C6B-A46ACF21BEC2}"/>
            </c:ext>
          </c:extLst>
        </c:ser>
        <c:dLbls>
          <c:showLegendKey val="0"/>
          <c:showVal val="0"/>
          <c:showCatName val="0"/>
          <c:showSerName val="0"/>
          <c:showPercent val="0"/>
          <c:showBubbleSize val="0"/>
        </c:dLbls>
        <c:marker val="1"/>
        <c:smooth val="0"/>
        <c:axId val="94182016"/>
        <c:axId val="94216960"/>
      </c:lineChart>
      <c:catAx>
        <c:axId val="9418201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94216960"/>
        <c:crossesAt val="0"/>
        <c:auto val="1"/>
        <c:lblAlgn val="ctr"/>
        <c:lblOffset val="100"/>
        <c:tickLblSkip val="10"/>
        <c:tickMarkSkip val="10"/>
        <c:noMultiLvlLbl val="0"/>
      </c:catAx>
      <c:valAx>
        <c:axId val="94216960"/>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182016"/>
        <c:crosses val="autoZero"/>
        <c:crossBetween val="midCat"/>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6b.</a:t>
            </a:r>
            <a:r>
              <a:rPr lang="fr-FR" sz="1600" baseline="0"/>
              <a:t> Total cumulated real growth by time periods in France</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516911511999277E-2"/>
          <c:y val="4.6572121651234734E-2"/>
          <c:w val="0.90631860403505748"/>
          <c:h val="0.77851373957145753"/>
        </c:manualLayout>
      </c:layout>
      <c:lineChart>
        <c:grouping val="standard"/>
        <c:varyColors val="0"/>
        <c:ser>
          <c:idx val="2"/>
          <c:order val="0"/>
          <c:tx>
            <c:v>1900-1950</c:v>
          </c:tx>
          <c:spPr>
            <a:ln w="34925">
              <a:solidFill>
                <a:schemeClr val="accent2"/>
              </a:solidFill>
            </a:ln>
          </c:spPr>
          <c:marker>
            <c:spPr>
              <a:solidFill>
                <a:schemeClr val="accent2"/>
              </a:solidFill>
              <a:ln>
                <a:solidFill>
                  <a:schemeClr val="accent2"/>
                </a:solidFill>
              </a:ln>
            </c:spPr>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[2]DataFigures!$FH$6:$FH$106</c:f>
              <c:numCache>
                <c:formatCode>General</c:formatCode>
                <c:ptCount val="101"/>
                <c:pt idx="0">
                  <c:v>1.5737236738204956</c:v>
                </c:pt>
                <c:pt idx="1">
                  <c:v>1.5375223159790039</c:v>
                </c:pt>
                <c:pt idx="2">
                  <c:v>1.4969544410705566</c:v>
                </c:pt>
                <c:pt idx="3">
                  <c:v>1.4606282711029053</c:v>
                </c:pt>
                <c:pt idx="4">
                  <c:v>1.4274260997772217</c:v>
                </c:pt>
                <c:pt idx="5">
                  <c:v>1.3961843252182007</c:v>
                </c:pt>
                <c:pt idx="6">
                  <c:v>1.3762649297714233</c:v>
                </c:pt>
                <c:pt idx="7">
                  <c:v>1.3594846725463867</c:v>
                </c:pt>
                <c:pt idx="8">
                  <c:v>1.34256911277771</c:v>
                </c:pt>
                <c:pt idx="9">
                  <c:v>1.326063871383667</c:v>
                </c:pt>
                <c:pt idx="10">
                  <c:v>1.3082021474838257</c:v>
                </c:pt>
                <c:pt idx="11">
                  <c:v>1.2920846939086914</c:v>
                </c:pt>
                <c:pt idx="12">
                  <c:v>1.2801806926727295</c:v>
                </c:pt>
                <c:pt idx="13">
                  <c:v>1.2699942588806152</c:v>
                </c:pt>
                <c:pt idx="14">
                  <c:v>1.2595363855361938</c:v>
                </c:pt>
                <c:pt idx="15">
                  <c:v>1.2546751499176025</c:v>
                </c:pt>
                <c:pt idx="16">
                  <c:v>1.2523472309112549</c:v>
                </c:pt>
                <c:pt idx="17">
                  <c:v>1.2479747533798218</c:v>
                </c:pt>
                <c:pt idx="18">
                  <c:v>1.2469784021377563</c:v>
                </c:pt>
                <c:pt idx="19">
                  <c:v>1.2506275177001953</c:v>
                </c:pt>
                <c:pt idx="20">
                  <c:v>1.258208155632019</c:v>
                </c:pt>
                <c:pt idx="21">
                  <c:v>1.2737133502960205</c:v>
                </c:pt>
                <c:pt idx="22">
                  <c:v>1.2926172018051147</c:v>
                </c:pt>
                <c:pt idx="23">
                  <c:v>1.3143692016601562</c:v>
                </c:pt>
                <c:pt idx="24">
                  <c:v>1.343389630317688</c:v>
                </c:pt>
                <c:pt idx="25">
                  <c:v>1.3767157793045044</c:v>
                </c:pt>
                <c:pt idx="26">
                  <c:v>1.410773754119873</c:v>
                </c:pt>
                <c:pt idx="27">
                  <c:v>1.4440778493881226</c:v>
                </c:pt>
                <c:pt idx="28">
                  <c:v>1.4788564443588257</c:v>
                </c:pt>
                <c:pt idx="29">
                  <c:v>1.5143187046051025</c:v>
                </c:pt>
                <c:pt idx="30">
                  <c:v>1.547893762588501</c:v>
                </c:pt>
                <c:pt idx="31">
                  <c:v>1.579318642616272</c:v>
                </c:pt>
                <c:pt idx="32">
                  <c:v>1.6056476831436157</c:v>
                </c:pt>
                <c:pt idx="33">
                  <c:v>1.6243101358413696</c:v>
                </c:pt>
                <c:pt idx="34">
                  <c:v>1.6417889595031738</c:v>
                </c:pt>
                <c:pt idx="35">
                  <c:v>1.6574306488037109</c:v>
                </c:pt>
                <c:pt idx="36">
                  <c:v>1.665414571762085</c:v>
                </c:pt>
                <c:pt idx="37">
                  <c:v>1.6670846939086914</c:v>
                </c:pt>
                <c:pt idx="38">
                  <c:v>1.6657952070236206</c:v>
                </c:pt>
                <c:pt idx="39">
                  <c:v>1.6602520942687988</c:v>
                </c:pt>
                <c:pt idx="40">
                  <c:v>1.6469907760620117</c:v>
                </c:pt>
                <c:pt idx="41">
                  <c:v>1.6279522180557251</c:v>
                </c:pt>
                <c:pt idx="42">
                  <c:v>1.6047711372375488</c:v>
                </c:pt>
                <c:pt idx="43">
                  <c:v>1.5750187635421753</c:v>
                </c:pt>
                <c:pt idx="44">
                  <c:v>1.5387744903564453</c:v>
                </c:pt>
                <c:pt idx="45">
                  <c:v>1.4984588623046875</c:v>
                </c:pt>
                <c:pt idx="46">
                  <c:v>1.4529789686203003</c:v>
                </c:pt>
                <c:pt idx="47">
                  <c:v>1.402466893196106</c:v>
                </c:pt>
                <c:pt idx="48">
                  <c:v>1.3472543954849243</c:v>
                </c:pt>
                <c:pt idx="49">
                  <c:v>1.2882462739944458</c:v>
                </c:pt>
                <c:pt idx="50">
                  <c:v>1.2250545024871826</c:v>
                </c:pt>
                <c:pt idx="51">
                  <c:v>1.1596746444702148</c:v>
                </c:pt>
                <c:pt idx="52">
                  <c:v>1.0952553749084473</c:v>
                </c:pt>
                <c:pt idx="53">
                  <c:v>1.0337510108947754</c:v>
                </c:pt>
                <c:pt idx="54">
                  <c:v>0.98007661104202271</c:v>
                </c:pt>
                <c:pt idx="55">
                  <c:v>0.93392503261566162</c:v>
                </c:pt>
                <c:pt idx="56">
                  <c:v>0.89560014009475708</c:v>
                </c:pt>
                <c:pt idx="57">
                  <c:v>0.86242443323135376</c:v>
                </c:pt>
                <c:pt idx="58">
                  <c:v>0.83280587196350098</c:v>
                </c:pt>
                <c:pt idx="59">
                  <c:v>0.80966508388519287</c:v>
                </c:pt>
                <c:pt idx="60">
                  <c:v>0.78886497020721436</c:v>
                </c:pt>
                <c:pt idx="61">
                  <c:v>0.76956367492675781</c:v>
                </c:pt>
                <c:pt idx="62">
                  <c:v>0.75314360857009888</c:v>
                </c:pt>
                <c:pt idx="63">
                  <c:v>0.73879563808441162</c:v>
                </c:pt>
                <c:pt idx="64">
                  <c:v>0.72739255428314209</c:v>
                </c:pt>
                <c:pt idx="65">
                  <c:v>0.72167134284973145</c:v>
                </c:pt>
                <c:pt idx="66">
                  <c:v>0.72416824102401733</c:v>
                </c:pt>
                <c:pt idx="67">
                  <c:v>0.71860641241073608</c:v>
                </c:pt>
                <c:pt idx="68">
                  <c:v>0.70020240545272827</c:v>
                </c:pt>
                <c:pt idx="69">
                  <c:v>0.67182892560958862</c:v>
                </c:pt>
                <c:pt idx="70">
                  <c:v>0.63474845886230469</c:v>
                </c:pt>
                <c:pt idx="71">
                  <c:v>0.59987246990203857</c:v>
                </c:pt>
                <c:pt idx="72">
                  <c:v>0.57254785299301147</c:v>
                </c:pt>
                <c:pt idx="73">
                  <c:v>0.53853631019592285</c:v>
                </c:pt>
                <c:pt idx="74">
                  <c:v>0.44962272047996521</c:v>
                </c:pt>
                <c:pt idx="75">
                  <c:v>0.36962562799453735</c:v>
                </c:pt>
                <c:pt idx="76">
                  <c:v>0.32153600454330444</c:v>
                </c:pt>
                <c:pt idx="77">
                  <c:v>0.26444512605667114</c:v>
                </c:pt>
                <c:pt idx="78">
                  <c:v>0.14989279210567474</c:v>
                </c:pt>
                <c:pt idx="80">
                  <c:v>7.04774409532547E-2</c:v>
                </c:pt>
                <c:pt idx="81">
                  <c:v>6.6442504525184631E-2</c:v>
                </c:pt>
                <c:pt idx="82">
                  <c:v>5.8748781681060791E-2</c:v>
                </c:pt>
                <c:pt idx="83">
                  <c:v>3.972017765045166E-2</c:v>
                </c:pt>
                <c:pt idx="84">
                  <c:v>1.2664777226746082E-2</c:v>
                </c:pt>
                <c:pt idx="85">
                  <c:v>-1.4846296980977058E-2</c:v>
                </c:pt>
                <c:pt idx="86">
                  <c:v>-4.9424350261688232E-2</c:v>
                </c:pt>
                <c:pt idx="87">
                  <c:v>-0.1028304323554039</c:v>
                </c:pt>
                <c:pt idx="88">
                  <c:v>-0.16054457426071167</c:v>
                </c:pt>
                <c:pt idx="90">
                  <c:v>-0.20690561830997467</c:v>
                </c:pt>
                <c:pt idx="91">
                  <c:v>-0.23076429963111877</c:v>
                </c:pt>
                <c:pt idx="92">
                  <c:v>-0.23639896512031555</c:v>
                </c:pt>
                <c:pt idx="93">
                  <c:v>-0.24645829200744629</c:v>
                </c:pt>
                <c:pt idx="94">
                  <c:v>-0.2582857608795166</c:v>
                </c:pt>
                <c:pt idx="95">
                  <c:v>-0.23496460914611816</c:v>
                </c:pt>
                <c:pt idx="96">
                  <c:v>-0.1949479877948761</c:v>
                </c:pt>
                <c:pt idx="97">
                  <c:v>-0.21888798475265503</c:v>
                </c:pt>
                <c:pt idx="98">
                  <c:v>-0.34501183032989502</c:v>
                </c:pt>
                <c:pt idx="100">
                  <c:v>-0.63111710548400879</c:v>
                </c:pt>
              </c:numCache>
            </c:numRef>
          </c:val>
          <c:smooth val="0"/>
          <c:extLst xmlns:c16r2="http://schemas.microsoft.com/office/drawing/2015/06/chart">
            <c:ext xmlns:c16="http://schemas.microsoft.com/office/drawing/2014/chart" uri="{C3380CC4-5D6E-409C-BE32-E72D297353CC}">
              <c16:uniqueId val="{00000000-38D7-4BF3-9230-AB505AD7E958}"/>
            </c:ext>
          </c:extLst>
        </c:ser>
        <c:ser>
          <c:idx val="0"/>
          <c:order val="1"/>
          <c:tx>
            <c:v>1950-1983</c:v>
          </c:tx>
          <c:marker>
            <c:symbol val="diamond"/>
            <c:size val="7"/>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[2]DataFigures!$FI$6:$FI$106</c:f>
              <c:numCache>
                <c:formatCode>General</c:formatCode>
                <c:ptCount val="101"/>
                <c:pt idx="0">
                  <c:v>2.3477823734283447</c:v>
                </c:pt>
                <c:pt idx="1">
                  <c:v>2.3328397274017334</c:v>
                </c:pt>
                <c:pt idx="2">
                  <c:v>2.3147146701812744</c:v>
                </c:pt>
                <c:pt idx="3">
                  <c:v>2.2914853096008301</c:v>
                </c:pt>
                <c:pt idx="4">
                  <c:v>2.2705063819885254</c:v>
                </c:pt>
                <c:pt idx="5">
                  <c:v>2.2558040618896484</c:v>
                </c:pt>
                <c:pt idx="6">
                  <c:v>2.2372822761535645</c:v>
                </c:pt>
                <c:pt idx="7">
                  <c:v>2.2255675792694092</c:v>
                </c:pt>
                <c:pt idx="8">
                  <c:v>2.223121166229248</c:v>
                </c:pt>
                <c:pt idx="9">
                  <c:v>2.2249681949615479</c:v>
                </c:pt>
                <c:pt idx="10">
                  <c:v>2.2280697822570801</c:v>
                </c:pt>
                <c:pt idx="11">
                  <c:v>2.2257680892944336</c:v>
                </c:pt>
                <c:pt idx="12">
                  <c:v>2.2155992984771729</c:v>
                </c:pt>
                <c:pt idx="13">
                  <c:v>2.2032523155212402</c:v>
                </c:pt>
                <c:pt idx="14">
                  <c:v>2.1939880847930908</c:v>
                </c:pt>
                <c:pt idx="15">
                  <c:v>2.1804089546203613</c:v>
                </c:pt>
                <c:pt idx="16">
                  <c:v>2.1678400039672852</c:v>
                </c:pt>
                <c:pt idx="17">
                  <c:v>2.16428542137146</c:v>
                </c:pt>
                <c:pt idx="18">
                  <c:v>2.16310715675354</c:v>
                </c:pt>
                <c:pt idx="19">
                  <c:v>2.162278413772583</c:v>
                </c:pt>
                <c:pt idx="20">
                  <c:v>2.1624298095703125</c:v>
                </c:pt>
                <c:pt idx="21">
                  <c:v>2.157343864440918</c:v>
                </c:pt>
                <c:pt idx="22">
                  <c:v>2.151824951171875</c:v>
                </c:pt>
                <c:pt idx="23">
                  <c:v>2.145435094833374</c:v>
                </c:pt>
                <c:pt idx="24">
                  <c:v>2.1311912536621094</c:v>
                </c:pt>
                <c:pt idx="25">
                  <c:v>2.1118485927581787</c:v>
                </c:pt>
                <c:pt idx="26">
                  <c:v>2.0911867618560791</c:v>
                </c:pt>
                <c:pt idx="27">
                  <c:v>2.0700986385345459</c:v>
                </c:pt>
                <c:pt idx="28">
                  <c:v>2.0457625389099121</c:v>
                </c:pt>
                <c:pt idx="29">
                  <c:v>2.0199151039123535</c:v>
                </c:pt>
                <c:pt idx="30">
                  <c:v>1.9962879419326782</c:v>
                </c:pt>
                <c:pt idx="31">
                  <c:v>1.9750927686691284</c:v>
                </c:pt>
                <c:pt idx="32">
                  <c:v>1.9582915306091309</c:v>
                </c:pt>
                <c:pt idx="33">
                  <c:v>1.9468684196472168</c:v>
                </c:pt>
                <c:pt idx="34">
                  <c:v>1.9322737455368042</c:v>
                </c:pt>
                <c:pt idx="35">
                  <c:v>1.9143111705780029</c:v>
                </c:pt>
                <c:pt idx="36">
                  <c:v>1.8983851671218872</c:v>
                </c:pt>
                <c:pt idx="37">
                  <c:v>1.8820090293884277</c:v>
                </c:pt>
                <c:pt idx="38">
                  <c:v>1.8609907627105713</c:v>
                </c:pt>
                <c:pt idx="39">
                  <c:v>1.8369498252868652</c:v>
                </c:pt>
                <c:pt idx="40">
                  <c:v>1.8180657625198364</c:v>
                </c:pt>
                <c:pt idx="41">
                  <c:v>1.8093147277832031</c:v>
                </c:pt>
                <c:pt idx="42">
                  <c:v>1.8121447563171387</c:v>
                </c:pt>
                <c:pt idx="43">
                  <c:v>1.8285844326019287</c:v>
                </c:pt>
                <c:pt idx="44">
                  <c:v>1.8555953502655029</c:v>
                </c:pt>
                <c:pt idx="45">
                  <c:v>1.8861110210418701</c:v>
                </c:pt>
                <c:pt idx="46">
                  <c:v>1.915833592414856</c:v>
                </c:pt>
                <c:pt idx="47">
                  <c:v>1.9414058923721313</c:v>
                </c:pt>
                <c:pt idx="48">
                  <c:v>1.9656316041946411</c:v>
                </c:pt>
                <c:pt idx="49">
                  <c:v>1.9920248985290527</c:v>
                </c:pt>
                <c:pt idx="50">
                  <c:v>2.0261771678924561</c:v>
                </c:pt>
                <c:pt idx="51">
                  <c:v>2.0688047409057617</c:v>
                </c:pt>
                <c:pt idx="52">
                  <c:v>2.1167757511138916</c:v>
                </c:pt>
                <c:pt idx="53">
                  <c:v>2.167532205581665</c:v>
                </c:pt>
                <c:pt idx="54">
                  <c:v>2.2120623588562012</c:v>
                </c:pt>
                <c:pt idx="55">
                  <c:v>2.248704195022583</c:v>
                </c:pt>
                <c:pt idx="56">
                  <c:v>2.2716045379638672</c:v>
                </c:pt>
                <c:pt idx="57">
                  <c:v>2.2838225364685059</c:v>
                </c:pt>
                <c:pt idx="58">
                  <c:v>2.2885172367095947</c:v>
                </c:pt>
                <c:pt idx="59">
                  <c:v>2.2790563106536865</c:v>
                </c:pt>
                <c:pt idx="60">
                  <c:v>2.2622578144073486</c:v>
                </c:pt>
                <c:pt idx="61">
                  <c:v>2.2403922080993652</c:v>
                </c:pt>
                <c:pt idx="62">
                  <c:v>2.2122757434844971</c:v>
                </c:pt>
                <c:pt idx="63">
                  <c:v>2.1809208393096924</c:v>
                </c:pt>
                <c:pt idx="64">
                  <c:v>2.1456172466278076</c:v>
                </c:pt>
                <c:pt idx="65">
                  <c:v>2.1017091274261475</c:v>
                </c:pt>
                <c:pt idx="66">
                  <c:v>2.0446121692657471</c:v>
                </c:pt>
                <c:pt idx="67">
                  <c:v>2.0011484622955322</c:v>
                </c:pt>
                <c:pt idx="68">
                  <c:v>1.9746255874633789</c:v>
                </c:pt>
                <c:pt idx="69">
                  <c:v>1.9532139301300049</c:v>
                </c:pt>
                <c:pt idx="70">
                  <c:v>1.9298454523086548</c:v>
                </c:pt>
                <c:pt idx="71">
                  <c:v>1.8773742914199829</c:v>
                </c:pt>
                <c:pt idx="72">
                  <c:v>1.8125928640365601</c:v>
                </c:pt>
                <c:pt idx="73">
                  <c:v>1.7635843753814697</c:v>
                </c:pt>
                <c:pt idx="74">
                  <c:v>1.8202719688415527</c:v>
                </c:pt>
                <c:pt idx="75">
                  <c:v>1.8600325584411621</c:v>
                </c:pt>
                <c:pt idx="76">
                  <c:v>1.8060131072998047</c:v>
                </c:pt>
                <c:pt idx="77">
                  <c:v>1.7126355171203613</c:v>
                </c:pt>
                <c:pt idx="78">
                  <c:v>1.5984287261962891</c:v>
                </c:pt>
                <c:pt idx="80">
                  <c:v>1.4834145307540894</c:v>
                </c:pt>
                <c:pt idx="81">
                  <c:v>1.4190562963485718</c:v>
                </c:pt>
                <c:pt idx="82">
                  <c:v>1.3643066883087158</c:v>
                </c:pt>
                <c:pt idx="83">
                  <c:v>1.3344287872314453</c:v>
                </c:pt>
                <c:pt idx="84">
                  <c:v>1.3198388814926147</c:v>
                </c:pt>
                <c:pt idx="85">
                  <c:v>1.2968931198120117</c:v>
                </c:pt>
                <c:pt idx="86">
                  <c:v>1.2456669807434082</c:v>
                </c:pt>
                <c:pt idx="87">
                  <c:v>1.1953035593032837</c:v>
                </c:pt>
                <c:pt idx="88">
                  <c:v>1.0678768157958984</c:v>
                </c:pt>
                <c:pt idx="90">
                  <c:v>0.96692031621932983</c:v>
                </c:pt>
                <c:pt idx="91">
                  <c:v>0.97159314155578613</c:v>
                </c:pt>
                <c:pt idx="92">
                  <c:v>0.92637765407562256</c:v>
                </c:pt>
                <c:pt idx="93">
                  <c:v>0.88766610622406006</c:v>
                </c:pt>
                <c:pt idx="94">
                  <c:v>0.84714013338088989</c:v>
                </c:pt>
                <c:pt idx="95">
                  <c:v>0.71545958518981934</c:v>
                </c:pt>
                <c:pt idx="96">
                  <c:v>0.54890620708465576</c:v>
                </c:pt>
                <c:pt idx="97">
                  <c:v>0.49633482098579407</c:v>
                </c:pt>
                <c:pt idx="98">
                  <c:v>0.62658363580703735</c:v>
                </c:pt>
                <c:pt idx="100">
                  <c:v>0.82670551538467407</c:v>
                </c:pt>
              </c:numCache>
            </c:numRef>
          </c:val>
          <c:smooth val="0"/>
          <c:extLst xmlns:c16r2="http://schemas.microsoft.com/office/drawing/2015/06/chart">
            <c:ext xmlns:c16="http://schemas.microsoft.com/office/drawing/2014/chart" uri="{C3380CC4-5D6E-409C-BE32-E72D297353CC}">
              <c16:uniqueId val="{00000000-2B0D-4EDE-8F8E-8F812B58E12D}"/>
            </c:ext>
          </c:extLst>
        </c:ser>
        <c:ser>
          <c:idx val="1"/>
          <c:order val="2"/>
          <c:tx>
            <c:v>1983-2014</c:v>
          </c:tx>
          <c:spPr>
            <a:ln>
              <a:solidFill>
                <a:schemeClr val="accent3"/>
              </a:solidFill>
            </a:ln>
          </c:spPr>
          <c:marker>
            <c:spPr>
              <a:solidFill>
                <a:schemeClr val="accent3"/>
              </a:solidFill>
              <a:ln>
                <a:solidFill>
                  <a:schemeClr val="accent3"/>
                </a:solidFill>
              </a:ln>
            </c:spPr>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[2]DataFigures!$FJ$6:$FJ$106</c:f>
              <c:numCache>
                <c:formatCode>General</c:formatCode>
                <c:ptCount val="10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0.59820806980133057</c:v>
                </c:pt>
                <c:pt idx="81">
                  <c:v>0.6396830677986145</c:v>
                </c:pt>
                <c:pt idx="82">
                  <c:v>0.6953284740447998</c:v>
                </c:pt>
                <c:pt idx="83">
                  <c:v>0.75806444883346558</c:v>
                </c:pt>
                <c:pt idx="84">
                  <c:v>0.81870567798614502</c:v>
                </c:pt>
                <c:pt idx="85">
                  <c:v>0.86927026510238647</c:v>
                </c:pt>
                <c:pt idx="86">
                  <c:v>0.92747855186462402</c:v>
                </c:pt>
                <c:pt idx="87">
                  <c:v>0.97212767601013184</c:v>
                </c:pt>
                <c:pt idx="88">
                  <c:v>0.99799615144729614</c:v>
                </c:pt>
                <c:pt idx="90">
                  <c:v>1.054121732711792</c:v>
                </c:pt>
                <c:pt idx="91">
                  <c:v>1.0831154584884644</c:v>
                </c:pt>
                <c:pt idx="92">
                  <c:v>1.1245963573455811</c:v>
                </c:pt>
                <c:pt idx="93">
                  <c:v>1.1726926565170288</c:v>
                </c:pt>
                <c:pt idx="94">
                  <c:v>1.2228226661682129</c:v>
                </c:pt>
                <c:pt idx="95">
                  <c:v>1.2922052145004272</c:v>
                </c:pt>
                <c:pt idx="96">
                  <c:v>1.358407735824585</c:v>
                </c:pt>
                <c:pt idx="97">
                  <c:v>1.3779354095458984</c:v>
                </c:pt>
                <c:pt idx="98">
                  <c:v>1.4217163324356079</c:v>
                </c:pt>
                <c:pt idx="100">
                  <c:v>1.4389498233795166</c:v>
                </c:pt>
              </c:numCache>
            </c:numRef>
          </c:val>
          <c:smooth val="0"/>
          <c:extLst xmlns:c16r2="http://schemas.microsoft.com/office/drawing/2015/06/chart">
            <c:ext xmlns:c16="http://schemas.microsoft.com/office/drawing/2014/chart" uri="{C3380CC4-5D6E-409C-BE32-E72D297353CC}">
              <c16:uniqueId val="{00000001-2B0D-4EDE-8F8E-8F812B58E12D}"/>
            </c:ext>
          </c:extLst>
        </c:ser>
        <c:dLbls>
          <c:showLegendKey val="0"/>
          <c:showVal val="0"/>
          <c:showCatName val="0"/>
          <c:showSerName val="0"/>
          <c:showPercent val="0"/>
          <c:showBubbleSize val="0"/>
        </c:dLbls>
        <c:marker val="1"/>
        <c:smooth val="0"/>
        <c:axId val="94272512"/>
        <c:axId val="94286976"/>
      </c:lineChart>
      <c:catAx>
        <c:axId val="9427251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94286976"/>
        <c:crossesAt val="0"/>
        <c:auto val="1"/>
        <c:lblAlgn val="ctr"/>
        <c:lblOffset val="100"/>
        <c:tickLblSkip val="10"/>
        <c:tickMarkSkip val="10"/>
        <c:noMultiLvlLbl val="0"/>
      </c:catAx>
      <c:valAx>
        <c:axId val="94286976"/>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272512"/>
        <c:crosses val="autoZero"/>
        <c:crossBetween val="midCat"/>
      </c:valAx>
      <c:spPr>
        <a:solidFill>
          <a:srgbClr val="FFFFFF"/>
        </a:solidFill>
        <a:ln w="3175">
          <a:solidFill>
            <a:srgbClr val="000000"/>
          </a:solidFill>
          <a:prstDash val="solid"/>
        </a:ln>
      </c:spPr>
    </c:plotArea>
    <c:legend>
      <c:legendPos val="l"/>
      <c:layout>
        <c:manualLayout>
          <c:xMode val="edge"/>
          <c:yMode val="edge"/>
          <c:x val="0.28212606618761626"/>
          <c:y val="0.59247776995835044"/>
          <c:w val="0.22052072835328465"/>
          <c:h val="0.1606539991944514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6c.</a:t>
            </a:r>
            <a:r>
              <a:rPr lang="fr-FR" sz="1600" baseline="0"/>
              <a:t> Annual real growth rate by time periods in France</a:t>
            </a:r>
          </a:p>
        </c:rich>
      </c:tx>
      <c:layout>
        <c:manualLayout>
          <c:xMode val="edge"/>
          <c:yMode val="edge"/>
          <c:x val="0.19769372552367565"/>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2"/>
          <c:order val="0"/>
          <c:tx>
            <c:v>1900-1950</c:v>
          </c:tx>
          <c:spPr>
            <a:ln w="34925">
              <a:solidFill>
                <a:schemeClr val="accent2"/>
              </a:solidFill>
            </a:ln>
          </c:spPr>
          <c:marker>
            <c:spPr>
              <a:solidFill>
                <a:schemeClr val="accent2"/>
              </a:solidFill>
              <a:ln>
                <a:solidFill>
                  <a:schemeClr val="accent2"/>
                </a:solidFill>
              </a:ln>
            </c:spPr>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[2]DataFigures!$FL$6:$FL$106</c:f>
              <c:numCache>
                <c:formatCode>General</c:formatCode>
                <c:ptCount val="101"/>
                <c:pt idx="0">
                  <c:v>1.9086945801973343E-2</c:v>
                </c:pt>
                <c:pt idx="1">
                  <c:v>1.8798265606164932E-2</c:v>
                </c:pt>
                <c:pt idx="2">
                  <c:v>1.8469933420419693E-2</c:v>
                </c:pt>
                <c:pt idx="3">
                  <c:v>1.8171461299061775E-2</c:v>
                </c:pt>
                <c:pt idx="4">
                  <c:v>1.7894856631755829E-2</c:v>
                </c:pt>
                <c:pt idx="5">
                  <c:v>1.7631178721785545E-2</c:v>
                </c:pt>
                <c:pt idx="6">
                  <c:v>1.7461294308304787E-2</c:v>
                </c:pt>
                <c:pt idx="7">
                  <c:v>1.7317097634077072E-2</c:v>
                </c:pt>
                <c:pt idx="8">
                  <c:v>1.717071607708931E-2</c:v>
                </c:pt>
                <c:pt idx="9">
                  <c:v>1.7026882618665695E-2</c:v>
                </c:pt>
                <c:pt idx="10">
                  <c:v>1.6870098188519478E-2</c:v>
                </c:pt>
                <c:pt idx="11">
                  <c:v>1.6727600246667862E-2</c:v>
                </c:pt>
                <c:pt idx="12">
                  <c:v>1.6621721908450127E-2</c:v>
                </c:pt>
                <c:pt idx="13">
                  <c:v>1.6530690714716911E-2</c:v>
                </c:pt>
                <c:pt idx="14">
                  <c:v>1.643681526184082E-2</c:v>
                </c:pt>
                <c:pt idx="15">
                  <c:v>1.6393031924962997E-2</c:v>
                </c:pt>
                <c:pt idx="16">
                  <c:v>1.6372034326195717E-2</c:v>
                </c:pt>
                <c:pt idx="17">
                  <c:v>1.6332535073161125E-2</c:v>
                </c:pt>
                <c:pt idx="18">
                  <c:v>1.6323523595929146E-2</c:v>
                </c:pt>
                <c:pt idx="19">
                  <c:v>1.6356509178876877E-2</c:v>
                </c:pt>
                <c:pt idx="20">
                  <c:v>1.6424862667918205E-2</c:v>
                </c:pt>
                <c:pt idx="21">
                  <c:v>1.656397245824337E-2</c:v>
                </c:pt>
                <c:pt idx="22">
                  <c:v>1.6732323914766312E-2</c:v>
                </c:pt>
                <c:pt idx="23">
                  <c:v>1.6924364492297173E-2</c:v>
                </c:pt>
                <c:pt idx="24">
                  <c:v>1.7177840694785118E-2</c:v>
                </c:pt>
                <c:pt idx="25">
                  <c:v>1.7465155571699142E-2</c:v>
                </c:pt>
                <c:pt idx="26">
                  <c:v>1.7754729837179184E-2</c:v>
                </c:pt>
                <c:pt idx="27">
                  <c:v>1.8034042790532112E-2</c:v>
                </c:pt>
                <c:pt idx="28">
                  <c:v>1.8321767449378967E-2</c:v>
                </c:pt>
                <c:pt idx="29">
                  <c:v>1.8611105158925056E-2</c:v>
                </c:pt>
                <c:pt idx="30">
                  <c:v>1.8881382420659065E-2</c:v>
                </c:pt>
                <c:pt idx="31">
                  <c:v>1.9131205976009369E-2</c:v>
                </c:pt>
                <c:pt idx="32">
                  <c:v>1.9338233396410942E-2</c:v>
                </c:pt>
                <c:pt idx="33">
                  <c:v>1.9483739510178566E-2</c:v>
                </c:pt>
                <c:pt idx="34">
                  <c:v>1.9619099795818329E-2</c:v>
                </c:pt>
                <c:pt idx="35">
                  <c:v>1.9739491865038872E-2</c:v>
                </c:pt>
                <c:pt idx="36">
                  <c:v>1.980067603290081E-2</c:v>
                </c:pt>
                <c:pt idx="37">
                  <c:v>1.9813451915979385E-2</c:v>
                </c:pt>
                <c:pt idx="38">
                  <c:v>1.9803587347269058E-2</c:v>
                </c:pt>
                <c:pt idx="39">
                  <c:v>1.9761133939027786E-2</c:v>
                </c:pt>
                <c:pt idx="40">
                  <c:v>1.9659215584397316E-2</c:v>
                </c:pt>
                <c:pt idx="41">
                  <c:v>1.9512016326189041E-2</c:v>
                </c:pt>
                <c:pt idx="42">
                  <c:v>1.9331373274326324E-2</c:v>
                </c:pt>
                <c:pt idx="43">
                  <c:v>1.9097199663519859E-2</c:v>
                </c:pt>
                <c:pt idx="44">
                  <c:v>1.8808318302035332E-2</c:v>
                </c:pt>
                <c:pt idx="45">
                  <c:v>1.8482200801372528E-2</c:v>
                </c:pt>
                <c:pt idx="46">
                  <c:v>1.8108062446117401E-2</c:v>
                </c:pt>
                <c:pt idx="47">
                  <c:v>1.7684472724795341E-2</c:v>
                </c:pt>
                <c:pt idx="48">
                  <c:v>1.7211364582180977E-2</c:v>
                </c:pt>
                <c:pt idx="49">
                  <c:v>1.6693519428372383E-2</c:v>
                </c:pt>
                <c:pt idx="50">
                  <c:v>1.6124242916703224E-2</c:v>
                </c:pt>
                <c:pt idx="51">
                  <c:v>1.5518330037593842E-2</c:v>
                </c:pt>
                <c:pt idx="52">
                  <c:v>1.4903474599123001E-2</c:v>
                </c:pt>
                <c:pt idx="53">
                  <c:v>1.4298902824521065E-2</c:v>
                </c:pt>
                <c:pt idx="54">
                  <c:v>1.3756471686065197E-2</c:v>
                </c:pt>
                <c:pt idx="55">
                  <c:v>1.3278418220579624E-2</c:v>
                </c:pt>
                <c:pt idx="56">
                  <c:v>1.2872860766947269E-2</c:v>
                </c:pt>
                <c:pt idx="57">
                  <c:v>1.2515249662101269E-2</c:v>
                </c:pt>
                <c:pt idx="58">
                  <c:v>1.2190668843686581E-2</c:v>
                </c:pt>
                <c:pt idx="59">
                  <c:v>1.1933478526771069E-2</c:v>
                </c:pt>
                <c:pt idx="60">
                  <c:v>1.1699536815285683E-2</c:v>
                </c:pt>
                <c:pt idx="61">
                  <c:v>1.1480055749416351E-2</c:v>
                </c:pt>
                <c:pt idx="62">
                  <c:v>1.1291483417153358E-2</c:v>
                </c:pt>
                <c:pt idx="63">
                  <c:v>1.1125285178422928E-2</c:v>
                </c:pt>
                <c:pt idx="64">
                  <c:v>1.0992237366735935E-2</c:v>
                </c:pt>
                <c:pt idx="65">
                  <c:v>1.0925158858299255E-2</c:v>
                </c:pt>
                <c:pt idx="66">
                  <c:v>1.0954461060464382E-2</c:v>
                </c:pt>
                <c:pt idx="67">
                  <c:v>1.0889134369790554E-2</c:v>
                </c:pt>
                <c:pt idx="68">
                  <c:v>1.0671484284102917E-2</c:v>
                </c:pt>
                <c:pt idx="69">
                  <c:v>1.0331368073821068E-2</c:v>
                </c:pt>
                <c:pt idx="70">
                  <c:v>9.8782498389482498E-3</c:v>
                </c:pt>
                <c:pt idx="71">
                  <c:v>9.442782960832119E-3</c:v>
                </c:pt>
                <c:pt idx="72">
                  <c:v>9.0950541198253632E-3</c:v>
                </c:pt>
                <c:pt idx="73">
                  <c:v>8.6538605391979218E-3</c:v>
                </c:pt>
                <c:pt idx="74">
                  <c:v>7.4537079781293869E-3</c:v>
                </c:pt>
                <c:pt idx="75">
                  <c:v>6.3105770386755466E-3</c:v>
                </c:pt>
                <c:pt idx="76">
                  <c:v>5.5914684198796749E-3</c:v>
                </c:pt>
                <c:pt idx="77">
                  <c:v>4.7036958858370781E-3</c:v>
                </c:pt>
                <c:pt idx="78">
                  <c:v>2.7972792740911245E-3</c:v>
                </c:pt>
                <c:pt idx="80">
                  <c:v>1.3630231842398643E-3</c:v>
                </c:pt>
                <c:pt idx="81">
                  <c:v>1.2873949017375708E-3</c:v>
                </c:pt>
                <c:pt idx="82">
                  <c:v>1.1424083495512605E-3</c:v>
                </c:pt>
                <c:pt idx="83">
                  <c:v>7.7933591092005372E-4</c:v>
                </c:pt>
                <c:pt idx="84">
                  <c:v>2.5173666654154658E-4</c:v>
                </c:pt>
                <c:pt idx="85">
                  <c:v>-2.9910737066529691E-4</c:v>
                </c:pt>
                <c:pt idx="86">
                  <c:v>-1.0132369352504611E-3</c:v>
                </c:pt>
                <c:pt idx="87">
                  <c:v>-2.1678546909242868E-3</c:v>
                </c:pt>
                <c:pt idx="88">
                  <c:v>-3.4939202014356852E-3</c:v>
                </c:pt>
                <c:pt idx="90">
                  <c:v>-4.625529982149601E-3</c:v>
                </c:pt>
                <c:pt idx="91">
                  <c:v>-5.2334149368107319E-3</c:v>
                </c:pt>
                <c:pt idx="92">
                  <c:v>-5.3796740248799324E-3</c:v>
                </c:pt>
                <c:pt idx="93">
                  <c:v>-5.6434338912367821E-3</c:v>
                </c:pt>
                <c:pt idx="94">
                  <c:v>-5.9580043889582157E-3</c:v>
                </c:pt>
                <c:pt idx="95">
                  <c:v>-5.3423424251377583E-3</c:v>
                </c:pt>
                <c:pt idx="96">
                  <c:v>-4.327576607465744E-3</c:v>
                </c:pt>
                <c:pt idx="97">
                  <c:v>-4.9285492859780788E-3</c:v>
                </c:pt>
                <c:pt idx="98">
                  <c:v>-8.427053689956665E-3</c:v>
                </c:pt>
                <c:pt idx="100">
                  <c:v>-1.974792405962944E-2</c:v>
                </c:pt>
              </c:numCache>
            </c:numRef>
          </c:val>
          <c:smooth val="0"/>
          <c:extLst xmlns:c16r2="http://schemas.microsoft.com/office/drawing/2015/06/chart">
            <c:ext xmlns:c16="http://schemas.microsoft.com/office/drawing/2014/chart" uri="{C3380CC4-5D6E-409C-BE32-E72D297353CC}">
              <c16:uniqueId val="{00000000-38D7-4BF3-9230-AB505AD7E958}"/>
            </c:ext>
          </c:extLst>
        </c:ser>
        <c:ser>
          <c:idx val="0"/>
          <c:order val="1"/>
          <c:tx>
            <c:v>1950-1983</c:v>
          </c:tx>
          <c:marker>
            <c:symbol val="diamond"/>
            <c:size val="7"/>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[2]DataFigures!$FM$6:$FM$106</c:f>
              <c:numCache>
                <c:formatCode>General</c:formatCode>
                <c:ptCount val="101"/>
                <c:pt idx="0">
                  <c:v>3.7293683737516403E-2</c:v>
                </c:pt>
                <c:pt idx="1">
                  <c:v>3.7153080105781555E-2</c:v>
                </c:pt>
                <c:pt idx="2">
                  <c:v>3.698170930147171E-2</c:v>
                </c:pt>
                <c:pt idx="3">
                  <c:v>3.6760739982128143E-2</c:v>
                </c:pt>
                <c:pt idx="4">
                  <c:v>3.6559876054525375E-2</c:v>
                </c:pt>
                <c:pt idx="5">
                  <c:v>3.6418363451957703E-2</c:v>
                </c:pt>
                <c:pt idx="6">
                  <c:v>3.6239199340343475E-2</c:v>
                </c:pt>
                <c:pt idx="7">
                  <c:v>3.6125369369983673E-2</c:v>
                </c:pt>
                <c:pt idx="8">
                  <c:v>3.6101546138525009E-2</c:v>
                </c:pt>
                <c:pt idx="9">
                  <c:v>3.6119535565376282E-2</c:v>
                </c:pt>
                <c:pt idx="10">
                  <c:v>3.614971786737442E-2</c:v>
                </c:pt>
                <c:pt idx="11">
                  <c:v>3.6127321422100067E-2</c:v>
                </c:pt>
                <c:pt idx="12">
                  <c:v>3.6028191447257996E-2</c:v>
                </c:pt>
                <c:pt idx="13">
                  <c:v>3.5907421261072159E-2</c:v>
                </c:pt>
                <c:pt idx="14">
                  <c:v>3.5816505551338196E-2</c:v>
                </c:pt>
                <c:pt idx="15">
                  <c:v>3.5682782530784607E-2</c:v>
                </c:pt>
                <c:pt idx="16">
                  <c:v>3.5558514297008514E-2</c:v>
                </c:pt>
                <c:pt idx="17">
                  <c:v>3.552328422665596E-2</c:v>
                </c:pt>
                <c:pt idx="18">
                  <c:v>3.5511594265699387E-2</c:v>
                </c:pt>
                <c:pt idx="19">
                  <c:v>3.5503372550010681E-2</c:v>
                </c:pt>
                <c:pt idx="20">
                  <c:v>3.5504873842000961E-2</c:v>
                </c:pt>
                <c:pt idx="21">
                  <c:v>3.5454370081424713E-2</c:v>
                </c:pt>
                <c:pt idx="22">
                  <c:v>3.5399477928876877E-2</c:v>
                </c:pt>
                <c:pt idx="23">
                  <c:v>3.5335808992385864E-2</c:v>
                </c:pt>
                <c:pt idx="24">
                  <c:v>3.5193420946598053E-2</c:v>
                </c:pt>
                <c:pt idx="25">
                  <c:v>3.4999053925275803E-2</c:v>
                </c:pt>
                <c:pt idx="26">
                  <c:v>3.479013592004776E-2</c:v>
                </c:pt>
                <c:pt idx="27">
                  <c:v>3.4575507044792175E-2</c:v>
                </c:pt>
                <c:pt idx="28">
                  <c:v>3.4326031804084778E-2</c:v>
                </c:pt>
                <c:pt idx="29">
                  <c:v>3.4058943390846252E-2</c:v>
                </c:pt>
                <c:pt idx="30">
                  <c:v>3.3812850713729858E-2</c:v>
                </c:pt>
                <c:pt idx="31">
                  <c:v>3.359048068523407E-2</c:v>
                </c:pt>
                <c:pt idx="32">
                  <c:v>3.3413115888834E-2</c:v>
                </c:pt>
                <c:pt idx="33">
                  <c:v>3.329196572303772E-2</c:v>
                </c:pt>
                <c:pt idx="34">
                  <c:v>3.3136516809463501E-2</c:v>
                </c:pt>
                <c:pt idx="35">
                  <c:v>3.2944165170192719E-2</c:v>
                </c:pt>
                <c:pt idx="36">
                  <c:v>3.2772652804851532E-2</c:v>
                </c:pt>
                <c:pt idx="37">
                  <c:v>3.2595343887805939E-2</c:v>
                </c:pt>
                <c:pt idx="38">
                  <c:v>3.2366331666707993E-2</c:v>
                </c:pt>
                <c:pt idx="39">
                  <c:v>3.2102376222610474E-2</c:v>
                </c:pt>
                <c:pt idx="40">
                  <c:v>3.1893514096736908E-2</c:v>
                </c:pt>
                <c:pt idx="41">
                  <c:v>3.179626539349556E-2</c:v>
                </c:pt>
                <c:pt idx="42">
                  <c:v>3.1827747821807861E-2</c:v>
                </c:pt>
                <c:pt idx="43">
                  <c:v>3.2010018825531006E-2</c:v>
                </c:pt>
                <c:pt idx="44">
                  <c:v>3.2307278364896774E-2</c:v>
                </c:pt>
                <c:pt idx="45">
                  <c:v>3.2639846205711365E-2</c:v>
                </c:pt>
                <c:pt idx="46">
                  <c:v>3.2960511744022369E-2</c:v>
                </c:pt>
                <c:pt idx="47">
                  <c:v>3.3233873546123505E-2</c:v>
                </c:pt>
                <c:pt idx="48">
                  <c:v>3.3490721136331558E-2</c:v>
                </c:pt>
                <c:pt idx="49">
                  <c:v>3.3768247812986374E-2</c:v>
                </c:pt>
                <c:pt idx="50">
                  <c:v>3.4123852849006653E-2</c:v>
                </c:pt>
                <c:pt idx="51">
                  <c:v>3.4562289714813232E-2</c:v>
                </c:pt>
                <c:pt idx="52">
                  <c:v>3.5048678517341614E-2</c:v>
                </c:pt>
                <c:pt idx="53">
                  <c:v>3.5555467009544373E-2</c:v>
                </c:pt>
                <c:pt idx="54">
                  <c:v>3.5993639379739761E-2</c:v>
                </c:pt>
                <c:pt idx="55">
                  <c:v>3.6349799484014511E-2</c:v>
                </c:pt>
                <c:pt idx="56">
                  <c:v>3.6570422351360321E-2</c:v>
                </c:pt>
                <c:pt idx="57">
                  <c:v>3.6687515676021576E-2</c:v>
                </c:pt>
                <c:pt idx="58">
                  <c:v>3.6732397973537445E-2</c:v>
                </c:pt>
                <c:pt idx="59">
                  <c:v>3.6641888320446014E-2</c:v>
                </c:pt>
                <c:pt idx="60">
                  <c:v>3.6480557173490524E-2</c:v>
                </c:pt>
                <c:pt idx="61">
                  <c:v>3.6269351840019226E-2</c:v>
                </c:pt>
                <c:pt idx="62">
                  <c:v>3.59957255423069E-2</c:v>
                </c:pt>
                <c:pt idx="63">
                  <c:v>3.5687834024429321E-2</c:v>
                </c:pt>
                <c:pt idx="64">
                  <c:v>3.5337623208761215E-2</c:v>
                </c:pt>
                <c:pt idx="65">
                  <c:v>3.4896701574325562E-2</c:v>
                </c:pt>
                <c:pt idx="66">
                  <c:v>3.4314192831516266E-2</c:v>
                </c:pt>
                <c:pt idx="67">
                  <c:v>3.3863630145788193E-2</c:v>
                </c:pt>
                <c:pt idx="68">
                  <c:v>3.3585559576749802E-2</c:v>
                </c:pt>
                <c:pt idx="69">
                  <c:v>3.3359318971633911E-2</c:v>
                </c:pt>
                <c:pt idx="70">
                  <c:v>3.3110581338405609E-2</c:v>
                </c:pt>
                <c:pt idx="71">
                  <c:v>3.2544981688261032E-2</c:v>
                </c:pt>
                <c:pt idx="72">
                  <c:v>3.1832728534936905E-2</c:v>
                </c:pt>
                <c:pt idx="73">
                  <c:v>3.1283244490623474E-2</c:v>
                </c:pt>
                <c:pt idx="74">
                  <c:v>3.1917985528707504E-2</c:v>
                </c:pt>
                <c:pt idx="75">
                  <c:v>3.2355852425098419E-2</c:v>
                </c:pt>
                <c:pt idx="76">
                  <c:v>3.1759496778249741E-2</c:v>
                </c:pt>
                <c:pt idx="77">
                  <c:v>3.0701894313097E-2</c:v>
                </c:pt>
                <c:pt idx="78">
                  <c:v>2.9359303414821625E-2</c:v>
                </c:pt>
                <c:pt idx="80">
                  <c:v>2.7948101982474327E-2</c:v>
                </c:pt>
                <c:pt idx="81">
                  <c:v>2.7130523696541786E-2</c:v>
                </c:pt>
                <c:pt idx="82">
                  <c:v>2.6418233290314674E-2</c:v>
                </c:pt>
                <c:pt idx="83">
                  <c:v>2.6022747159004211E-2</c:v>
                </c:pt>
                <c:pt idx="84">
                  <c:v>2.5827836245298386E-2</c:v>
                </c:pt>
                <c:pt idx="85">
                  <c:v>2.5518881157040596E-2</c:v>
                </c:pt>
                <c:pt idx="86">
                  <c:v>2.4818198755383492E-2</c:v>
                </c:pt>
                <c:pt idx="87">
                  <c:v>2.4114042520523071E-2</c:v>
                </c:pt>
                <c:pt idx="88">
                  <c:v>2.2259967401623726E-2</c:v>
                </c:pt>
                <c:pt idx="90">
                  <c:v>2.071060985326767E-2</c:v>
                </c:pt>
                <c:pt idx="91">
                  <c:v>2.0784007385373116E-2</c:v>
                </c:pt>
                <c:pt idx="92">
                  <c:v>2.0066602155566216E-2</c:v>
                </c:pt>
                <c:pt idx="93">
                  <c:v>1.9439293071627617E-2</c:v>
                </c:pt>
                <c:pt idx="94">
                  <c:v>1.8769074231386185E-2</c:v>
                </c:pt>
                <c:pt idx="95">
                  <c:v>1.648842915892601E-2</c:v>
                </c:pt>
                <c:pt idx="96">
                  <c:v>1.3347351923584938E-2</c:v>
                </c:pt>
                <c:pt idx="97">
                  <c:v>1.2287566438317299E-2</c:v>
                </c:pt>
                <c:pt idx="98">
                  <c:v>1.4851072803139687E-2</c:v>
                </c:pt>
                <c:pt idx="100">
                  <c:v>1.8425699323415756E-2</c:v>
                </c:pt>
              </c:numCache>
            </c:numRef>
          </c:val>
          <c:smooth val="0"/>
          <c:extLst xmlns:c16r2="http://schemas.microsoft.com/office/drawing/2015/06/chart">
            <c:ext xmlns:c16="http://schemas.microsoft.com/office/drawing/2014/chart" uri="{C3380CC4-5D6E-409C-BE32-E72D297353CC}">
              <c16:uniqueId val="{00000000-2B0D-4EDE-8F8E-8F812B58E12D}"/>
            </c:ext>
          </c:extLst>
        </c:ser>
        <c:ser>
          <c:idx val="1"/>
          <c:order val="2"/>
          <c:tx>
            <c:v>1983-2014</c:v>
          </c:tx>
          <c:spPr>
            <a:ln>
              <a:solidFill>
                <a:schemeClr val="accent3"/>
              </a:solidFill>
            </a:ln>
          </c:spPr>
          <c:marker>
            <c:spPr>
              <a:solidFill>
                <a:schemeClr val="accent3"/>
              </a:solidFill>
              <a:ln>
                <a:solidFill>
                  <a:schemeClr val="accent3"/>
                </a:solidFill>
              </a:ln>
            </c:spPr>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[2]DataFigures!$FN$6:$FN$106</c:f>
              <c:numCache>
                <c:formatCode>General</c:formatCode>
                <c:ptCount val="101"/>
                <c:pt idx="0">
                  <c:v>1.0914072394371033E-2</c:v>
                </c:pt>
                <c:pt idx="1">
                  <c:v>1.0827912949025631E-2</c:v>
                </c:pt>
                <c:pt idx="2">
                  <c:v>1.0857004672288895E-2</c:v>
                </c:pt>
                <c:pt idx="3">
                  <c:v>1.1006363667547703E-2</c:v>
                </c:pt>
                <c:pt idx="4">
                  <c:v>1.1273841373622417E-2</c:v>
                </c:pt>
                <c:pt idx="5">
                  <c:v>1.1566860601305962E-2</c:v>
                </c:pt>
                <c:pt idx="6">
                  <c:v>1.1775082908570766E-2</c:v>
                </c:pt>
                <c:pt idx="7">
                  <c:v>1.1837820522487164E-2</c:v>
                </c:pt>
                <c:pt idx="8">
                  <c:v>1.172392163425684E-2</c:v>
                </c:pt>
                <c:pt idx="9">
                  <c:v>1.1502178385853767E-2</c:v>
                </c:pt>
                <c:pt idx="10">
                  <c:v>1.1279030703008175E-2</c:v>
                </c:pt>
                <c:pt idx="11">
                  <c:v>1.1107217520475388E-2</c:v>
                </c:pt>
                <c:pt idx="12">
                  <c:v>1.097574457526207E-2</c:v>
                </c:pt>
                <c:pt idx="13">
                  <c:v>1.0869772173464298E-2</c:v>
                </c:pt>
                <c:pt idx="14">
                  <c:v>1.0773931629955769E-2</c:v>
                </c:pt>
                <c:pt idx="15">
                  <c:v>1.0695000179111958E-2</c:v>
                </c:pt>
                <c:pt idx="16">
                  <c:v>1.0642184875905514E-2</c:v>
                </c:pt>
                <c:pt idx="17">
                  <c:v>1.0608382523059845E-2</c:v>
                </c:pt>
                <c:pt idx="18">
                  <c:v>1.0588732548058033E-2</c:v>
                </c:pt>
                <c:pt idx="19">
                  <c:v>1.0553363710641861E-2</c:v>
                </c:pt>
                <c:pt idx="20">
                  <c:v>1.050648745149374E-2</c:v>
                </c:pt>
                <c:pt idx="21">
                  <c:v>1.0450378060340881E-2</c:v>
                </c:pt>
                <c:pt idx="22">
                  <c:v>1.036960631608963E-2</c:v>
                </c:pt>
                <c:pt idx="23">
                  <c:v>1.0282333008944988E-2</c:v>
                </c:pt>
                <c:pt idx="24">
                  <c:v>1.0203271172940731E-2</c:v>
                </c:pt>
                <c:pt idx="25">
                  <c:v>1.0125892236828804E-2</c:v>
                </c:pt>
                <c:pt idx="26">
                  <c:v>1.0032830759882927E-2</c:v>
                </c:pt>
                <c:pt idx="27">
                  <c:v>9.9242040887475014E-3</c:v>
                </c:pt>
                <c:pt idx="28">
                  <c:v>9.8076136782765388E-3</c:v>
                </c:pt>
                <c:pt idx="29">
                  <c:v>9.6757989376783371E-3</c:v>
                </c:pt>
                <c:pt idx="30">
                  <c:v>9.52944066375494E-3</c:v>
                </c:pt>
                <c:pt idx="31">
                  <c:v>9.363085962831974E-3</c:v>
                </c:pt>
                <c:pt idx="32">
                  <c:v>9.1626355424523354E-3</c:v>
                </c:pt>
                <c:pt idx="33">
                  <c:v>8.958929218351841E-3</c:v>
                </c:pt>
                <c:pt idx="34">
                  <c:v>8.7730344384908676E-3</c:v>
                </c:pt>
                <c:pt idx="35">
                  <c:v>8.6064068600535393E-3</c:v>
                </c:pt>
                <c:pt idx="36">
                  <c:v>8.4634507074952126E-3</c:v>
                </c:pt>
                <c:pt idx="37">
                  <c:v>8.3518801257014275E-3</c:v>
                </c:pt>
                <c:pt idx="38">
                  <c:v>8.2902004942297935E-3</c:v>
                </c:pt>
                <c:pt idx="39">
                  <c:v>8.274114690721035E-3</c:v>
                </c:pt>
                <c:pt idx="40">
                  <c:v>8.2618677988648415E-3</c:v>
                </c:pt>
                <c:pt idx="41">
                  <c:v>8.1785256043076515E-3</c:v>
                </c:pt>
                <c:pt idx="42">
                  <c:v>7.9723130911588669E-3</c:v>
                </c:pt>
                <c:pt idx="43">
                  <c:v>7.6599814929068089E-3</c:v>
                </c:pt>
                <c:pt idx="44">
                  <c:v>7.2957994416356087E-3</c:v>
                </c:pt>
                <c:pt idx="45">
                  <c:v>6.9656730629503727E-3</c:v>
                </c:pt>
                <c:pt idx="46">
                  <c:v>6.7320275120437145E-3</c:v>
                </c:pt>
                <c:pt idx="47">
                  <c:v>6.631423719227314E-3</c:v>
                </c:pt>
                <c:pt idx="48">
                  <c:v>6.639313418418169E-3</c:v>
                </c:pt>
                <c:pt idx="49">
                  <c:v>6.7064752802252769E-3</c:v>
                </c:pt>
                <c:pt idx="50">
                  <c:v>6.8079805932939053E-3</c:v>
                </c:pt>
                <c:pt idx="51">
                  <c:v>6.9243996404111385E-3</c:v>
                </c:pt>
                <c:pt idx="52">
                  <c:v>7.0420722477138042E-3</c:v>
                </c:pt>
                <c:pt idx="53">
                  <c:v>7.162116002291441E-3</c:v>
                </c:pt>
                <c:pt idx="54">
                  <c:v>7.3132771067321301E-3</c:v>
                </c:pt>
                <c:pt idx="55">
                  <c:v>7.4963103979825974E-3</c:v>
                </c:pt>
                <c:pt idx="56">
                  <c:v>7.684431504458189E-3</c:v>
                </c:pt>
                <c:pt idx="57">
                  <c:v>7.854086346924305E-3</c:v>
                </c:pt>
                <c:pt idx="58">
                  <c:v>7.9961465671658516E-3</c:v>
                </c:pt>
                <c:pt idx="59">
                  <c:v>8.1167612224817276E-3</c:v>
                </c:pt>
                <c:pt idx="60">
                  <c:v>8.2107698544859886E-3</c:v>
                </c:pt>
                <c:pt idx="61">
                  <c:v>8.2784947007894516E-3</c:v>
                </c:pt>
                <c:pt idx="62">
                  <c:v>8.2915211096405983E-3</c:v>
                </c:pt>
                <c:pt idx="63">
                  <c:v>8.2300817593932152E-3</c:v>
                </c:pt>
                <c:pt idx="64">
                  <c:v>8.1062754616141319E-3</c:v>
                </c:pt>
                <c:pt idx="65">
                  <c:v>7.9425638541579247E-3</c:v>
                </c:pt>
                <c:pt idx="66">
                  <c:v>7.6567200012505054E-3</c:v>
                </c:pt>
                <c:pt idx="67">
                  <c:v>7.3978849686682224E-3</c:v>
                </c:pt>
                <c:pt idx="68">
                  <c:v>7.1821277961134911E-3</c:v>
                </c:pt>
                <c:pt idx="69">
                  <c:v>7.0531093515455723E-3</c:v>
                </c:pt>
                <c:pt idx="70">
                  <c:v>6.7756273783743382E-3</c:v>
                </c:pt>
                <c:pt idx="71">
                  <c:v>7.5016319751739502E-3</c:v>
                </c:pt>
                <c:pt idx="72">
                  <c:v>8.1553040072321892E-3</c:v>
                </c:pt>
                <c:pt idx="73">
                  <c:v>8.3922455087304115E-3</c:v>
                </c:pt>
                <c:pt idx="74">
                  <c:v>8.0306194722652435E-3</c:v>
                </c:pt>
                <c:pt idx="75">
                  <c:v>7.7089755795896053E-3</c:v>
                </c:pt>
                <c:pt idx="76">
                  <c:v>8.4751984104514122E-3</c:v>
                </c:pt>
                <c:pt idx="77">
                  <c:v>1.0639061219990253E-2</c:v>
                </c:pt>
                <c:pt idx="78">
                  <c:v>1.3459892012178898E-2</c:v>
                </c:pt>
                <c:pt idx="80">
                  <c:v>1.524022500962019E-2</c:v>
                </c:pt>
                <c:pt idx="81">
                  <c:v>1.6079617664217949E-2</c:v>
                </c:pt>
                <c:pt idx="82">
                  <c:v>1.717408187687397E-2</c:v>
                </c:pt>
                <c:pt idx="83">
                  <c:v>1.8367072567343712E-2</c:v>
                </c:pt>
                <c:pt idx="84">
                  <c:v>1.948169618844986E-2</c:v>
                </c:pt>
                <c:pt idx="85">
                  <c:v>2.0383944734930992E-2</c:v>
                </c:pt>
                <c:pt idx="86">
                  <c:v>2.1393787115812302E-2</c:v>
                </c:pt>
                <c:pt idx="87">
                  <c:v>2.2148588672280312E-2</c:v>
                </c:pt>
                <c:pt idx="88">
                  <c:v>2.2578367963433266E-2</c:v>
                </c:pt>
                <c:pt idx="90">
                  <c:v>2.3492619395256042E-2</c:v>
                </c:pt>
                <c:pt idx="91">
                  <c:v>2.3955482989549637E-2</c:v>
                </c:pt>
                <c:pt idx="92">
                  <c:v>2.4606965482234955E-2</c:v>
                </c:pt>
                <c:pt idx="93">
                  <c:v>2.5347113609313965E-2</c:v>
                </c:pt>
                <c:pt idx="94">
                  <c:v>2.6101868599653244E-2</c:v>
                </c:pt>
                <c:pt idx="95">
                  <c:v>2.7119752019643784E-2</c:v>
                </c:pt>
                <c:pt idx="96">
                  <c:v>2.8063556179404259E-2</c:v>
                </c:pt>
                <c:pt idx="97">
                  <c:v>2.8337053954601288E-2</c:v>
                </c:pt>
                <c:pt idx="98">
                  <c:v>2.8942421078681946E-2</c:v>
                </c:pt>
                <c:pt idx="100">
                  <c:v>2.9177812859416008E-2</c:v>
                </c:pt>
              </c:numCache>
            </c:numRef>
          </c:val>
          <c:smooth val="0"/>
          <c:extLst xmlns:c16r2="http://schemas.microsoft.com/office/drawing/2015/06/chart">
            <c:ext xmlns:c16="http://schemas.microsoft.com/office/drawing/2014/chart" uri="{C3380CC4-5D6E-409C-BE32-E72D297353CC}">
              <c16:uniqueId val="{00000001-2B0D-4EDE-8F8E-8F812B58E12D}"/>
            </c:ext>
          </c:extLst>
        </c:ser>
        <c:dLbls>
          <c:showLegendKey val="0"/>
          <c:showVal val="0"/>
          <c:showCatName val="0"/>
          <c:showSerName val="0"/>
          <c:showPercent val="0"/>
          <c:showBubbleSize val="0"/>
        </c:dLbls>
        <c:marker val="1"/>
        <c:smooth val="0"/>
        <c:axId val="94369664"/>
        <c:axId val="94388224"/>
      </c:lineChart>
      <c:catAx>
        <c:axId val="9436966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94388224"/>
        <c:crossesAt val="0"/>
        <c:auto val="1"/>
        <c:lblAlgn val="ctr"/>
        <c:lblOffset val="100"/>
        <c:tickLblSkip val="10"/>
        <c:tickMarkSkip val="10"/>
        <c:noMultiLvlLbl val="0"/>
      </c:catAx>
      <c:valAx>
        <c:axId val="94388224"/>
        <c:scaling>
          <c:orientation val="minMax"/>
          <c:min val="-2.0000000000000004E-2"/>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369664"/>
        <c:crosses val="autoZero"/>
        <c:crossBetween val="midCat"/>
        <c:majorUnit val="1.0000000000000002E-2"/>
      </c:valAx>
      <c:spPr>
        <a:solidFill>
          <a:srgbClr val="FFFFFF"/>
        </a:solidFill>
        <a:ln w="3175">
          <a:solidFill>
            <a:srgbClr val="000000"/>
          </a:solidFill>
          <a:prstDash val="solid"/>
        </a:ln>
      </c:spPr>
    </c:plotArea>
    <c:legend>
      <c:legendPos val="l"/>
      <c:layout>
        <c:manualLayout>
          <c:xMode val="edge"/>
          <c:yMode val="edge"/>
          <c:x val="0.34872336067252779"/>
          <c:y val="0.57898704483187491"/>
          <c:w val="0.22052072835328465"/>
          <c:h val="0.1606539991944514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6d.</a:t>
            </a:r>
            <a:r>
              <a:rPr lang="fr-FR" sz="1600" baseline="0"/>
              <a:t> Annual real growth rate by time periods in France</a:t>
            </a:r>
          </a:p>
        </c:rich>
      </c:tx>
      <c:layout>
        <c:manualLayout>
          <c:xMode val="edge"/>
          <c:yMode val="edge"/>
          <c:x val="0.19769372552367565"/>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0"/>
          <c:order val="0"/>
          <c:tx>
            <c:v>1950-1983</c:v>
          </c:tx>
          <c:marker>
            <c:symbol val="diamond"/>
            <c:size val="7"/>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[2]DataFigures!$FM$6:$FM$106</c:f>
              <c:numCache>
                <c:formatCode>General</c:formatCode>
                <c:ptCount val="101"/>
                <c:pt idx="0">
                  <c:v>3.7293683737516403E-2</c:v>
                </c:pt>
                <c:pt idx="1">
                  <c:v>3.7153080105781555E-2</c:v>
                </c:pt>
                <c:pt idx="2">
                  <c:v>3.698170930147171E-2</c:v>
                </c:pt>
                <c:pt idx="3">
                  <c:v>3.6760739982128143E-2</c:v>
                </c:pt>
                <c:pt idx="4">
                  <c:v>3.6559876054525375E-2</c:v>
                </c:pt>
                <c:pt idx="5">
                  <c:v>3.6418363451957703E-2</c:v>
                </c:pt>
                <c:pt idx="6">
                  <c:v>3.6239199340343475E-2</c:v>
                </c:pt>
                <c:pt idx="7">
                  <c:v>3.6125369369983673E-2</c:v>
                </c:pt>
                <c:pt idx="8">
                  <c:v>3.6101546138525009E-2</c:v>
                </c:pt>
                <c:pt idx="9">
                  <c:v>3.6119535565376282E-2</c:v>
                </c:pt>
                <c:pt idx="10">
                  <c:v>3.614971786737442E-2</c:v>
                </c:pt>
                <c:pt idx="11">
                  <c:v>3.6127321422100067E-2</c:v>
                </c:pt>
                <c:pt idx="12">
                  <c:v>3.6028191447257996E-2</c:v>
                </c:pt>
                <c:pt idx="13">
                  <c:v>3.5907421261072159E-2</c:v>
                </c:pt>
                <c:pt idx="14">
                  <c:v>3.5816505551338196E-2</c:v>
                </c:pt>
                <c:pt idx="15">
                  <c:v>3.5682782530784607E-2</c:v>
                </c:pt>
                <c:pt idx="16">
                  <c:v>3.5558514297008514E-2</c:v>
                </c:pt>
                <c:pt idx="17">
                  <c:v>3.552328422665596E-2</c:v>
                </c:pt>
                <c:pt idx="18">
                  <c:v>3.5511594265699387E-2</c:v>
                </c:pt>
                <c:pt idx="19">
                  <c:v>3.5503372550010681E-2</c:v>
                </c:pt>
                <c:pt idx="20">
                  <c:v>3.5504873842000961E-2</c:v>
                </c:pt>
                <c:pt idx="21">
                  <c:v>3.5454370081424713E-2</c:v>
                </c:pt>
                <c:pt idx="22">
                  <c:v>3.5399477928876877E-2</c:v>
                </c:pt>
                <c:pt idx="23">
                  <c:v>3.5335808992385864E-2</c:v>
                </c:pt>
                <c:pt idx="24">
                  <c:v>3.5193420946598053E-2</c:v>
                </c:pt>
                <c:pt idx="25">
                  <c:v>3.4999053925275803E-2</c:v>
                </c:pt>
                <c:pt idx="26">
                  <c:v>3.479013592004776E-2</c:v>
                </c:pt>
                <c:pt idx="27">
                  <c:v>3.4575507044792175E-2</c:v>
                </c:pt>
                <c:pt idx="28">
                  <c:v>3.4326031804084778E-2</c:v>
                </c:pt>
                <c:pt idx="29">
                  <c:v>3.4058943390846252E-2</c:v>
                </c:pt>
                <c:pt idx="30">
                  <c:v>3.3812850713729858E-2</c:v>
                </c:pt>
                <c:pt idx="31">
                  <c:v>3.359048068523407E-2</c:v>
                </c:pt>
                <c:pt idx="32">
                  <c:v>3.3413115888834E-2</c:v>
                </c:pt>
                <c:pt idx="33">
                  <c:v>3.329196572303772E-2</c:v>
                </c:pt>
                <c:pt idx="34">
                  <c:v>3.3136516809463501E-2</c:v>
                </c:pt>
                <c:pt idx="35">
                  <c:v>3.2944165170192719E-2</c:v>
                </c:pt>
                <c:pt idx="36">
                  <c:v>3.2772652804851532E-2</c:v>
                </c:pt>
                <c:pt idx="37">
                  <c:v>3.2595343887805939E-2</c:v>
                </c:pt>
                <c:pt idx="38">
                  <c:v>3.2366331666707993E-2</c:v>
                </c:pt>
                <c:pt idx="39">
                  <c:v>3.2102376222610474E-2</c:v>
                </c:pt>
                <c:pt idx="40">
                  <c:v>3.1893514096736908E-2</c:v>
                </c:pt>
                <c:pt idx="41">
                  <c:v>3.179626539349556E-2</c:v>
                </c:pt>
                <c:pt idx="42">
                  <c:v>3.1827747821807861E-2</c:v>
                </c:pt>
                <c:pt idx="43">
                  <c:v>3.2010018825531006E-2</c:v>
                </c:pt>
                <c:pt idx="44">
                  <c:v>3.2307278364896774E-2</c:v>
                </c:pt>
                <c:pt idx="45">
                  <c:v>3.2639846205711365E-2</c:v>
                </c:pt>
                <c:pt idx="46">
                  <c:v>3.2960511744022369E-2</c:v>
                </c:pt>
                <c:pt idx="47">
                  <c:v>3.3233873546123505E-2</c:v>
                </c:pt>
                <c:pt idx="48">
                  <c:v>3.3490721136331558E-2</c:v>
                </c:pt>
                <c:pt idx="49">
                  <c:v>3.3768247812986374E-2</c:v>
                </c:pt>
                <c:pt idx="50">
                  <c:v>3.4123852849006653E-2</c:v>
                </c:pt>
                <c:pt idx="51">
                  <c:v>3.4562289714813232E-2</c:v>
                </c:pt>
                <c:pt idx="52">
                  <c:v>3.5048678517341614E-2</c:v>
                </c:pt>
                <c:pt idx="53">
                  <c:v>3.5555467009544373E-2</c:v>
                </c:pt>
                <c:pt idx="54">
                  <c:v>3.5993639379739761E-2</c:v>
                </c:pt>
                <c:pt idx="55">
                  <c:v>3.6349799484014511E-2</c:v>
                </c:pt>
                <c:pt idx="56">
                  <c:v>3.6570422351360321E-2</c:v>
                </c:pt>
                <c:pt idx="57">
                  <c:v>3.6687515676021576E-2</c:v>
                </c:pt>
                <c:pt idx="58">
                  <c:v>3.6732397973537445E-2</c:v>
                </c:pt>
                <c:pt idx="59">
                  <c:v>3.6641888320446014E-2</c:v>
                </c:pt>
                <c:pt idx="60">
                  <c:v>3.6480557173490524E-2</c:v>
                </c:pt>
                <c:pt idx="61">
                  <c:v>3.6269351840019226E-2</c:v>
                </c:pt>
                <c:pt idx="62">
                  <c:v>3.59957255423069E-2</c:v>
                </c:pt>
                <c:pt idx="63">
                  <c:v>3.5687834024429321E-2</c:v>
                </c:pt>
                <c:pt idx="64">
                  <c:v>3.5337623208761215E-2</c:v>
                </c:pt>
                <c:pt idx="65">
                  <c:v>3.4896701574325562E-2</c:v>
                </c:pt>
                <c:pt idx="66">
                  <c:v>3.4314192831516266E-2</c:v>
                </c:pt>
                <c:pt idx="67">
                  <c:v>3.3863630145788193E-2</c:v>
                </c:pt>
                <c:pt idx="68">
                  <c:v>3.3585559576749802E-2</c:v>
                </c:pt>
                <c:pt idx="69">
                  <c:v>3.3359318971633911E-2</c:v>
                </c:pt>
                <c:pt idx="70">
                  <c:v>3.3110581338405609E-2</c:v>
                </c:pt>
                <c:pt idx="71">
                  <c:v>3.2544981688261032E-2</c:v>
                </c:pt>
                <c:pt idx="72">
                  <c:v>3.1832728534936905E-2</c:v>
                </c:pt>
                <c:pt idx="73">
                  <c:v>3.1283244490623474E-2</c:v>
                </c:pt>
                <c:pt idx="74">
                  <c:v>3.1917985528707504E-2</c:v>
                </c:pt>
                <c:pt idx="75">
                  <c:v>3.2355852425098419E-2</c:v>
                </c:pt>
                <c:pt idx="76">
                  <c:v>3.1759496778249741E-2</c:v>
                </c:pt>
                <c:pt idx="77">
                  <c:v>3.0701894313097E-2</c:v>
                </c:pt>
                <c:pt idx="78">
                  <c:v>2.9359303414821625E-2</c:v>
                </c:pt>
                <c:pt idx="80">
                  <c:v>2.7948101982474327E-2</c:v>
                </c:pt>
                <c:pt idx="81">
                  <c:v>2.7130523696541786E-2</c:v>
                </c:pt>
                <c:pt idx="82">
                  <c:v>2.6418233290314674E-2</c:v>
                </c:pt>
                <c:pt idx="83">
                  <c:v>2.6022747159004211E-2</c:v>
                </c:pt>
                <c:pt idx="84">
                  <c:v>2.5827836245298386E-2</c:v>
                </c:pt>
                <c:pt idx="85">
                  <c:v>2.5518881157040596E-2</c:v>
                </c:pt>
                <c:pt idx="86">
                  <c:v>2.4818198755383492E-2</c:v>
                </c:pt>
                <c:pt idx="87">
                  <c:v>2.4114042520523071E-2</c:v>
                </c:pt>
                <c:pt idx="88">
                  <c:v>2.2259967401623726E-2</c:v>
                </c:pt>
                <c:pt idx="90">
                  <c:v>2.071060985326767E-2</c:v>
                </c:pt>
                <c:pt idx="91">
                  <c:v>2.0784007385373116E-2</c:v>
                </c:pt>
                <c:pt idx="92">
                  <c:v>2.0066602155566216E-2</c:v>
                </c:pt>
                <c:pt idx="93">
                  <c:v>1.9439293071627617E-2</c:v>
                </c:pt>
                <c:pt idx="94">
                  <c:v>1.8769074231386185E-2</c:v>
                </c:pt>
                <c:pt idx="95">
                  <c:v>1.648842915892601E-2</c:v>
                </c:pt>
                <c:pt idx="96">
                  <c:v>1.3347351923584938E-2</c:v>
                </c:pt>
                <c:pt idx="97">
                  <c:v>1.2287566438317299E-2</c:v>
                </c:pt>
                <c:pt idx="98">
                  <c:v>1.4851072803139687E-2</c:v>
                </c:pt>
                <c:pt idx="100">
                  <c:v>1.8425699323415756E-2</c:v>
                </c:pt>
              </c:numCache>
            </c:numRef>
          </c:val>
          <c:smooth val="0"/>
          <c:extLst xmlns:c16r2="http://schemas.microsoft.com/office/drawing/2015/06/chart">
            <c:ext xmlns:c16="http://schemas.microsoft.com/office/drawing/2014/chart" uri="{C3380CC4-5D6E-409C-BE32-E72D297353CC}">
              <c16:uniqueId val="{00000000-2B0D-4EDE-8F8E-8F812B58E12D}"/>
            </c:ext>
          </c:extLst>
        </c:ser>
        <c:ser>
          <c:idx val="1"/>
          <c:order val="1"/>
          <c:tx>
            <c:v>1983-2014</c:v>
          </c:tx>
          <c:spPr>
            <a:ln>
              <a:solidFill>
                <a:schemeClr val="accent3"/>
              </a:solidFill>
            </a:ln>
          </c:spPr>
          <c:marker>
            <c:spPr>
              <a:solidFill>
                <a:schemeClr val="accent3"/>
              </a:solidFill>
              <a:ln>
                <a:solidFill>
                  <a:schemeClr val="accent3"/>
                </a:solidFill>
              </a:ln>
            </c:spPr>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[2]DataFigures!$FN$6:$FN$106</c:f>
              <c:numCache>
                <c:formatCode>General</c:formatCode>
                <c:ptCount val="101"/>
                <c:pt idx="0">
                  <c:v>1.0914072394371033E-2</c:v>
                </c:pt>
                <c:pt idx="1">
                  <c:v>1.0827912949025631E-2</c:v>
                </c:pt>
                <c:pt idx="2">
                  <c:v>1.0857004672288895E-2</c:v>
                </c:pt>
                <c:pt idx="3">
                  <c:v>1.1006363667547703E-2</c:v>
                </c:pt>
                <c:pt idx="4">
                  <c:v>1.1273841373622417E-2</c:v>
                </c:pt>
                <c:pt idx="5">
                  <c:v>1.1566860601305962E-2</c:v>
                </c:pt>
                <c:pt idx="6">
                  <c:v>1.1775082908570766E-2</c:v>
                </c:pt>
                <c:pt idx="7">
                  <c:v>1.1837820522487164E-2</c:v>
                </c:pt>
                <c:pt idx="8">
                  <c:v>1.172392163425684E-2</c:v>
                </c:pt>
                <c:pt idx="9">
                  <c:v>1.1502178385853767E-2</c:v>
                </c:pt>
                <c:pt idx="10">
                  <c:v>1.1279030703008175E-2</c:v>
                </c:pt>
                <c:pt idx="11">
                  <c:v>1.1107217520475388E-2</c:v>
                </c:pt>
                <c:pt idx="12">
                  <c:v>1.097574457526207E-2</c:v>
                </c:pt>
                <c:pt idx="13">
                  <c:v>1.0869772173464298E-2</c:v>
                </c:pt>
                <c:pt idx="14">
                  <c:v>1.0773931629955769E-2</c:v>
                </c:pt>
                <c:pt idx="15">
                  <c:v>1.0695000179111958E-2</c:v>
                </c:pt>
                <c:pt idx="16">
                  <c:v>1.0642184875905514E-2</c:v>
                </c:pt>
                <c:pt idx="17">
                  <c:v>1.0608382523059845E-2</c:v>
                </c:pt>
                <c:pt idx="18">
                  <c:v>1.0588732548058033E-2</c:v>
                </c:pt>
                <c:pt idx="19">
                  <c:v>1.0553363710641861E-2</c:v>
                </c:pt>
                <c:pt idx="20">
                  <c:v>1.050648745149374E-2</c:v>
                </c:pt>
                <c:pt idx="21">
                  <c:v>1.0450378060340881E-2</c:v>
                </c:pt>
                <c:pt idx="22">
                  <c:v>1.036960631608963E-2</c:v>
                </c:pt>
                <c:pt idx="23">
                  <c:v>1.0282333008944988E-2</c:v>
                </c:pt>
                <c:pt idx="24">
                  <c:v>1.0203271172940731E-2</c:v>
                </c:pt>
                <c:pt idx="25">
                  <c:v>1.0125892236828804E-2</c:v>
                </c:pt>
                <c:pt idx="26">
                  <c:v>1.0032830759882927E-2</c:v>
                </c:pt>
                <c:pt idx="27">
                  <c:v>9.9242040887475014E-3</c:v>
                </c:pt>
                <c:pt idx="28">
                  <c:v>9.8076136782765388E-3</c:v>
                </c:pt>
                <c:pt idx="29">
                  <c:v>9.6757989376783371E-3</c:v>
                </c:pt>
                <c:pt idx="30">
                  <c:v>9.52944066375494E-3</c:v>
                </c:pt>
                <c:pt idx="31">
                  <c:v>9.363085962831974E-3</c:v>
                </c:pt>
                <c:pt idx="32">
                  <c:v>9.1626355424523354E-3</c:v>
                </c:pt>
                <c:pt idx="33">
                  <c:v>8.958929218351841E-3</c:v>
                </c:pt>
                <c:pt idx="34">
                  <c:v>8.7730344384908676E-3</c:v>
                </c:pt>
                <c:pt idx="35">
                  <c:v>8.6064068600535393E-3</c:v>
                </c:pt>
                <c:pt idx="36">
                  <c:v>8.4634507074952126E-3</c:v>
                </c:pt>
                <c:pt idx="37">
                  <c:v>8.3518801257014275E-3</c:v>
                </c:pt>
                <c:pt idx="38">
                  <c:v>8.2902004942297935E-3</c:v>
                </c:pt>
                <c:pt idx="39">
                  <c:v>8.274114690721035E-3</c:v>
                </c:pt>
                <c:pt idx="40">
                  <c:v>8.2618677988648415E-3</c:v>
                </c:pt>
                <c:pt idx="41">
                  <c:v>8.1785256043076515E-3</c:v>
                </c:pt>
                <c:pt idx="42">
                  <c:v>7.9723130911588669E-3</c:v>
                </c:pt>
                <c:pt idx="43">
                  <c:v>7.6599814929068089E-3</c:v>
                </c:pt>
                <c:pt idx="44">
                  <c:v>7.2957994416356087E-3</c:v>
                </c:pt>
                <c:pt idx="45">
                  <c:v>6.9656730629503727E-3</c:v>
                </c:pt>
                <c:pt idx="46">
                  <c:v>6.7320275120437145E-3</c:v>
                </c:pt>
                <c:pt idx="47">
                  <c:v>6.631423719227314E-3</c:v>
                </c:pt>
                <c:pt idx="48">
                  <c:v>6.639313418418169E-3</c:v>
                </c:pt>
                <c:pt idx="49">
                  <c:v>6.7064752802252769E-3</c:v>
                </c:pt>
                <c:pt idx="50">
                  <c:v>6.8079805932939053E-3</c:v>
                </c:pt>
                <c:pt idx="51">
                  <c:v>6.9243996404111385E-3</c:v>
                </c:pt>
                <c:pt idx="52">
                  <c:v>7.0420722477138042E-3</c:v>
                </c:pt>
                <c:pt idx="53">
                  <c:v>7.162116002291441E-3</c:v>
                </c:pt>
                <c:pt idx="54">
                  <c:v>7.3132771067321301E-3</c:v>
                </c:pt>
                <c:pt idx="55">
                  <c:v>7.4963103979825974E-3</c:v>
                </c:pt>
                <c:pt idx="56">
                  <c:v>7.684431504458189E-3</c:v>
                </c:pt>
                <c:pt idx="57">
                  <c:v>7.854086346924305E-3</c:v>
                </c:pt>
                <c:pt idx="58">
                  <c:v>7.9961465671658516E-3</c:v>
                </c:pt>
                <c:pt idx="59">
                  <c:v>8.1167612224817276E-3</c:v>
                </c:pt>
                <c:pt idx="60">
                  <c:v>8.2107698544859886E-3</c:v>
                </c:pt>
                <c:pt idx="61">
                  <c:v>8.2784947007894516E-3</c:v>
                </c:pt>
                <c:pt idx="62">
                  <c:v>8.2915211096405983E-3</c:v>
                </c:pt>
                <c:pt idx="63">
                  <c:v>8.2300817593932152E-3</c:v>
                </c:pt>
                <c:pt idx="64">
                  <c:v>8.1062754616141319E-3</c:v>
                </c:pt>
                <c:pt idx="65">
                  <c:v>7.9425638541579247E-3</c:v>
                </c:pt>
                <c:pt idx="66">
                  <c:v>7.6567200012505054E-3</c:v>
                </c:pt>
                <c:pt idx="67">
                  <c:v>7.3978849686682224E-3</c:v>
                </c:pt>
                <c:pt idx="68">
                  <c:v>7.1821277961134911E-3</c:v>
                </c:pt>
                <c:pt idx="69">
                  <c:v>7.0531093515455723E-3</c:v>
                </c:pt>
                <c:pt idx="70">
                  <c:v>6.7756273783743382E-3</c:v>
                </c:pt>
                <c:pt idx="71">
                  <c:v>7.5016319751739502E-3</c:v>
                </c:pt>
                <c:pt idx="72">
                  <c:v>8.1553040072321892E-3</c:v>
                </c:pt>
                <c:pt idx="73">
                  <c:v>8.3922455087304115E-3</c:v>
                </c:pt>
                <c:pt idx="74">
                  <c:v>8.0306194722652435E-3</c:v>
                </c:pt>
                <c:pt idx="75">
                  <c:v>7.7089755795896053E-3</c:v>
                </c:pt>
                <c:pt idx="76">
                  <c:v>8.4751984104514122E-3</c:v>
                </c:pt>
                <c:pt idx="77">
                  <c:v>1.0639061219990253E-2</c:v>
                </c:pt>
                <c:pt idx="78">
                  <c:v>1.3459892012178898E-2</c:v>
                </c:pt>
                <c:pt idx="80">
                  <c:v>1.524022500962019E-2</c:v>
                </c:pt>
                <c:pt idx="81">
                  <c:v>1.6079617664217949E-2</c:v>
                </c:pt>
                <c:pt idx="82">
                  <c:v>1.717408187687397E-2</c:v>
                </c:pt>
                <c:pt idx="83">
                  <c:v>1.8367072567343712E-2</c:v>
                </c:pt>
                <c:pt idx="84">
                  <c:v>1.948169618844986E-2</c:v>
                </c:pt>
                <c:pt idx="85">
                  <c:v>2.0383944734930992E-2</c:v>
                </c:pt>
                <c:pt idx="86">
                  <c:v>2.1393787115812302E-2</c:v>
                </c:pt>
                <c:pt idx="87">
                  <c:v>2.2148588672280312E-2</c:v>
                </c:pt>
                <c:pt idx="88">
                  <c:v>2.2578367963433266E-2</c:v>
                </c:pt>
                <c:pt idx="90">
                  <c:v>2.3492619395256042E-2</c:v>
                </c:pt>
                <c:pt idx="91">
                  <c:v>2.3955482989549637E-2</c:v>
                </c:pt>
                <c:pt idx="92">
                  <c:v>2.4606965482234955E-2</c:v>
                </c:pt>
                <c:pt idx="93">
                  <c:v>2.5347113609313965E-2</c:v>
                </c:pt>
                <c:pt idx="94">
                  <c:v>2.6101868599653244E-2</c:v>
                </c:pt>
                <c:pt idx="95">
                  <c:v>2.7119752019643784E-2</c:v>
                </c:pt>
                <c:pt idx="96">
                  <c:v>2.8063556179404259E-2</c:v>
                </c:pt>
                <c:pt idx="97">
                  <c:v>2.8337053954601288E-2</c:v>
                </c:pt>
                <c:pt idx="98">
                  <c:v>2.8942421078681946E-2</c:v>
                </c:pt>
                <c:pt idx="100">
                  <c:v>2.9177812859416008E-2</c:v>
                </c:pt>
              </c:numCache>
            </c:numRef>
          </c:val>
          <c:smooth val="0"/>
          <c:extLst xmlns:c16r2="http://schemas.microsoft.com/office/drawing/2015/06/chart">
            <c:ext xmlns:c16="http://schemas.microsoft.com/office/drawing/2014/chart" uri="{C3380CC4-5D6E-409C-BE32-E72D297353CC}">
              <c16:uniqueId val="{00000001-2B0D-4EDE-8F8E-8F812B58E12D}"/>
            </c:ext>
          </c:extLst>
        </c:ser>
        <c:dLbls>
          <c:showLegendKey val="0"/>
          <c:showVal val="0"/>
          <c:showCatName val="0"/>
          <c:showSerName val="0"/>
          <c:showPercent val="0"/>
          <c:showBubbleSize val="0"/>
        </c:dLbls>
        <c:marker val="1"/>
        <c:smooth val="0"/>
        <c:axId val="94432256"/>
        <c:axId val="94594176"/>
      </c:lineChart>
      <c:catAx>
        <c:axId val="9443225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94594176"/>
        <c:crossesAt val="0"/>
        <c:auto val="1"/>
        <c:lblAlgn val="ctr"/>
        <c:lblOffset val="100"/>
        <c:tickLblSkip val="10"/>
        <c:tickMarkSkip val="10"/>
        <c:noMultiLvlLbl val="0"/>
      </c:catAx>
      <c:valAx>
        <c:axId val="94594176"/>
        <c:scaling>
          <c:orientation val="minMax"/>
          <c:min val="0"/>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432256"/>
        <c:crosses val="autoZero"/>
        <c:crossBetween val="midCat"/>
        <c:majorUnit val="5.000000000000001E-3"/>
      </c:valAx>
      <c:spPr>
        <a:solidFill>
          <a:srgbClr val="FFFFFF"/>
        </a:solidFill>
        <a:ln w="3175">
          <a:solidFill>
            <a:srgbClr val="000000"/>
          </a:solidFill>
          <a:prstDash val="solid"/>
        </a:ln>
      </c:spPr>
    </c:plotArea>
    <c:legend>
      <c:legendPos val="l"/>
      <c:layout>
        <c:manualLayout>
          <c:xMode val="edge"/>
          <c:yMode val="edge"/>
          <c:x val="0.38208447984869282"/>
          <c:y val="0.28579800326041782"/>
          <c:w val="0.22052072835328465"/>
          <c:h val="0.2395895709247440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7a: Top 10% income share: total income vs labor income inequality</a:t>
            </a:r>
            <a:endParaRPr lang="fr-FR" sz="1400" b="0" baseline="0"/>
          </a:p>
        </c:rich>
      </c:tx>
      <c:layout>
        <c:manualLayout>
          <c:xMode val="edge"/>
          <c:yMode val="edge"/>
          <c:x val="0.15022296544035676"/>
          <c:y val="0"/>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share (total income)</c:v>
          </c:tx>
          <c:spPr>
            <a:ln w="28575">
              <a:solidFill>
                <a:schemeClr val="accent2"/>
              </a:solidFill>
            </a:ln>
          </c:spPr>
          <c:marker>
            <c:spPr>
              <a:solidFill>
                <a:schemeClr val="accent2"/>
              </a:solidFill>
              <a:ln>
                <a:solidFill>
                  <a:schemeClr val="accent2"/>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[2]DataFigures!$G$6:$G$121</c:f>
              <c:numCache>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1"/>
          <c:extLst xmlns:c16r2="http://schemas.microsoft.com/office/drawing/2015/06/chart">
            <c:ext xmlns:c16="http://schemas.microsoft.com/office/drawing/2014/chart" uri="{C3380CC4-5D6E-409C-BE32-E72D297353CC}">
              <c16:uniqueId val="{00000000-70FF-44B8-BC1A-9115C6F0EB43}"/>
            </c:ext>
          </c:extLst>
        </c:ser>
        <c:ser>
          <c:idx val="0"/>
          <c:order val="1"/>
          <c:tx>
            <c:v>Top 10% share (labor income)</c:v>
          </c:tx>
          <c:spPr>
            <a:ln w="28575">
              <a:solidFill>
                <a:srgbClr val="00B050"/>
              </a:solidFill>
              <a:prstDash val="solid"/>
            </a:ln>
          </c:spPr>
          <c:marker>
            <c:symbol val="circle"/>
            <c:size val="6"/>
            <c:spPr>
              <a:noFill/>
              <a:ln w="12700">
                <a:solidFill>
                  <a:srgbClr val="00B050"/>
                </a:solidFill>
                <a:prstDash val="solid"/>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[2]DataFigures!$DC$6:$DC$121</c:f>
              <c:numCache>
                <c:formatCode>General</c:formatCode>
                <c:ptCount val="116"/>
                <c:pt idx="0">
                  <c:v>0.27256854750603421</c:v>
                </c:pt>
                <c:pt idx="10">
                  <c:v>0.27909028459374929</c:v>
                </c:pt>
                <c:pt idx="15">
                  <c:v>0.24866140141793047</c:v>
                </c:pt>
                <c:pt idx="16">
                  <c:v>0.2394731606935693</c:v>
                </c:pt>
                <c:pt idx="17">
                  <c:v>0.24026314541799251</c:v>
                </c:pt>
                <c:pt idx="18">
                  <c:v>0.23693236374920931</c:v>
                </c:pt>
                <c:pt idx="19">
                  <c:v>0.23714302031391044</c:v>
                </c:pt>
                <c:pt idx="20">
                  <c:v>0.24403769398633596</c:v>
                </c:pt>
                <c:pt idx="21">
                  <c:v>0.23742835507223742</c:v>
                </c:pt>
                <c:pt idx="22">
                  <c:v>0.2592621499252945</c:v>
                </c:pt>
                <c:pt idx="23">
                  <c:v>0.27070366391575479</c:v>
                </c:pt>
                <c:pt idx="24">
                  <c:v>0.26530424382840434</c:v>
                </c:pt>
                <c:pt idx="25">
                  <c:v>0.27997641871916279</c:v>
                </c:pt>
                <c:pt idx="26">
                  <c:v>0.2661900423797921</c:v>
                </c:pt>
                <c:pt idx="27">
                  <c:v>0.29328070596766226</c:v>
                </c:pt>
                <c:pt idx="28">
                  <c:v>0.29364865237888049</c:v>
                </c:pt>
                <c:pt idx="29">
                  <c:v>0.2923105022271284</c:v>
                </c:pt>
                <c:pt idx="30">
                  <c:v>0.2959443546609275</c:v>
                </c:pt>
                <c:pt idx="31">
                  <c:v>0.30022707087307676</c:v>
                </c:pt>
                <c:pt idx="32">
                  <c:v>0.31080036410518758</c:v>
                </c:pt>
                <c:pt idx="33">
                  <c:v>0.30238242422916067</c:v>
                </c:pt>
                <c:pt idx="34">
                  <c:v>0.29648146030620365</c:v>
                </c:pt>
                <c:pt idx="35">
                  <c:v>0.29407011217288764</c:v>
                </c:pt>
                <c:pt idx="36">
                  <c:v>0.26675613140577359</c:v>
                </c:pt>
                <c:pt idx="37">
                  <c:v>0.26165949649628234</c:v>
                </c:pt>
                <c:pt idx="38">
                  <c:v>0.27071576267488462</c:v>
                </c:pt>
                <c:pt idx="39">
                  <c:v>0.24630810663166949</c:v>
                </c:pt>
                <c:pt idx="40">
                  <c:v>0.25303032518916391</c:v>
                </c:pt>
                <c:pt idx="41">
                  <c:v>0.24856641769193216</c:v>
                </c:pt>
                <c:pt idx="42">
                  <c:v>0.23511412599433287</c:v>
                </c:pt>
                <c:pt idx="43">
                  <c:v>0.22542297153984778</c:v>
                </c:pt>
                <c:pt idx="44">
                  <c:v>0.22164173842122439</c:v>
                </c:pt>
                <c:pt idx="45">
                  <c:v>0.24529917294392892</c:v>
                </c:pt>
                <c:pt idx="46">
                  <c:v>0.25883779836039161</c:v>
                </c:pt>
                <c:pt idx="47">
                  <c:v>0.29764473632043237</c:v>
                </c:pt>
                <c:pt idx="48">
                  <c:v>0.26991164041003857</c:v>
                </c:pt>
                <c:pt idx="49">
                  <c:v>0.29806584420185883</c:v>
                </c:pt>
                <c:pt idx="50">
                  <c:v>0.29636049985405699</c:v>
                </c:pt>
                <c:pt idx="51">
                  <c:v>0.29484961758348088</c:v>
                </c:pt>
                <c:pt idx="52">
                  <c:v>0.27485000790102637</c:v>
                </c:pt>
                <c:pt idx="53">
                  <c:v>0.28157540027960559</c:v>
                </c:pt>
                <c:pt idx="54">
                  <c:v>0.2844207256629675</c:v>
                </c:pt>
                <c:pt idx="55">
                  <c:v>0.28057549008705496</c:v>
                </c:pt>
                <c:pt idx="56">
                  <c:v>0.2874617781014151</c:v>
                </c:pt>
                <c:pt idx="57">
                  <c:v>0.30352807112934527</c:v>
                </c:pt>
                <c:pt idx="58">
                  <c:v>0.29588776389302257</c:v>
                </c:pt>
                <c:pt idx="59">
                  <c:v>0.29171266981779048</c:v>
                </c:pt>
                <c:pt idx="60">
                  <c:v>0.30277150309693918</c:v>
                </c:pt>
                <c:pt idx="61">
                  <c:v>0.30248276618921965</c:v>
                </c:pt>
                <c:pt idx="62">
                  <c:v>0.30089570137595212</c:v>
                </c:pt>
                <c:pt idx="63">
                  <c:v>0.3096679665033088</c:v>
                </c:pt>
                <c:pt idx="64">
                  <c:v>0.31130259196324966</c:v>
                </c:pt>
                <c:pt idx="65">
                  <c:v>0.31361997327742996</c:v>
                </c:pt>
                <c:pt idx="66">
                  <c:v>0.31362614542766937</c:v>
                </c:pt>
                <c:pt idx="67">
                  <c:v>0.30867149894328938</c:v>
                </c:pt>
                <c:pt idx="68">
                  <c:v>0.30346235357712736</c:v>
                </c:pt>
                <c:pt idx="69">
                  <c:v>0.30282788275572226</c:v>
                </c:pt>
                <c:pt idx="70">
                  <c:v>0.30722051858901978</c:v>
                </c:pt>
                <c:pt idx="71">
                  <c:v>0.30391788482666016</c:v>
                </c:pt>
                <c:pt idx="72">
                  <c:v>0.30221465229988098</c:v>
                </c:pt>
                <c:pt idx="73">
                  <c:v>0.29918783903121948</c:v>
                </c:pt>
                <c:pt idx="74">
                  <c:v>0.29554864764213562</c:v>
                </c:pt>
                <c:pt idx="75">
                  <c:v>0.29233789443969727</c:v>
                </c:pt>
                <c:pt idx="76">
                  <c:v>0.28735733032226563</c:v>
                </c:pt>
                <c:pt idx="77">
                  <c:v>0.28285863995552063</c:v>
                </c:pt>
                <c:pt idx="78">
                  <c:v>0.27933627367019653</c:v>
                </c:pt>
                <c:pt idx="79">
                  <c:v>0.27530276775360107</c:v>
                </c:pt>
                <c:pt idx="80">
                  <c:v>0.2754141092300415</c:v>
                </c:pt>
                <c:pt idx="81">
                  <c:v>0.27507516741752625</c:v>
                </c:pt>
                <c:pt idx="82">
                  <c:v>0.27613377571105957</c:v>
                </c:pt>
                <c:pt idx="83">
                  <c:v>0.2769474983215332</c:v>
                </c:pt>
                <c:pt idx="84">
                  <c:v>0.27721080183982849</c:v>
                </c:pt>
                <c:pt idx="85">
                  <c:v>0.27765199542045593</c:v>
                </c:pt>
                <c:pt idx="86">
                  <c:v>0.27797755599021912</c:v>
                </c:pt>
                <c:pt idx="87">
                  <c:v>0.27751010656356812</c:v>
                </c:pt>
                <c:pt idx="88">
                  <c:v>0.27703362703323364</c:v>
                </c:pt>
                <c:pt idx="89">
                  <c:v>0.27826973795890808</c:v>
                </c:pt>
                <c:pt idx="90">
                  <c:v>0.27758696675300598</c:v>
                </c:pt>
                <c:pt idx="91">
                  <c:v>0.2699178159236908</c:v>
                </c:pt>
                <c:pt idx="92">
                  <c:v>0.27448251843452454</c:v>
                </c:pt>
                <c:pt idx="93">
                  <c:v>0.27028638124465942</c:v>
                </c:pt>
                <c:pt idx="94">
                  <c:v>0.26989194750785828</c:v>
                </c:pt>
                <c:pt idx="95">
                  <c:v>0.26861828565597534</c:v>
                </c:pt>
                <c:pt idx="96">
                  <c:v>0.26852735877037048</c:v>
                </c:pt>
                <c:pt idx="97">
                  <c:v>0.26658496260643005</c:v>
                </c:pt>
                <c:pt idx="98">
                  <c:v>0.26667219400405884</c:v>
                </c:pt>
                <c:pt idx="99">
                  <c:v>0.2690582275390625</c:v>
                </c:pt>
                <c:pt idx="100">
                  <c:v>0.26960474252700806</c:v>
                </c:pt>
                <c:pt idx="101">
                  <c:v>0.26921150088310242</c:v>
                </c:pt>
                <c:pt idx="102">
                  <c:v>0.26787057518959045</c:v>
                </c:pt>
                <c:pt idx="103">
                  <c:v>0.26925036311149597</c:v>
                </c:pt>
                <c:pt idx="104">
                  <c:v>0.26937499642372131</c:v>
                </c:pt>
                <c:pt idx="105">
                  <c:v>0.26912426948547363</c:v>
                </c:pt>
                <c:pt idx="106">
                  <c:v>0.27056524157524109</c:v>
                </c:pt>
                <c:pt idx="107">
                  <c:v>0.27109149098396301</c:v>
                </c:pt>
                <c:pt idx="108">
                  <c:v>0.27079546451568604</c:v>
                </c:pt>
                <c:pt idx="109">
                  <c:v>0.26691296696662903</c:v>
                </c:pt>
                <c:pt idx="110">
                  <c:v>0.26881691813468933</c:v>
                </c:pt>
                <c:pt idx="111">
                  <c:v>0.26801565289497375</c:v>
                </c:pt>
                <c:pt idx="112">
                  <c:v>0.26639959216117859</c:v>
                </c:pt>
                <c:pt idx="113">
                  <c:v>0.26571190357208252</c:v>
                </c:pt>
                <c:pt idx="114">
                  <c:v>0.26518708467483521</c:v>
                </c:pt>
              </c:numCache>
            </c:numRef>
          </c:val>
          <c:smooth val="1"/>
          <c:extLst xmlns:c16r2="http://schemas.microsoft.com/office/drawing/2015/06/chart">
            <c:ext xmlns:c16="http://schemas.microsoft.com/office/drawing/2014/chart" uri="{C3380CC4-5D6E-409C-BE32-E72D297353CC}">
              <c16:uniqueId val="{00000001-70FF-44B8-BC1A-9115C6F0EB43}"/>
            </c:ext>
          </c:extLst>
        </c:ser>
        <c:dLbls>
          <c:showLegendKey val="0"/>
          <c:showVal val="0"/>
          <c:showCatName val="0"/>
          <c:showSerName val="0"/>
          <c:showPercent val="0"/>
          <c:showBubbleSize val="0"/>
        </c:dLbls>
        <c:marker val="1"/>
        <c:smooth val="0"/>
        <c:axId val="94777728"/>
        <c:axId val="94779648"/>
      </c:lineChart>
      <c:catAx>
        <c:axId val="9477772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779648"/>
        <c:crossesAt val="0"/>
        <c:auto val="1"/>
        <c:lblAlgn val="ctr"/>
        <c:lblOffset val="100"/>
        <c:tickLblSkip val="10"/>
        <c:tickMarkSkip val="10"/>
        <c:noMultiLvlLbl val="0"/>
      </c:catAx>
      <c:valAx>
        <c:axId val="94779648"/>
        <c:scaling>
          <c:orientation val="minMax"/>
          <c:max val="0.55000000000000004"/>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777728"/>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51568669405454748"/>
          <c:y val="0.13904323951375996"/>
          <c:w val="0.40019564339574604"/>
          <c:h val="0.1869996941439230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7b: Top 1% income share: the fall of top capital incomes</a:t>
            </a:r>
            <a:endParaRPr lang="fr-FR" sz="1400" b="0" baseline="0"/>
          </a:p>
        </c:rich>
      </c:tx>
      <c:layout>
        <c:manualLayout>
          <c:xMode val="edge"/>
          <c:yMode val="edge"/>
          <c:x val="0.20039018952062432"/>
          <c:y val="0"/>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3"/>
          <c:order val="0"/>
          <c:tx>
            <c:v>Top 1% share (total income)</c:v>
          </c:tx>
          <c:spPr>
            <a:ln>
              <a:solidFill>
                <a:schemeClr val="accent2"/>
              </a:solidFill>
            </a:ln>
          </c:spPr>
          <c:marker>
            <c:symbol val="x"/>
            <c:size val="6"/>
            <c:spPr>
              <a:solidFill>
                <a:schemeClr val="accent2"/>
              </a:solidFill>
              <a:ln>
                <a:solidFill>
                  <a:schemeClr val="accent2"/>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[2]DataFigures!$H$6:$H$121</c:f>
              <c:numCache>
                <c:formatCode>General</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1"/>
          <c:extLst xmlns:c16r2="http://schemas.microsoft.com/office/drawing/2015/06/chart">
            <c:ext xmlns:c16="http://schemas.microsoft.com/office/drawing/2014/chart" uri="{C3380CC4-5D6E-409C-BE32-E72D297353CC}">
              <c16:uniqueId val="{00000000-BA07-48A4-949C-FFA3DE7C0E64}"/>
            </c:ext>
          </c:extLst>
        </c:ser>
        <c:ser>
          <c:idx val="1"/>
          <c:order val="1"/>
          <c:tx>
            <c:v>Top 1% share (labor income)</c:v>
          </c:tx>
          <c:spPr>
            <a:ln w="28575">
              <a:solidFill>
                <a:srgbClr val="00B050"/>
              </a:solidFill>
            </a:ln>
          </c:spPr>
          <c:marker>
            <c:symbol val="circle"/>
            <c:size val="6"/>
            <c:spPr>
              <a:noFill/>
              <a:ln w="12700">
                <a:solidFill>
                  <a:srgbClr val="00B050"/>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[2]DataFigures!$DD$6:$DD$121</c:f>
              <c:numCache>
                <c:formatCode>General</c:formatCode>
                <c:ptCount val="116"/>
                <c:pt idx="0">
                  <c:v>7.8171508768932224E-2</c:v>
                </c:pt>
                <c:pt idx="10">
                  <c:v>7.9735517335118064E-2</c:v>
                </c:pt>
                <c:pt idx="15">
                  <c:v>5.9632664835568942E-2</c:v>
                </c:pt>
                <c:pt idx="16">
                  <c:v>5.7429189441237614E-2</c:v>
                </c:pt>
                <c:pt idx="17">
                  <c:v>5.7618639408253486E-2</c:v>
                </c:pt>
                <c:pt idx="18">
                  <c:v>5.6819868928547332E-2</c:v>
                </c:pt>
                <c:pt idx="19">
                  <c:v>5.6870387474033696E-2</c:v>
                </c:pt>
                <c:pt idx="20">
                  <c:v>5.8116627557468992E-2</c:v>
                </c:pt>
                <c:pt idx="21">
                  <c:v>5.2943268842008673E-2</c:v>
                </c:pt>
                <c:pt idx="22">
                  <c:v>5.9864995721196489E-2</c:v>
                </c:pt>
                <c:pt idx="23">
                  <c:v>6.5586837647525639E-2</c:v>
                </c:pt>
                <c:pt idx="24">
                  <c:v>6.2098211503916437E-2</c:v>
                </c:pt>
                <c:pt idx="25">
                  <c:v>6.935527672562998E-2</c:v>
                </c:pt>
                <c:pt idx="26">
                  <c:v>6.8869478351739344E-2</c:v>
                </c:pt>
                <c:pt idx="27">
                  <c:v>7.4861819877734034E-2</c:v>
                </c:pt>
                <c:pt idx="28">
                  <c:v>7.4155108084901999E-2</c:v>
                </c:pt>
                <c:pt idx="29">
                  <c:v>7.1996216343849395E-2</c:v>
                </c:pt>
                <c:pt idx="30">
                  <c:v>7.2000735453987733E-2</c:v>
                </c:pt>
                <c:pt idx="31">
                  <c:v>7.1107846598005675E-2</c:v>
                </c:pt>
                <c:pt idx="32">
                  <c:v>7.1980619689324121E-2</c:v>
                </c:pt>
                <c:pt idx="33">
                  <c:v>6.9082293820703758E-2</c:v>
                </c:pt>
                <c:pt idx="34">
                  <c:v>6.79681964673262E-2</c:v>
                </c:pt>
                <c:pt idx="35">
                  <c:v>6.7949388397739577E-2</c:v>
                </c:pt>
                <c:pt idx="36">
                  <c:v>6.1855369927437696E-2</c:v>
                </c:pt>
                <c:pt idx="37">
                  <c:v>6.006160761411964E-2</c:v>
                </c:pt>
                <c:pt idx="38">
                  <c:v>6.1131947575389187E-2</c:v>
                </c:pt>
                <c:pt idx="39">
                  <c:v>5.562030859682008E-2</c:v>
                </c:pt>
                <c:pt idx="40">
                  <c:v>5.7138293025900316E-2</c:v>
                </c:pt>
                <c:pt idx="41">
                  <c:v>5.6130271341437561E-2</c:v>
                </c:pt>
                <c:pt idx="42">
                  <c:v>5.3092528792939929E-2</c:v>
                </c:pt>
                <c:pt idx="43">
                  <c:v>5.0904111169219696E-2</c:v>
                </c:pt>
                <c:pt idx="44">
                  <c:v>5.0050248274447609E-2</c:v>
                </c:pt>
                <c:pt idx="45">
                  <c:v>5.0876155466896195E-2</c:v>
                </c:pt>
                <c:pt idx="46">
                  <c:v>5.3933393549467634E-2</c:v>
                </c:pt>
                <c:pt idx="47">
                  <c:v>6.6573441738764089E-2</c:v>
                </c:pt>
                <c:pt idx="48">
                  <c:v>7.1736750787730771E-2</c:v>
                </c:pt>
                <c:pt idx="49">
                  <c:v>7.0820920929833428E-2</c:v>
                </c:pt>
                <c:pt idx="50">
                  <c:v>6.9838841111605821E-2</c:v>
                </c:pt>
                <c:pt idx="51">
                  <c:v>7.123884672730324E-2</c:v>
                </c:pt>
                <c:pt idx="52">
                  <c:v>6.7983725075796544E-2</c:v>
                </c:pt>
                <c:pt idx="53">
                  <c:v>7.1563132057167328E-2</c:v>
                </c:pt>
                <c:pt idx="54">
                  <c:v>7.381759127138468E-2</c:v>
                </c:pt>
                <c:pt idx="55">
                  <c:v>7.2809533393913078E-2</c:v>
                </c:pt>
                <c:pt idx="56">
                  <c:v>7.7500094537864189E-2</c:v>
                </c:pt>
                <c:pt idx="57">
                  <c:v>8.422418339008983E-2</c:v>
                </c:pt>
                <c:pt idx="58">
                  <c:v>8.3129106294200519E-2</c:v>
                </c:pt>
                <c:pt idx="59">
                  <c:v>8.3948716885453148E-2</c:v>
                </c:pt>
                <c:pt idx="60">
                  <c:v>8.0460882646006843E-2</c:v>
                </c:pt>
                <c:pt idx="61">
                  <c:v>7.8090272090145088E-2</c:v>
                </c:pt>
                <c:pt idx="62">
                  <c:v>7.7191813354292219E-2</c:v>
                </c:pt>
                <c:pt idx="63">
                  <c:v>7.8096803415767024E-2</c:v>
                </c:pt>
                <c:pt idx="64">
                  <c:v>8.0444717737523194E-2</c:v>
                </c:pt>
                <c:pt idx="65">
                  <c:v>8.3278430476435808E-2</c:v>
                </c:pt>
                <c:pt idx="66">
                  <c:v>8.1229106208684121E-2</c:v>
                </c:pt>
                <c:pt idx="67">
                  <c:v>8.0497050908897735E-2</c:v>
                </c:pt>
                <c:pt idx="68">
                  <c:v>6.7809723041907868E-2</c:v>
                </c:pt>
                <c:pt idx="69">
                  <c:v>6.6035249526422146E-2</c:v>
                </c:pt>
                <c:pt idx="70">
                  <c:v>6.7278191447257996E-2</c:v>
                </c:pt>
                <c:pt idx="71">
                  <c:v>6.6537804901599884E-2</c:v>
                </c:pt>
                <c:pt idx="72">
                  <c:v>6.6815435886383057E-2</c:v>
                </c:pt>
                <c:pt idx="73">
                  <c:v>6.61807581782341E-2</c:v>
                </c:pt>
                <c:pt idx="74">
                  <c:v>6.5097637474536896E-2</c:v>
                </c:pt>
                <c:pt idx="75">
                  <c:v>6.3908033072948456E-2</c:v>
                </c:pt>
                <c:pt idx="76">
                  <c:v>6.2545120716094971E-2</c:v>
                </c:pt>
                <c:pt idx="77">
                  <c:v>6.1379466205835342E-2</c:v>
                </c:pt>
                <c:pt idx="78">
                  <c:v>6.0819327831268311E-2</c:v>
                </c:pt>
                <c:pt idx="79">
                  <c:v>5.9735588729381561E-2</c:v>
                </c:pt>
                <c:pt idx="80">
                  <c:v>5.8804169297218323E-2</c:v>
                </c:pt>
                <c:pt idx="81">
                  <c:v>5.7387925684452057E-2</c:v>
                </c:pt>
                <c:pt idx="82">
                  <c:v>5.7050403207540512E-2</c:v>
                </c:pt>
                <c:pt idx="83">
                  <c:v>5.6681931018829346E-2</c:v>
                </c:pt>
                <c:pt idx="84">
                  <c:v>5.5967114865779877E-2</c:v>
                </c:pt>
                <c:pt idx="85">
                  <c:v>5.7396441698074341E-2</c:v>
                </c:pt>
                <c:pt idx="86">
                  <c:v>5.8729957789182663E-2</c:v>
                </c:pt>
                <c:pt idx="87">
                  <c:v>5.9457361698150635E-2</c:v>
                </c:pt>
                <c:pt idx="88">
                  <c:v>6.0128588229417801E-2</c:v>
                </c:pt>
                <c:pt idx="89">
                  <c:v>5.9153314679861069E-2</c:v>
                </c:pt>
                <c:pt idx="90">
                  <c:v>5.6906916201114655E-2</c:v>
                </c:pt>
                <c:pt idx="91">
                  <c:v>5.5987633764743805E-2</c:v>
                </c:pt>
                <c:pt idx="92">
                  <c:v>5.5620022118091583E-2</c:v>
                </c:pt>
                <c:pt idx="93">
                  <c:v>5.2209597080945969E-2</c:v>
                </c:pt>
                <c:pt idx="94">
                  <c:v>5.431235209107399E-2</c:v>
                </c:pt>
                <c:pt idx="95">
                  <c:v>5.3594846278429031E-2</c:v>
                </c:pt>
                <c:pt idx="96">
                  <c:v>5.3824517875909805E-2</c:v>
                </c:pt>
                <c:pt idx="97">
                  <c:v>5.3219035267829895E-2</c:v>
                </c:pt>
                <c:pt idx="98">
                  <c:v>5.3994089365005493E-2</c:v>
                </c:pt>
                <c:pt idx="99">
                  <c:v>5.5440217256546021E-2</c:v>
                </c:pt>
                <c:pt idx="100">
                  <c:v>5.6445788592100143E-2</c:v>
                </c:pt>
                <c:pt idx="101">
                  <c:v>5.7511523365974426E-2</c:v>
                </c:pt>
                <c:pt idx="102">
                  <c:v>5.7657863944768906E-2</c:v>
                </c:pt>
                <c:pt idx="103">
                  <c:v>5.7765908539295197E-2</c:v>
                </c:pt>
                <c:pt idx="104">
                  <c:v>5.8603256940841675E-2</c:v>
                </c:pt>
                <c:pt idx="105">
                  <c:v>5.9119004756212234E-2</c:v>
                </c:pt>
                <c:pt idx="106">
                  <c:v>6.0282576829195023E-2</c:v>
                </c:pt>
                <c:pt idx="107">
                  <c:v>6.1407268047332764E-2</c:v>
                </c:pt>
                <c:pt idx="108">
                  <c:v>6.114240363240242E-2</c:v>
                </c:pt>
                <c:pt idx="109">
                  <c:v>5.7701535522937775E-2</c:v>
                </c:pt>
                <c:pt idx="110">
                  <c:v>5.9352945536375046E-2</c:v>
                </c:pt>
                <c:pt idx="111">
                  <c:v>5.9488452970981598E-2</c:v>
                </c:pt>
                <c:pt idx="112">
                  <c:v>5.8463215827941895E-2</c:v>
                </c:pt>
                <c:pt idx="113">
                  <c:v>5.8036152273416519E-2</c:v>
                </c:pt>
                <c:pt idx="114">
                  <c:v>5.7686951011419296E-2</c:v>
                </c:pt>
              </c:numCache>
            </c:numRef>
          </c:val>
          <c:smooth val="1"/>
          <c:extLst xmlns:c16r2="http://schemas.microsoft.com/office/drawing/2015/06/chart">
            <c:ext xmlns:c16="http://schemas.microsoft.com/office/drawing/2014/chart" uri="{C3380CC4-5D6E-409C-BE32-E72D297353CC}">
              <c16:uniqueId val="{00000001-BA07-48A4-949C-FFA3DE7C0E64}"/>
            </c:ext>
          </c:extLst>
        </c:ser>
        <c:dLbls>
          <c:showLegendKey val="0"/>
          <c:showVal val="0"/>
          <c:showCatName val="0"/>
          <c:showSerName val="0"/>
          <c:showPercent val="0"/>
          <c:showBubbleSize val="0"/>
        </c:dLbls>
        <c:marker val="1"/>
        <c:smooth val="0"/>
        <c:axId val="94813184"/>
        <c:axId val="94839936"/>
      </c:lineChart>
      <c:catAx>
        <c:axId val="9481318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839936"/>
        <c:crossesAt val="0"/>
        <c:auto val="1"/>
        <c:lblAlgn val="ctr"/>
        <c:lblOffset val="100"/>
        <c:tickLblSkip val="10"/>
        <c:tickMarkSkip val="10"/>
        <c:noMultiLvlLbl val="0"/>
      </c:catAx>
      <c:valAx>
        <c:axId val="94839936"/>
        <c:scaling>
          <c:orientation val="minMax"/>
          <c:max val="0.24000000000000002"/>
          <c:min val="4.0000000000000008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813184"/>
        <c:crosses val="autoZero"/>
        <c:crossBetween val="midCat"/>
        <c:majorUnit val="2.0000000000000004E-2"/>
        <c:minorUnit val="1E-3"/>
      </c:valAx>
      <c:spPr>
        <a:solidFill>
          <a:srgbClr val="FFFFFF"/>
        </a:solidFill>
        <a:ln w="3175">
          <a:solidFill>
            <a:srgbClr val="000000"/>
          </a:solidFill>
          <a:prstDash val="solid"/>
        </a:ln>
      </c:spPr>
    </c:plotArea>
    <c:legend>
      <c:legendPos val="l"/>
      <c:layout>
        <c:manualLayout>
          <c:xMode val="edge"/>
          <c:yMode val="edge"/>
          <c:x val="0.48920954801218408"/>
          <c:y val="0.16388515459957748"/>
          <c:w val="0.40019564339574604"/>
          <c:h val="0.1869996941439230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a:pPr>
            <a:r>
              <a:rPr lang="fr-FR">
                <a:latin typeface="Arial" panose="020B0604020202020204" pitchFamily="34" charset="0"/>
                <a:cs typeface="Arial" panose="020B0604020202020204" pitchFamily="34" charset="0"/>
              </a:rPr>
              <a:t>Figure 8: Income composition by income level, France 2012</a:t>
            </a:r>
          </a:p>
        </c:rich>
      </c:tx>
      <c:layout/>
      <c:overlay val="0"/>
    </c:title>
    <c:autoTitleDeleted val="0"/>
    <c:plotArea>
      <c:layout>
        <c:manualLayout>
          <c:layoutTarget val="inner"/>
          <c:xMode val="edge"/>
          <c:yMode val="edge"/>
          <c:x val="6.5079404104207789E-2"/>
          <c:y val="8.9872924711360963E-2"/>
          <c:w val="0.91985649312432083"/>
          <c:h val="0.80872881767636651"/>
        </c:manualLayout>
      </c:layout>
      <c:areaChart>
        <c:grouping val="stacked"/>
        <c:varyColors val="0"/>
        <c:ser>
          <c:idx val="0"/>
          <c:order val="0"/>
          <c:cat>
            <c:strRef>
              <c:f>DataFigures!$CI$8:$CI$19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DataFigures!$CY$8:$CY$19</c:f>
              <c:numCache>
                <c:formatCode>0.0%</c:formatCode>
                <c:ptCount val="12"/>
                <c:pt idx="0">
                  <c:v>0.8560685605636067</c:v>
                </c:pt>
                <c:pt idx="1">
                  <c:v>0.88704839027700755</c:v>
                </c:pt>
                <c:pt idx="2">
                  <c:v>0.88295546995221763</c:v>
                </c:pt>
                <c:pt idx="3">
                  <c:v>0.87366006850880584</c:v>
                </c:pt>
                <c:pt idx="4">
                  <c:v>0.86149558267510729</c:v>
                </c:pt>
                <c:pt idx="5">
                  <c:v>0.84858117152948576</c:v>
                </c:pt>
                <c:pt idx="6">
                  <c:v>0.81732660747526065</c:v>
                </c:pt>
                <c:pt idx="7">
                  <c:v>0.77228561289919195</c:v>
                </c:pt>
                <c:pt idx="8">
                  <c:v>0.63762250130655063</c:v>
                </c:pt>
                <c:pt idx="9">
                  <c:v>0.39215007250341655</c:v>
                </c:pt>
                <c:pt idx="10">
                  <c:v>0.29006260435445474</c:v>
                </c:pt>
                <c:pt idx="11">
                  <c:v>0.1555545132359907</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spPr>
            <a:ln w="25400">
              <a:noFill/>
            </a:ln>
          </c:spPr>
          <c:cat>
            <c:strRef>
              <c:f>DataFigures!$CI$8:$CI$19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DataFigures!$CZ$8:$CZ$19</c:f>
              <c:numCache>
                <c:formatCode>0.0%</c:formatCode>
                <c:ptCount val="12"/>
                <c:pt idx="0">
                  <c:v>3.1262950326326401E-2</c:v>
                </c:pt>
                <c:pt idx="1">
                  <c:v>2.2176739655881909E-2</c:v>
                </c:pt>
                <c:pt idx="2">
                  <c:v>2.0392577169635318E-2</c:v>
                </c:pt>
                <c:pt idx="3">
                  <c:v>2.0461163170581036E-2</c:v>
                </c:pt>
                <c:pt idx="4">
                  <c:v>2.2837676364021828E-2</c:v>
                </c:pt>
                <c:pt idx="5">
                  <c:v>2.7170899820207858E-2</c:v>
                </c:pt>
                <c:pt idx="6">
                  <c:v>3.917526636455855E-2</c:v>
                </c:pt>
                <c:pt idx="7">
                  <c:v>6.3994155980508047E-2</c:v>
                </c:pt>
                <c:pt idx="8">
                  <c:v>0.13896806952787857</c:v>
                </c:pt>
                <c:pt idx="9">
                  <c:v>0.17781128902627072</c:v>
                </c:pt>
                <c:pt idx="10">
                  <c:v>0.14169899897103133</c:v>
                </c:pt>
                <c:pt idx="11">
                  <c:v>6.6724856889997727E-2</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spPr>
            <a:solidFill>
              <a:srgbClr val="9BBB59"/>
            </a:solidFill>
            <a:ln w="25400">
              <a:noFill/>
            </a:ln>
          </c:spPr>
          <c:cat>
            <c:strRef>
              <c:f>DataFigures!$CI$8:$CI$19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DataFigures!$DC$8:$DC$19</c:f>
              <c:numCache>
                <c:formatCode>0.0%</c:formatCode>
                <c:ptCount val="12"/>
                <c:pt idx="0">
                  <c:v>0.11266849701350526</c:v>
                </c:pt>
                <c:pt idx="1">
                  <c:v>9.077492239244897E-2</c:v>
                </c:pt>
                <c:pt idx="2">
                  <c:v>9.6651927485922343E-2</c:v>
                </c:pt>
                <c:pt idx="3">
                  <c:v>0.10587878176977433</c:v>
                </c:pt>
                <c:pt idx="4">
                  <c:v>0.11566671983074481</c:v>
                </c:pt>
                <c:pt idx="5">
                  <c:v>0.12424790093162795</c:v>
                </c:pt>
                <c:pt idx="6">
                  <c:v>0.14349815324729417</c:v>
                </c:pt>
                <c:pt idx="7">
                  <c:v>0.16372027348798779</c:v>
                </c:pt>
                <c:pt idx="8">
                  <c:v>0.22340944823392908</c:v>
                </c:pt>
                <c:pt idx="9">
                  <c:v>0.43003862708080498</c:v>
                </c:pt>
                <c:pt idx="10">
                  <c:v>0.5682384084391191</c:v>
                </c:pt>
                <c:pt idx="11">
                  <c:v>0.77772062651598861</c:v>
                </c:pt>
              </c:numCache>
            </c:numRef>
          </c:val>
          <c:extLst xmlns:c16r2="http://schemas.microsoft.com/office/drawing/2015/06/chart">
            <c:ext xmlns:c16="http://schemas.microsoft.com/office/drawing/2014/chart" uri="{C3380CC4-5D6E-409C-BE32-E72D297353CC}">
              <c16:uniqueId val="{00000003-EC50-4E9A-B1D4-0CFB523FDF94}"/>
            </c:ext>
          </c:extLst>
        </c:ser>
        <c:dLbls>
          <c:showLegendKey val="0"/>
          <c:showVal val="0"/>
          <c:showCatName val="0"/>
          <c:showSerName val="0"/>
          <c:showPercent val="0"/>
          <c:showBubbleSize val="0"/>
        </c:dLbls>
        <c:axId val="95080448"/>
        <c:axId val="95081984"/>
      </c:areaChart>
      <c:catAx>
        <c:axId val="95080448"/>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95081984"/>
        <c:crosses val="autoZero"/>
        <c:auto val="1"/>
        <c:lblAlgn val="ctr"/>
        <c:lblOffset val="100"/>
        <c:tickLblSkip val="1"/>
        <c:noMultiLvlLbl val="0"/>
      </c:catAx>
      <c:valAx>
        <c:axId val="95081984"/>
        <c:scaling>
          <c:orientation val="minMax"/>
          <c:max val="1"/>
        </c:scaling>
        <c:delete val="0"/>
        <c:axPos val="l"/>
        <c:majorGridlines/>
        <c:numFmt formatCode="0%" sourceLinked="0"/>
        <c:majorTickMark val="out"/>
        <c:minorTickMark val="none"/>
        <c:tickLblPos val="nextTo"/>
        <c:txPr>
          <a:bodyPr/>
          <a:lstStyle/>
          <a:p>
            <a:pPr>
              <a:defRPr sz="1200">
                <a:latin typeface="Arial" panose="020B0604020202020204" pitchFamily="34" charset="0"/>
                <a:cs typeface="Arial" panose="020B0604020202020204" pitchFamily="34" charset="0"/>
              </a:defRPr>
            </a:pPr>
            <a:endParaRPr lang="fr-FR"/>
          </a:p>
        </c:txPr>
        <c:crossAx val="95080448"/>
        <c:crosses val="autoZero"/>
        <c:crossBetween val="midCat"/>
      </c:valAx>
    </c:plotArea>
    <c:plotVisOnly val="1"/>
    <c:dispBlanksAs val="gap"/>
    <c:showDLblsOverMax val="0"/>
  </c:chart>
  <c:userShapes r:id="rId2"/>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9a: Top 10% share: income vs wealth </a:t>
            </a:r>
            <a:endParaRPr lang="fr-FR" sz="1600" b="0" baseline="0"/>
          </a:p>
        </c:rich>
      </c:tx>
      <c:layout>
        <c:manualLayout>
          <c:xMode val="edge"/>
          <c:yMode val="edge"/>
          <c:x val="0.32420915067017791"/>
          <c:y val="9.9446297223672486E-6"/>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3"/>
          <c:order val="0"/>
          <c:tx>
            <c:v>Top 10% share (capital income)</c:v>
          </c:tx>
          <c:spPr>
            <a:ln w="28575">
              <a:solidFill>
                <a:schemeClr val="accent6"/>
              </a:solidFill>
            </a:ln>
          </c:spPr>
          <c:marker>
            <c:symbol val="circle"/>
            <c:size val="5"/>
            <c:spPr>
              <a:solidFill>
                <a:schemeClr val="accent6"/>
              </a:solidFill>
              <a:ln w="25400">
                <a:solidFill>
                  <a:schemeClr val="accent6"/>
                </a:solidFill>
              </a:ln>
            </c:spPr>
          </c:marker>
          <c:val>
            <c:numRef>
              <c:f>DataFigures!$IX$8:$IX$122</c:f>
              <c:numCache>
                <c:formatCode>General</c:formatCode>
                <c:ptCount val="115"/>
                <c:pt idx="0" formatCode="0%">
                  <c:v>0.92825434684753416</c:v>
                </c:pt>
                <c:pt idx="10" formatCode="0%">
                  <c:v>0.93500504970550535</c:v>
                </c:pt>
                <c:pt idx="15" formatCode="0%">
                  <c:v>0.91116609334945675</c:v>
                </c:pt>
                <c:pt idx="16" formatCode="0%">
                  <c:v>0.91077401399612423</c:v>
                </c:pt>
                <c:pt idx="17" formatCode="0%">
                  <c:v>0.90998925924301144</c:v>
                </c:pt>
                <c:pt idx="18" formatCode="0%">
                  <c:v>0.91615066051483152</c:v>
                </c:pt>
                <c:pt idx="19" formatCode="0%">
                  <c:v>0.92107860326766966</c:v>
                </c:pt>
                <c:pt idx="20" formatCode="0%">
                  <c:v>0.92066948652267455</c:v>
                </c:pt>
                <c:pt idx="21" formatCode="0%">
                  <c:v>0.92343324422836304</c:v>
                </c:pt>
                <c:pt idx="22" formatCode="0%">
                  <c:v>0.91730910539627075</c:v>
                </c:pt>
                <c:pt idx="23" formatCode="0%">
                  <c:v>0.91258144378662109</c:v>
                </c:pt>
                <c:pt idx="24" formatCode="0%">
                  <c:v>0.91109746694564819</c:v>
                </c:pt>
                <c:pt idx="25" formatCode="0%">
                  <c:v>0.89456892013549805</c:v>
                </c:pt>
                <c:pt idx="26" formatCode="0%">
                  <c:v>0.89482611417770386</c:v>
                </c:pt>
                <c:pt idx="27" formatCode="0%">
                  <c:v>0.90578639507293701</c:v>
                </c:pt>
                <c:pt idx="29" formatCode="0%">
                  <c:v>0.91039419174194336</c:v>
                </c:pt>
                <c:pt idx="30" formatCode="0%">
                  <c:v>0.90999317169189453</c:v>
                </c:pt>
                <c:pt idx="31" formatCode="0%">
                  <c:v>0.89531034231185913</c:v>
                </c:pt>
                <c:pt idx="32" formatCode="0%">
                  <c:v>0.88739269971847534</c:v>
                </c:pt>
                <c:pt idx="33" formatCode="0%">
                  <c:v>0.88889259099960327</c:v>
                </c:pt>
                <c:pt idx="35" formatCode="0%">
                  <c:v>0.87997663021087646</c:v>
                </c:pt>
                <c:pt idx="36" formatCode="0%">
                  <c:v>0.87460470199584961</c:v>
                </c:pt>
                <c:pt idx="37" formatCode="0%">
                  <c:v>0.87154996395111084</c:v>
                </c:pt>
                <c:pt idx="38" formatCode="0%">
                  <c:v>0.8550713062286377</c:v>
                </c:pt>
                <c:pt idx="39" formatCode="0%">
                  <c:v>0.86346513032913208</c:v>
                </c:pt>
                <c:pt idx="40" formatCode="0%">
                  <c:v>0.83181726932525635</c:v>
                </c:pt>
                <c:pt idx="41" formatCode="0%">
                  <c:v>0.84009033441543579</c:v>
                </c:pt>
                <c:pt idx="42" formatCode="0%">
                  <c:v>0.85117602348327637</c:v>
                </c:pt>
                <c:pt idx="43" formatCode="0%">
                  <c:v>0.87165945768356323</c:v>
                </c:pt>
                <c:pt idx="44" formatCode="0%">
                  <c:v>0.8661656379699707</c:v>
                </c:pt>
                <c:pt idx="45" formatCode="0%">
                  <c:v>0.84519273042678833</c:v>
                </c:pt>
                <c:pt idx="46" formatCode="0%">
                  <c:v>0.80524128675460815</c:v>
                </c:pt>
                <c:pt idx="47" formatCode="0%">
                  <c:v>0.79593312740325928</c:v>
                </c:pt>
                <c:pt idx="48" formatCode="0%">
                  <c:v>0.80688101053237915</c:v>
                </c:pt>
                <c:pt idx="49" formatCode="0%">
                  <c:v>0.82293480634689331</c:v>
                </c:pt>
                <c:pt idx="50" formatCode="0%">
                  <c:v>0.83013397455215454</c:v>
                </c:pt>
                <c:pt idx="51" formatCode="0%">
                  <c:v>0.8075181245803833</c:v>
                </c:pt>
                <c:pt idx="52" formatCode="0%">
                  <c:v>0.83099782466888428</c:v>
                </c:pt>
                <c:pt idx="53" formatCode="0%">
                  <c:v>0.83617985248565674</c:v>
                </c:pt>
                <c:pt idx="54" formatCode="0%">
                  <c:v>0.81627964973449707</c:v>
                </c:pt>
                <c:pt idx="55" formatCode="0%">
                  <c:v>0.81347042322158813</c:v>
                </c:pt>
                <c:pt idx="56" formatCode="0%">
                  <c:v>0.80724614858627319</c:v>
                </c:pt>
                <c:pt idx="57" formatCode="0%">
                  <c:v>0.8139796257019043</c:v>
                </c:pt>
                <c:pt idx="58" formatCode="0%">
                  <c:v>0.79939949512481689</c:v>
                </c:pt>
                <c:pt idx="59" formatCode="0%">
                  <c:v>0.81494343280792236</c:v>
                </c:pt>
                <c:pt idx="60" formatCode="0%">
                  <c:v>0.81870871782302856</c:v>
                </c:pt>
                <c:pt idx="62" formatCode="0%">
                  <c:v>0.81373095512390137</c:v>
                </c:pt>
                <c:pt idx="64" formatCode="0%">
                  <c:v>0.83668023347854614</c:v>
                </c:pt>
                <c:pt idx="65" formatCode="0%">
                  <c:v>0.82350760698318481</c:v>
                </c:pt>
                <c:pt idx="66" formatCode="0%">
                  <c:v>0.80202525854110718</c:v>
                </c:pt>
                <c:pt idx="67" formatCode="0%">
                  <c:v>0.78059226274490356</c:v>
                </c:pt>
                <c:pt idx="68" formatCode="0%">
                  <c:v>0.73236125707626343</c:v>
                </c:pt>
                <c:pt idx="69" formatCode="0%">
                  <c:v>0.69533193111419678</c:v>
                </c:pt>
                <c:pt idx="70" formatCode="0%">
                  <c:v>0.68938642740249634</c:v>
                </c:pt>
                <c:pt idx="71" formatCode="0%">
                  <c:v>0.68356597423553467</c:v>
                </c:pt>
                <c:pt idx="72" formatCode="0%">
                  <c:v>0.68309342861175537</c:v>
                </c:pt>
                <c:pt idx="73" formatCode="0%">
                  <c:v>0.69124191999435425</c:v>
                </c:pt>
                <c:pt idx="74" formatCode="0%">
                  <c:v>0.70296096801757813</c:v>
                </c:pt>
                <c:pt idx="75" formatCode="0%">
                  <c:v>0.66489416360855103</c:v>
                </c:pt>
                <c:pt idx="76" formatCode="0%">
                  <c:v>0.66112112998962402</c:v>
                </c:pt>
                <c:pt idx="77" formatCode="0%">
                  <c:v>0.66277593374252319</c:v>
                </c:pt>
                <c:pt idx="78" formatCode="0%">
                  <c:v>0.64041715860366821</c:v>
                </c:pt>
                <c:pt idx="79" formatCode="0%">
                  <c:v>0.64584332704544067</c:v>
                </c:pt>
                <c:pt idx="80" formatCode="0%">
                  <c:v>0.6579774022102356</c:v>
                </c:pt>
                <c:pt idx="81" formatCode="0%">
                  <c:v>0.64471912384033203</c:v>
                </c:pt>
                <c:pt idx="82" formatCode="0%">
                  <c:v>0.63362938165664673</c:v>
                </c:pt>
                <c:pt idx="83" formatCode="0%">
                  <c:v>0.62233555316925049</c:v>
                </c:pt>
                <c:pt idx="84" formatCode="0%">
                  <c:v>0.61658394336700439</c:v>
                </c:pt>
                <c:pt idx="85" formatCode="0%">
                  <c:v>0.61594456434249878</c:v>
                </c:pt>
                <c:pt idx="86" formatCode="0%">
                  <c:v>0.62689888477325439</c:v>
                </c:pt>
                <c:pt idx="87" formatCode="0%">
                  <c:v>0.63393896818161011</c:v>
                </c:pt>
                <c:pt idx="88" formatCode="0%">
                  <c:v>0.62646961212158203</c:v>
                </c:pt>
                <c:pt idx="89" formatCode="0%">
                  <c:v>0.63281786441802979</c:v>
                </c:pt>
                <c:pt idx="90" formatCode="0%">
                  <c:v>0.62998789548873901</c:v>
                </c:pt>
                <c:pt idx="91" formatCode="0%">
                  <c:v>0.62807959318161011</c:v>
                </c:pt>
                <c:pt idx="92" formatCode="0%">
                  <c:v>0.60528486967086792</c:v>
                </c:pt>
                <c:pt idx="93" formatCode="0%">
                  <c:v>0.5949101448059082</c:v>
                </c:pt>
                <c:pt idx="94" formatCode="0%">
                  <c:v>0.58929049968719482</c:v>
                </c:pt>
                <c:pt idx="95" formatCode="0%">
                  <c:v>0.58830052614212036</c:v>
                </c:pt>
                <c:pt idx="96" formatCode="0%">
                  <c:v>0.61211001873016357</c:v>
                </c:pt>
                <c:pt idx="97" formatCode="0%">
                  <c:v>0.6158173680305481</c:v>
                </c:pt>
                <c:pt idx="98" formatCode="0%">
                  <c:v>0.62648725509643555</c:v>
                </c:pt>
                <c:pt idx="99" formatCode="0%">
                  <c:v>0.61924487352371216</c:v>
                </c:pt>
                <c:pt idx="100" formatCode="0%">
                  <c:v>0.62667948007583618</c:v>
                </c:pt>
                <c:pt idx="101" formatCode="0%">
                  <c:v>0.630615234375</c:v>
                </c:pt>
                <c:pt idx="102" formatCode="0%">
                  <c:v>0.62656527757644653</c:v>
                </c:pt>
                <c:pt idx="103" formatCode="0%">
                  <c:v>0.62961852550506592</c:v>
                </c:pt>
                <c:pt idx="104" formatCode="0%">
                  <c:v>0.63324707746505737</c:v>
                </c:pt>
                <c:pt idx="105" formatCode="0%">
                  <c:v>0.63537150621414185</c:v>
                </c:pt>
                <c:pt idx="106" formatCode="0%">
                  <c:v>0.64106595516204834</c:v>
                </c:pt>
                <c:pt idx="107" formatCode="0%">
                  <c:v>0.65988790988922119</c:v>
                </c:pt>
                <c:pt idx="108" formatCode="0%">
                  <c:v>0.66580647230148315</c:v>
                </c:pt>
                <c:pt idx="109" formatCode="0%">
                  <c:v>0.65437996387481689</c:v>
                </c:pt>
                <c:pt idx="110" formatCode="0%">
                  <c:v>0.67842018604278564</c:v>
                </c:pt>
                <c:pt idx="111" formatCode="0%">
                  <c:v>0.68290156126022339</c:v>
                </c:pt>
                <c:pt idx="112" formatCode="0%">
                  <c:v>0.66214519739151001</c:v>
                </c:pt>
                <c:pt idx="113" formatCode="0%">
                  <c:v>0.6547967791557312</c:v>
                </c:pt>
                <c:pt idx="114" formatCode="0%">
                  <c:v>0.65510886907577515</c:v>
                </c:pt>
              </c:numCache>
            </c:numRef>
          </c:val>
          <c:smooth val="0"/>
          <c:extLst xmlns:c16r2="http://schemas.microsoft.com/office/drawing/2015/06/chart">
            <c:ext xmlns:c16="http://schemas.microsoft.com/office/drawing/2014/chart" uri="{C3380CC4-5D6E-409C-BE32-E72D297353CC}">
              <c16:uniqueId val="{00000000-14E6-4DB8-B73D-F5C6634532A1}"/>
            </c:ext>
          </c:extLst>
        </c:ser>
        <c:ser>
          <c:idx val="1"/>
          <c:order val="1"/>
          <c:tx>
            <c:v>Top 10% share (wealth)</c:v>
          </c:tx>
          <c:spPr>
            <a:ln w="28575">
              <a:solidFill>
                <a:schemeClr val="accent1"/>
              </a:solidFill>
            </a:ln>
          </c:spPr>
          <c:marker>
            <c:symbol val="square"/>
            <c:size val="6"/>
            <c:spPr>
              <a:noFill/>
              <a:ln w="25400">
                <a:solidFill>
                  <a:schemeClr val="accent1"/>
                </a:solidFill>
              </a:ln>
            </c:spPr>
          </c:marker>
          <c:val>
            <c:numRef>
              <c:f>DataFigures!$IY$8:$IY$122</c:f>
              <c:numCache>
                <c:formatCode>0%</c:formatCode>
                <c:ptCount val="115"/>
                <c:pt idx="0">
                  <c:v>0.84051698446273804</c:v>
                </c:pt>
                <c:pt idx="2">
                  <c:v>0.84051698446273804</c:v>
                </c:pt>
                <c:pt idx="3">
                  <c:v>0.85063254833221436</c:v>
                </c:pt>
                <c:pt idx="4">
                  <c:v>0.85865551233291626</c:v>
                </c:pt>
                <c:pt idx="5">
                  <c:v>0.8601335883140564</c:v>
                </c:pt>
                <c:pt idx="7">
                  <c:v>0.84982436895370483</c:v>
                </c:pt>
                <c:pt idx="9">
                  <c:v>0.85104793310165405</c:v>
                </c:pt>
                <c:pt idx="10">
                  <c:v>0.84726768732070923</c:v>
                </c:pt>
                <c:pt idx="11">
                  <c:v>0.85436004400253296</c:v>
                </c:pt>
                <c:pt idx="12">
                  <c:v>0.85245281457901001</c:v>
                </c:pt>
                <c:pt idx="13">
                  <c:v>0.84903013706207275</c:v>
                </c:pt>
                <c:pt idx="14">
                  <c:v>0.84907370805740356</c:v>
                </c:pt>
                <c:pt idx="15">
                  <c:v>0.84342873096466064</c:v>
                </c:pt>
                <c:pt idx="16">
                  <c:v>0.84303665161132813</c:v>
                </c:pt>
                <c:pt idx="17">
                  <c:v>0.84225189685821533</c:v>
                </c:pt>
                <c:pt idx="18">
                  <c:v>0.8384132981300354</c:v>
                </c:pt>
                <c:pt idx="19">
                  <c:v>0.83334124088287354</c:v>
                </c:pt>
                <c:pt idx="20">
                  <c:v>0.82293212413787842</c:v>
                </c:pt>
                <c:pt idx="21">
                  <c:v>0.81569588184356689</c:v>
                </c:pt>
                <c:pt idx="22">
                  <c:v>0.80957174301147461</c:v>
                </c:pt>
                <c:pt idx="23">
                  <c:v>0.80484408140182495</c:v>
                </c:pt>
                <c:pt idx="24">
                  <c:v>0.80336010456085205</c:v>
                </c:pt>
                <c:pt idx="25">
                  <c:v>0.7868315577507019</c:v>
                </c:pt>
                <c:pt idx="26">
                  <c:v>0.78708875179290771</c:v>
                </c:pt>
                <c:pt idx="27">
                  <c:v>0.79804903268814087</c:v>
                </c:pt>
                <c:pt idx="29">
                  <c:v>0.80265682935714722</c:v>
                </c:pt>
                <c:pt idx="30">
                  <c:v>0.80225580930709839</c:v>
                </c:pt>
                <c:pt idx="31">
                  <c:v>0.78757297992706299</c:v>
                </c:pt>
                <c:pt idx="32">
                  <c:v>0.7796553373336792</c:v>
                </c:pt>
                <c:pt idx="33">
                  <c:v>0.78115522861480713</c:v>
                </c:pt>
                <c:pt idx="35">
                  <c:v>0.77223926782608032</c:v>
                </c:pt>
                <c:pt idx="36">
                  <c:v>0.76686733961105347</c:v>
                </c:pt>
                <c:pt idx="37">
                  <c:v>0.7638126015663147</c:v>
                </c:pt>
                <c:pt idx="38">
                  <c:v>0.74733394384384155</c:v>
                </c:pt>
                <c:pt idx="39">
                  <c:v>0.75572776794433594</c:v>
                </c:pt>
                <c:pt idx="40">
                  <c:v>0.72407990694046021</c:v>
                </c:pt>
                <c:pt idx="41">
                  <c:v>0.73235297203063965</c:v>
                </c:pt>
                <c:pt idx="42">
                  <c:v>0.74343866109848022</c:v>
                </c:pt>
                <c:pt idx="43">
                  <c:v>0.76392209529876709</c:v>
                </c:pt>
                <c:pt idx="44">
                  <c:v>0.75842827558517456</c:v>
                </c:pt>
                <c:pt idx="45">
                  <c:v>0.73745536804199219</c:v>
                </c:pt>
                <c:pt idx="46">
                  <c:v>0.69750392436981201</c:v>
                </c:pt>
                <c:pt idx="47">
                  <c:v>0.68819576501846313</c:v>
                </c:pt>
                <c:pt idx="48">
                  <c:v>0.69914364814758301</c:v>
                </c:pt>
                <c:pt idx="49">
                  <c:v>0.71519744396209717</c:v>
                </c:pt>
                <c:pt idx="50">
                  <c:v>0.7223966121673584</c:v>
                </c:pt>
                <c:pt idx="51">
                  <c:v>0.69978076219558716</c:v>
                </c:pt>
                <c:pt idx="52">
                  <c:v>0.72326046228408813</c:v>
                </c:pt>
                <c:pt idx="53">
                  <c:v>0.7284424901008606</c:v>
                </c:pt>
                <c:pt idx="54">
                  <c:v>0.70854228734970093</c:v>
                </c:pt>
                <c:pt idx="55">
                  <c:v>0.70573306083679199</c:v>
                </c:pt>
                <c:pt idx="56">
                  <c:v>0.69950878620147705</c:v>
                </c:pt>
                <c:pt idx="57">
                  <c:v>0.70624226331710815</c:v>
                </c:pt>
                <c:pt idx="58">
                  <c:v>0.69166213274002075</c:v>
                </c:pt>
                <c:pt idx="59">
                  <c:v>0.70720607042312622</c:v>
                </c:pt>
                <c:pt idx="60">
                  <c:v>0.71097135543823242</c:v>
                </c:pt>
                <c:pt idx="62">
                  <c:v>0.70599359273910522</c:v>
                </c:pt>
                <c:pt idx="64">
                  <c:v>0.72894287109375</c:v>
                </c:pt>
                <c:pt idx="65">
                  <c:v>0.71577024459838867</c:v>
                </c:pt>
                <c:pt idx="66">
                  <c:v>0.69428789615631104</c:v>
                </c:pt>
                <c:pt idx="67">
                  <c:v>0.67285490036010742</c:v>
                </c:pt>
                <c:pt idx="68">
                  <c:v>0.62462389469146729</c:v>
                </c:pt>
                <c:pt idx="69">
                  <c:v>0.58759456872940063</c:v>
                </c:pt>
                <c:pt idx="70">
                  <c:v>0.5816490650177002</c:v>
                </c:pt>
                <c:pt idx="71">
                  <c:v>0.57295185327529907</c:v>
                </c:pt>
                <c:pt idx="72">
                  <c:v>0.5710442066192627</c:v>
                </c:pt>
                <c:pt idx="73">
                  <c:v>0.56873625516891479</c:v>
                </c:pt>
                <c:pt idx="74">
                  <c:v>0.557384192943573</c:v>
                </c:pt>
                <c:pt idx="75">
                  <c:v>0.54928940534591675</c:v>
                </c:pt>
                <c:pt idx="76">
                  <c:v>0.54128360748291016</c:v>
                </c:pt>
                <c:pt idx="77">
                  <c:v>0.53241473436355591</c:v>
                </c:pt>
                <c:pt idx="78">
                  <c:v>0.52465575933456421</c:v>
                </c:pt>
                <c:pt idx="79">
                  <c:v>0.51912575960159302</c:v>
                </c:pt>
                <c:pt idx="80">
                  <c:v>0.51645779609680176</c:v>
                </c:pt>
                <c:pt idx="81">
                  <c:v>0.50909054279327393</c:v>
                </c:pt>
                <c:pt idx="82">
                  <c:v>0.50245386362075806</c:v>
                </c:pt>
                <c:pt idx="83">
                  <c:v>0.50010192394256592</c:v>
                </c:pt>
                <c:pt idx="84">
                  <c:v>0.49975359439849854</c:v>
                </c:pt>
                <c:pt idx="85">
                  <c:v>0.50137150287628174</c:v>
                </c:pt>
                <c:pt idx="86">
                  <c:v>0.50565809011459351</c:v>
                </c:pt>
                <c:pt idx="87">
                  <c:v>0.50498861074447632</c:v>
                </c:pt>
                <c:pt idx="88">
                  <c:v>0.50490063428878784</c:v>
                </c:pt>
                <c:pt idx="89">
                  <c:v>0.50755840539932251</c:v>
                </c:pt>
                <c:pt idx="90">
                  <c:v>0.50271713733673096</c:v>
                </c:pt>
                <c:pt idx="91">
                  <c:v>0.50654244422912598</c:v>
                </c:pt>
                <c:pt idx="92">
                  <c:v>0.51005303859710693</c:v>
                </c:pt>
                <c:pt idx="93">
                  <c:v>0.51213210821151733</c:v>
                </c:pt>
                <c:pt idx="94">
                  <c:v>0.5119936466217041</c:v>
                </c:pt>
                <c:pt idx="95">
                  <c:v>0.51116645336151123</c:v>
                </c:pt>
                <c:pt idx="96">
                  <c:v>0.5400693416595459</c:v>
                </c:pt>
                <c:pt idx="97">
                  <c:v>0.55238479375839233</c:v>
                </c:pt>
                <c:pt idx="98">
                  <c:v>0.56328427791595459</c:v>
                </c:pt>
                <c:pt idx="99">
                  <c:v>0.56875860691070557</c:v>
                </c:pt>
                <c:pt idx="100">
                  <c:v>0.57056254148483276</c:v>
                </c:pt>
                <c:pt idx="101">
                  <c:v>0.56108272075653076</c:v>
                </c:pt>
                <c:pt idx="102">
                  <c:v>0.54605692625045776</c:v>
                </c:pt>
                <c:pt idx="103">
                  <c:v>0.53840893507003784</c:v>
                </c:pt>
                <c:pt idx="104">
                  <c:v>0.52969914674758911</c:v>
                </c:pt>
                <c:pt idx="105">
                  <c:v>0.52372819185256958</c:v>
                </c:pt>
                <c:pt idx="106">
                  <c:v>0.52814656496047974</c:v>
                </c:pt>
                <c:pt idx="107">
                  <c:v>0.53588825464248657</c:v>
                </c:pt>
                <c:pt idx="108">
                  <c:v>0.53203439712524414</c:v>
                </c:pt>
                <c:pt idx="109">
                  <c:v>0.54052591323852539</c:v>
                </c:pt>
                <c:pt idx="110">
                  <c:v>0.55913639068603516</c:v>
                </c:pt>
                <c:pt idx="111">
                  <c:v>0.55074179172515869</c:v>
                </c:pt>
                <c:pt idx="112">
                  <c:v>0.54512137174606323</c:v>
                </c:pt>
                <c:pt idx="113">
                  <c:v>0.5485159158706665</c:v>
                </c:pt>
                <c:pt idx="114">
                  <c:v>0.5527646541595459</c:v>
                </c:pt>
              </c:numCache>
            </c:numRef>
          </c:val>
          <c:smooth val="0"/>
          <c:extLst xmlns:c16r2="http://schemas.microsoft.com/office/drawing/2015/06/chart">
            <c:ext xmlns:c16="http://schemas.microsoft.com/office/drawing/2014/chart" uri="{C3380CC4-5D6E-409C-BE32-E72D297353CC}">
              <c16:uniqueId val="{00000001-14E6-4DB8-B73D-F5C6634532A1}"/>
            </c:ext>
          </c:extLst>
        </c:ser>
        <c:ser>
          <c:idx val="2"/>
          <c:order val="2"/>
          <c:tx>
            <c:v>Top 10% share (total income)</c:v>
          </c:tx>
          <c:spPr>
            <a:ln w="28575">
              <a:solidFill>
                <a:schemeClr val="accent2"/>
              </a:solidFill>
            </a:ln>
          </c:spPr>
          <c:marker>
            <c:spPr>
              <a:solidFill>
                <a:schemeClr val="accent2"/>
              </a:solidFill>
              <a:ln w="25400">
                <a:solidFill>
                  <a:schemeClr val="accent2"/>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DataFigures!$IZ$8:$IZ$122</c:f>
              <c:numCache>
                <c:formatCode>0%</c:formatCode>
                <c:ptCount val="115"/>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1"/>
          <c:extLst xmlns:c16r2="http://schemas.microsoft.com/office/drawing/2015/06/chart">
            <c:ext xmlns:c16="http://schemas.microsoft.com/office/drawing/2014/chart" uri="{C3380CC4-5D6E-409C-BE32-E72D297353CC}">
              <c16:uniqueId val="{00000002-14E6-4DB8-B73D-F5C6634532A1}"/>
            </c:ext>
          </c:extLst>
        </c:ser>
        <c:ser>
          <c:idx val="0"/>
          <c:order val="3"/>
          <c:tx>
            <c:v>Top 10% share (labor income)</c:v>
          </c:tx>
          <c:spPr>
            <a:ln w="28575">
              <a:solidFill>
                <a:srgbClr val="00B050"/>
              </a:solidFill>
              <a:prstDash val="solid"/>
            </a:ln>
          </c:spPr>
          <c:marker>
            <c:symbol val="circle"/>
            <c:size val="6"/>
            <c:spPr>
              <a:noFill/>
              <a:ln w="25400">
                <a:solidFill>
                  <a:srgbClr val="00B050"/>
                </a:solidFill>
                <a:prstDash val="solid"/>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DataFigures!$JA$8:$JA$122</c:f>
              <c:numCache>
                <c:formatCode>0%</c:formatCode>
                <c:ptCount val="115"/>
                <c:pt idx="0">
                  <c:v>0.27256854750603421</c:v>
                </c:pt>
                <c:pt idx="10">
                  <c:v>0.27909028459374929</c:v>
                </c:pt>
                <c:pt idx="15">
                  <c:v>0.24866140141793047</c:v>
                </c:pt>
                <c:pt idx="16">
                  <c:v>0.2394731606935693</c:v>
                </c:pt>
                <c:pt idx="17">
                  <c:v>0.24026314541799251</c:v>
                </c:pt>
                <c:pt idx="18">
                  <c:v>0.23693236374920931</c:v>
                </c:pt>
                <c:pt idx="19">
                  <c:v>0.23714302031391044</c:v>
                </c:pt>
                <c:pt idx="20">
                  <c:v>0.24403769398633596</c:v>
                </c:pt>
                <c:pt idx="21">
                  <c:v>0.23742835507223742</c:v>
                </c:pt>
                <c:pt idx="22">
                  <c:v>0.2592621499252945</c:v>
                </c:pt>
                <c:pt idx="23">
                  <c:v>0.27070366391575479</c:v>
                </c:pt>
                <c:pt idx="24">
                  <c:v>0.26530424382840434</c:v>
                </c:pt>
                <c:pt idx="25">
                  <c:v>0.27997641871916279</c:v>
                </c:pt>
                <c:pt idx="26">
                  <c:v>0.2661900423797921</c:v>
                </c:pt>
                <c:pt idx="27">
                  <c:v>0.29328070596766226</c:v>
                </c:pt>
                <c:pt idx="28">
                  <c:v>0.29364865237888049</c:v>
                </c:pt>
                <c:pt idx="29">
                  <c:v>0.2923105022271284</c:v>
                </c:pt>
                <c:pt idx="30">
                  <c:v>0.2959443546609275</c:v>
                </c:pt>
                <c:pt idx="31">
                  <c:v>0.30022707087307676</c:v>
                </c:pt>
                <c:pt idx="32">
                  <c:v>0.31080036410518758</c:v>
                </c:pt>
                <c:pt idx="33">
                  <c:v>0.30238242422916067</c:v>
                </c:pt>
                <c:pt idx="34">
                  <c:v>0.29648146030620365</c:v>
                </c:pt>
                <c:pt idx="35">
                  <c:v>0.29407011217288764</c:v>
                </c:pt>
                <c:pt idx="36">
                  <c:v>0.26675613140577359</c:v>
                </c:pt>
                <c:pt idx="37">
                  <c:v>0.26165949649628234</c:v>
                </c:pt>
                <c:pt idx="38">
                  <c:v>0.27071576267488462</c:v>
                </c:pt>
                <c:pt idx="39">
                  <c:v>0.24630810663166949</c:v>
                </c:pt>
                <c:pt idx="40">
                  <c:v>0.25303032518916391</c:v>
                </c:pt>
                <c:pt idx="41">
                  <c:v>0.24856641769193216</c:v>
                </c:pt>
                <c:pt idx="42">
                  <c:v>0.23511412599433287</c:v>
                </c:pt>
                <c:pt idx="43">
                  <c:v>0.22542297153984778</c:v>
                </c:pt>
                <c:pt idx="44">
                  <c:v>0.22164173842122439</c:v>
                </c:pt>
                <c:pt idx="45">
                  <c:v>0.24529917294392892</c:v>
                </c:pt>
                <c:pt idx="46">
                  <c:v>0.25883779836039161</c:v>
                </c:pt>
                <c:pt idx="47">
                  <c:v>0.29764473632043237</c:v>
                </c:pt>
                <c:pt idx="48">
                  <c:v>0.26991164041003857</c:v>
                </c:pt>
                <c:pt idx="49">
                  <c:v>0.29806584420185883</c:v>
                </c:pt>
                <c:pt idx="50">
                  <c:v>0.29636049985405699</c:v>
                </c:pt>
                <c:pt idx="51">
                  <c:v>0.29484961758348088</c:v>
                </c:pt>
                <c:pt idx="52">
                  <c:v>0.27485000790102637</c:v>
                </c:pt>
                <c:pt idx="53">
                  <c:v>0.28157540027960559</c:v>
                </c:pt>
                <c:pt idx="54">
                  <c:v>0.2844207256629675</c:v>
                </c:pt>
                <c:pt idx="55">
                  <c:v>0.28057549008705496</c:v>
                </c:pt>
                <c:pt idx="56">
                  <c:v>0.2874617781014151</c:v>
                </c:pt>
                <c:pt idx="57">
                  <c:v>0.30352807112934527</c:v>
                </c:pt>
                <c:pt idx="58">
                  <c:v>0.29588776389302257</c:v>
                </c:pt>
                <c:pt idx="59">
                  <c:v>0.29171266981779048</c:v>
                </c:pt>
                <c:pt idx="60">
                  <c:v>0.30277150309693918</c:v>
                </c:pt>
                <c:pt idx="61">
                  <c:v>0.30248276618921965</c:v>
                </c:pt>
                <c:pt idx="62">
                  <c:v>0.30089570137595212</c:v>
                </c:pt>
                <c:pt idx="63">
                  <c:v>0.3096679665033088</c:v>
                </c:pt>
                <c:pt idx="64">
                  <c:v>0.31130259196324966</c:v>
                </c:pt>
                <c:pt idx="65">
                  <c:v>0.31361997327742996</c:v>
                </c:pt>
                <c:pt idx="66">
                  <c:v>0.31362614542766937</c:v>
                </c:pt>
                <c:pt idx="67">
                  <c:v>0.30867149894328938</c:v>
                </c:pt>
                <c:pt idx="68">
                  <c:v>0.30346235357712736</c:v>
                </c:pt>
                <c:pt idx="69">
                  <c:v>0.30282788275572226</c:v>
                </c:pt>
                <c:pt idx="70">
                  <c:v>0.30722051858901978</c:v>
                </c:pt>
                <c:pt idx="71">
                  <c:v>0.30391788482666016</c:v>
                </c:pt>
                <c:pt idx="72">
                  <c:v>0.30221465229988098</c:v>
                </c:pt>
                <c:pt idx="73">
                  <c:v>0.29918783903121948</c:v>
                </c:pt>
                <c:pt idx="74">
                  <c:v>0.29554864764213562</c:v>
                </c:pt>
                <c:pt idx="75">
                  <c:v>0.29233789443969727</c:v>
                </c:pt>
                <c:pt idx="76">
                  <c:v>0.28735733032226563</c:v>
                </c:pt>
                <c:pt idx="77">
                  <c:v>0.28285863995552063</c:v>
                </c:pt>
                <c:pt idx="78">
                  <c:v>0.27933627367019653</c:v>
                </c:pt>
                <c:pt idx="79">
                  <c:v>0.27530276775360107</c:v>
                </c:pt>
                <c:pt idx="80">
                  <c:v>0.2754141092300415</c:v>
                </c:pt>
                <c:pt idx="81">
                  <c:v>0.27507516741752625</c:v>
                </c:pt>
                <c:pt idx="82">
                  <c:v>0.27613377571105957</c:v>
                </c:pt>
                <c:pt idx="83">
                  <c:v>0.2769474983215332</c:v>
                </c:pt>
                <c:pt idx="84">
                  <c:v>0.27721080183982849</c:v>
                </c:pt>
                <c:pt idx="85">
                  <c:v>0.27765199542045593</c:v>
                </c:pt>
                <c:pt idx="86">
                  <c:v>0.27797755599021912</c:v>
                </c:pt>
                <c:pt idx="87">
                  <c:v>0.27751010656356812</c:v>
                </c:pt>
                <c:pt idx="88">
                  <c:v>0.27703362703323364</c:v>
                </c:pt>
                <c:pt idx="89">
                  <c:v>0.27826973795890808</c:v>
                </c:pt>
                <c:pt idx="90">
                  <c:v>0.27758696675300598</c:v>
                </c:pt>
                <c:pt idx="91">
                  <c:v>0.2699178159236908</c:v>
                </c:pt>
                <c:pt idx="92">
                  <c:v>0.27448251843452454</c:v>
                </c:pt>
                <c:pt idx="93">
                  <c:v>0.27028638124465942</c:v>
                </c:pt>
                <c:pt idx="94">
                  <c:v>0.26989194750785828</c:v>
                </c:pt>
                <c:pt idx="95">
                  <c:v>0.26861828565597534</c:v>
                </c:pt>
                <c:pt idx="96">
                  <c:v>0.26852735877037048</c:v>
                </c:pt>
                <c:pt idx="97">
                  <c:v>0.26658496260643005</c:v>
                </c:pt>
                <c:pt idx="98">
                  <c:v>0.26667219400405884</c:v>
                </c:pt>
                <c:pt idx="99">
                  <c:v>0.2690582275390625</c:v>
                </c:pt>
                <c:pt idx="100">
                  <c:v>0.26960474252700806</c:v>
                </c:pt>
                <c:pt idx="101">
                  <c:v>0.26921150088310242</c:v>
                </c:pt>
                <c:pt idx="102">
                  <c:v>0.26787057518959045</c:v>
                </c:pt>
                <c:pt idx="103">
                  <c:v>0.26925036311149597</c:v>
                </c:pt>
                <c:pt idx="104">
                  <c:v>0.26937499642372131</c:v>
                </c:pt>
                <c:pt idx="105">
                  <c:v>0.26912426948547363</c:v>
                </c:pt>
                <c:pt idx="106">
                  <c:v>0.27056524157524109</c:v>
                </c:pt>
                <c:pt idx="107">
                  <c:v>0.27109149098396301</c:v>
                </c:pt>
                <c:pt idx="108">
                  <c:v>0.27079546451568604</c:v>
                </c:pt>
                <c:pt idx="109">
                  <c:v>0.26691296696662903</c:v>
                </c:pt>
                <c:pt idx="110">
                  <c:v>0.26881691813468933</c:v>
                </c:pt>
                <c:pt idx="111">
                  <c:v>0.26801565289497375</c:v>
                </c:pt>
                <c:pt idx="112">
                  <c:v>0.26639959216117859</c:v>
                </c:pt>
                <c:pt idx="113">
                  <c:v>0.26571190357208252</c:v>
                </c:pt>
                <c:pt idx="114">
                  <c:v>0.26518708467483521</c:v>
                </c:pt>
              </c:numCache>
            </c:numRef>
          </c:val>
          <c:smooth val="1"/>
          <c:extLst xmlns:c16r2="http://schemas.microsoft.com/office/drawing/2015/06/chart">
            <c:ext xmlns:c16="http://schemas.microsoft.com/office/drawing/2014/chart" uri="{C3380CC4-5D6E-409C-BE32-E72D297353CC}">
              <c16:uniqueId val="{00000003-14E6-4DB8-B73D-F5C6634532A1}"/>
            </c:ext>
          </c:extLst>
        </c:ser>
        <c:dLbls>
          <c:showLegendKey val="0"/>
          <c:showVal val="0"/>
          <c:showCatName val="0"/>
          <c:showSerName val="0"/>
          <c:showPercent val="0"/>
          <c:showBubbleSize val="0"/>
        </c:dLbls>
        <c:marker val="1"/>
        <c:smooth val="0"/>
        <c:axId val="95438336"/>
        <c:axId val="95440256"/>
      </c:lineChart>
      <c:catAx>
        <c:axId val="9543833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440256"/>
        <c:crossesAt val="0"/>
        <c:auto val="1"/>
        <c:lblAlgn val="ctr"/>
        <c:lblOffset val="100"/>
        <c:tickLblSkip val="10"/>
        <c:tickMarkSkip val="10"/>
        <c:noMultiLvlLbl val="0"/>
      </c:catAx>
      <c:valAx>
        <c:axId val="95440256"/>
        <c:scaling>
          <c:orientation val="minMax"/>
          <c:max val="1"/>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438336"/>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63971122025298677"/>
          <c:y val="6.9034206090092393E-2"/>
          <c:w val="0.31720389048358921"/>
          <c:h val="0.1940706598667036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9b: Top 1% share: income vs vs wealth </a:t>
            </a:r>
            <a:endParaRPr lang="fr-FR" sz="1600" b="0" baseline="0"/>
          </a:p>
        </c:rich>
      </c:tx>
      <c:layout>
        <c:manualLayout>
          <c:xMode val="edge"/>
          <c:yMode val="edge"/>
          <c:x val="0.27158222070067328"/>
          <c:y val="9.958104830392136E-6"/>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3"/>
          <c:order val="0"/>
          <c:tx>
            <c:v>Top 1% share (capital income)</c:v>
          </c:tx>
          <c:spPr>
            <a:ln w="28575">
              <a:solidFill>
                <a:schemeClr val="accent6"/>
              </a:solidFill>
            </a:ln>
          </c:spPr>
          <c:marker>
            <c:symbol val="circle"/>
            <c:size val="5"/>
            <c:spPr>
              <a:solidFill>
                <a:schemeClr val="accent6"/>
              </a:solidFill>
              <a:ln w="25400">
                <a:solidFill>
                  <a:schemeClr val="accent6"/>
                </a:solidFill>
              </a:ln>
            </c:spPr>
          </c:marker>
          <c:val>
            <c:numRef>
              <c:f>DataFigures!$JB$8:$JB$122</c:f>
              <c:numCache>
                <c:formatCode>0%</c:formatCode>
                <c:ptCount val="115"/>
                <c:pt idx="0">
                  <c:v>0.60282928824424742</c:v>
                </c:pt>
                <c:pt idx="10">
                  <c:v>0.61944330811500548</c:v>
                </c:pt>
                <c:pt idx="15">
                  <c:v>0.59923802971839901</c:v>
                </c:pt>
                <c:pt idx="16">
                  <c:v>0.59682737946510311</c:v>
                </c:pt>
                <c:pt idx="17">
                  <c:v>0.59408306241035458</c:v>
                </c:pt>
                <c:pt idx="18">
                  <c:v>0.5973020803928375</c:v>
                </c:pt>
                <c:pt idx="19">
                  <c:v>0.59923059821128843</c:v>
                </c:pt>
                <c:pt idx="20">
                  <c:v>0.59380229353904723</c:v>
                </c:pt>
                <c:pt idx="21">
                  <c:v>0.59317761659622192</c:v>
                </c:pt>
                <c:pt idx="22">
                  <c:v>0.58381626009941101</c:v>
                </c:pt>
                <c:pt idx="23">
                  <c:v>0.57652956247329712</c:v>
                </c:pt>
                <c:pt idx="24">
                  <c:v>0.57348662614822388</c:v>
                </c:pt>
                <c:pt idx="25">
                  <c:v>0.54620397090911865</c:v>
                </c:pt>
                <c:pt idx="26">
                  <c:v>0.55279162526130676</c:v>
                </c:pt>
                <c:pt idx="27">
                  <c:v>0.57662501931190491</c:v>
                </c:pt>
                <c:pt idx="29">
                  <c:v>0.5899493396282196</c:v>
                </c:pt>
                <c:pt idx="30">
                  <c:v>0.59528231620788574</c:v>
                </c:pt>
                <c:pt idx="31">
                  <c:v>0.56253689527511597</c:v>
                </c:pt>
                <c:pt idx="32">
                  <c:v>0.54717317223548889</c:v>
                </c:pt>
                <c:pt idx="33">
                  <c:v>0.54515174031257629</c:v>
                </c:pt>
                <c:pt idx="35">
                  <c:v>0.53667053580284119</c:v>
                </c:pt>
                <c:pt idx="36">
                  <c:v>0.53188410401344299</c:v>
                </c:pt>
                <c:pt idx="37">
                  <c:v>0.52558499574661255</c:v>
                </c:pt>
                <c:pt idx="38">
                  <c:v>0.49615955352783203</c:v>
                </c:pt>
                <c:pt idx="39">
                  <c:v>0.49915212392807007</c:v>
                </c:pt>
                <c:pt idx="40">
                  <c:v>0.44706857204437256</c:v>
                </c:pt>
                <c:pt idx="41">
                  <c:v>0.44764351844787598</c:v>
                </c:pt>
                <c:pt idx="42">
                  <c:v>0.46168696880340576</c:v>
                </c:pt>
                <c:pt idx="43">
                  <c:v>0.47976785898208618</c:v>
                </c:pt>
                <c:pt idx="44">
                  <c:v>0.47759664058685303</c:v>
                </c:pt>
                <c:pt idx="45">
                  <c:v>0.45093926787376404</c:v>
                </c:pt>
                <c:pt idx="46">
                  <c:v>0.40623423457145691</c:v>
                </c:pt>
                <c:pt idx="47">
                  <c:v>0.4016079306602478</c:v>
                </c:pt>
                <c:pt idx="48">
                  <c:v>0.40488487482070923</c:v>
                </c:pt>
                <c:pt idx="49">
                  <c:v>0.43186351656913757</c:v>
                </c:pt>
                <c:pt idx="50">
                  <c:v>0.43299061059951782</c:v>
                </c:pt>
                <c:pt idx="51">
                  <c:v>0.42646098136901855</c:v>
                </c:pt>
                <c:pt idx="52">
                  <c:v>0.41976818442344666</c:v>
                </c:pt>
                <c:pt idx="53">
                  <c:v>0.41819849610328674</c:v>
                </c:pt>
                <c:pt idx="54">
                  <c:v>0.40352460741996765</c:v>
                </c:pt>
                <c:pt idx="55">
                  <c:v>0.41004276275634766</c:v>
                </c:pt>
                <c:pt idx="56">
                  <c:v>0.41252988576889038</c:v>
                </c:pt>
                <c:pt idx="57">
                  <c:v>0.43165168166160583</c:v>
                </c:pt>
                <c:pt idx="58">
                  <c:v>0.41044047474861145</c:v>
                </c:pt>
                <c:pt idx="59">
                  <c:v>0.4248497486114502</c:v>
                </c:pt>
                <c:pt idx="60">
                  <c:v>0.41356649994850159</c:v>
                </c:pt>
                <c:pt idx="62">
                  <c:v>0.41929075121879578</c:v>
                </c:pt>
                <c:pt idx="64">
                  <c:v>0.42471563816070557</c:v>
                </c:pt>
                <c:pt idx="65">
                  <c:v>0.41783344745635986</c:v>
                </c:pt>
                <c:pt idx="66">
                  <c:v>0.40409332513809204</c:v>
                </c:pt>
                <c:pt idx="67">
                  <c:v>0.39126676321029663</c:v>
                </c:pt>
                <c:pt idx="68">
                  <c:v>0.3563244640827179</c:v>
                </c:pt>
                <c:pt idx="69">
                  <c:v>0.33254019916057587</c:v>
                </c:pt>
                <c:pt idx="70">
                  <c:v>0.30248340964317322</c:v>
                </c:pt>
                <c:pt idx="71">
                  <c:v>0.30002132058143616</c:v>
                </c:pt>
                <c:pt idx="72">
                  <c:v>0.29620999097824097</c:v>
                </c:pt>
                <c:pt idx="73">
                  <c:v>0.3071654736995697</c:v>
                </c:pt>
                <c:pt idx="74">
                  <c:v>0.32289734482765198</c:v>
                </c:pt>
                <c:pt idx="75">
                  <c:v>0.28675639629364014</c:v>
                </c:pt>
                <c:pt idx="76">
                  <c:v>0.28599399328231812</c:v>
                </c:pt>
                <c:pt idx="77">
                  <c:v>0.28962200880050659</c:v>
                </c:pt>
                <c:pt idx="78">
                  <c:v>0.27251461148262024</c:v>
                </c:pt>
                <c:pt idx="79">
                  <c:v>0.2794710099697113</c:v>
                </c:pt>
                <c:pt idx="80">
                  <c:v>0.28228020668029785</c:v>
                </c:pt>
                <c:pt idx="81">
                  <c:v>0.27517366409301758</c:v>
                </c:pt>
                <c:pt idx="82">
                  <c:v>0.25882115960121155</c:v>
                </c:pt>
                <c:pt idx="83">
                  <c:v>0.24741080403327942</c:v>
                </c:pt>
                <c:pt idx="84">
                  <c:v>0.2426023930311203</c:v>
                </c:pt>
                <c:pt idx="85">
                  <c:v>0.24149937927722931</c:v>
                </c:pt>
                <c:pt idx="86">
                  <c:v>0.24933472275733948</c:v>
                </c:pt>
                <c:pt idx="87">
                  <c:v>0.26006588339805603</c:v>
                </c:pt>
                <c:pt idx="88">
                  <c:v>0.24984350800514221</c:v>
                </c:pt>
                <c:pt idx="89">
                  <c:v>0.25682356953620911</c:v>
                </c:pt>
                <c:pt idx="90">
                  <c:v>0.2567976713180542</c:v>
                </c:pt>
                <c:pt idx="91">
                  <c:v>0.26953428983688354</c:v>
                </c:pt>
                <c:pt idx="92">
                  <c:v>0.24934753775596619</c:v>
                </c:pt>
                <c:pt idx="93">
                  <c:v>0.25750285387039185</c:v>
                </c:pt>
                <c:pt idx="94">
                  <c:v>0.26359054446220398</c:v>
                </c:pt>
                <c:pt idx="95">
                  <c:v>0.27095404267311096</c:v>
                </c:pt>
                <c:pt idx="96">
                  <c:v>0.3078705370426178</c:v>
                </c:pt>
                <c:pt idx="97">
                  <c:v>0.31967797875404358</c:v>
                </c:pt>
                <c:pt idx="98">
                  <c:v>0.33183944225311279</c:v>
                </c:pt>
                <c:pt idx="99">
                  <c:v>0.32535558938980103</c:v>
                </c:pt>
                <c:pt idx="100">
                  <c:v>0.33452087640762329</c:v>
                </c:pt>
                <c:pt idx="101">
                  <c:v>0.34149369597434998</c:v>
                </c:pt>
                <c:pt idx="102">
                  <c:v>0.33599367737770081</c:v>
                </c:pt>
                <c:pt idx="103">
                  <c:v>0.33978500962257385</c:v>
                </c:pt>
                <c:pt idx="104">
                  <c:v>0.34334692358970642</c:v>
                </c:pt>
                <c:pt idx="105">
                  <c:v>0.3396727442741394</c:v>
                </c:pt>
                <c:pt idx="106">
                  <c:v>0.33331313729286194</c:v>
                </c:pt>
                <c:pt idx="107">
                  <c:v>0.34337961673736572</c:v>
                </c:pt>
                <c:pt idx="108">
                  <c:v>0.34640994668006897</c:v>
                </c:pt>
                <c:pt idx="109">
                  <c:v>0.33434662222862244</c:v>
                </c:pt>
                <c:pt idx="110">
                  <c:v>0.36432197690010071</c:v>
                </c:pt>
                <c:pt idx="111">
                  <c:v>0.37563973665237427</c:v>
                </c:pt>
                <c:pt idx="112">
                  <c:v>0.34863939881324768</c:v>
                </c:pt>
                <c:pt idx="113">
                  <c:v>0.3421570360660553</c:v>
                </c:pt>
                <c:pt idx="114">
                  <c:v>0.34624502062797546</c:v>
                </c:pt>
              </c:numCache>
            </c:numRef>
          </c:val>
          <c:smooth val="0"/>
          <c:extLst xmlns:c16r2="http://schemas.microsoft.com/office/drawing/2015/06/chart">
            <c:ext xmlns:c16="http://schemas.microsoft.com/office/drawing/2014/chart" uri="{C3380CC4-5D6E-409C-BE32-E72D297353CC}">
              <c16:uniqueId val="{00000000-E0E0-48A5-BB5A-3F70B672A3C2}"/>
            </c:ext>
          </c:extLst>
        </c:ser>
        <c:ser>
          <c:idx val="1"/>
          <c:order val="1"/>
          <c:tx>
            <c:v>Top 1% share (wealth)</c:v>
          </c:tx>
          <c:spPr>
            <a:ln w="28575">
              <a:solidFill>
                <a:schemeClr val="accent1"/>
              </a:solidFill>
            </a:ln>
          </c:spPr>
          <c:marker>
            <c:symbol val="square"/>
            <c:size val="6"/>
            <c:spPr>
              <a:noFill/>
              <a:ln w="25400">
                <a:solidFill>
                  <a:schemeClr val="accent1"/>
                </a:solidFill>
              </a:ln>
            </c:spPr>
          </c:marker>
          <c:val>
            <c:numRef>
              <c:f>DataFigures!$JC$8:$JC$122</c:f>
              <c:numCache>
                <c:formatCode>0%</c:formatCode>
                <c:ptCount val="115"/>
                <c:pt idx="0">
                  <c:v>0.52361208200454712</c:v>
                </c:pt>
                <c:pt idx="2">
                  <c:v>0.52361208200454712</c:v>
                </c:pt>
                <c:pt idx="3">
                  <c:v>0.54364752769470215</c:v>
                </c:pt>
                <c:pt idx="4">
                  <c:v>0.56326371431350708</c:v>
                </c:pt>
                <c:pt idx="5">
                  <c:v>0.56903207302093506</c:v>
                </c:pt>
                <c:pt idx="7">
                  <c:v>0.54416239261627197</c:v>
                </c:pt>
                <c:pt idx="9">
                  <c:v>0.55371111631393433</c:v>
                </c:pt>
                <c:pt idx="10">
                  <c:v>0.54022610187530518</c:v>
                </c:pt>
                <c:pt idx="11">
                  <c:v>0.55407136678695679</c:v>
                </c:pt>
                <c:pt idx="12">
                  <c:v>0.55299860239028931</c:v>
                </c:pt>
                <c:pt idx="13">
                  <c:v>0.54561007022857666</c:v>
                </c:pt>
                <c:pt idx="14">
                  <c:v>0.54563915729522705</c:v>
                </c:pt>
                <c:pt idx="15">
                  <c:v>0.54002082347869873</c:v>
                </c:pt>
                <c:pt idx="16">
                  <c:v>0.53761017322540283</c:v>
                </c:pt>
                <c:pt idx="17">
                  <c:v>0.5348658561706543</c:v>
                </c:pt>
                <c:pt idx="18">
                  <c:v>0.52808487415313721</c:v>
                </c:pt>
                <c:pt idx="19">
                  <c:v>0.52001339197158813</c:v>
                </c:pt>
                <c:pt idx="20">
                  <c:v>0.50458508729934692</c:v>
                </c:pt>
                <c:pt idx="21">
                  <c:v>0.49396041035652161</c:v>
                </c:pt>
                <c:pt idx="22">
                  <c:v>0.48459905385971069</c:v>
                </c:pt>
                <c:pt idx="23">
                  <c:v>0.4773123562335968</c:v>
                </c:pt>
                <c:pt idx="24">
                  <c:v>0.47426941990852356</c:v>
                </c:pt>
                <c:pt idx="25">
                  <c:v>0.44698676466941833</c:v>
                </c:pt>
                <c:pt idx="26">
                  <c:v>0.45357441902160645</c:v>
                </c:pt>
                <c:pt idx="27">
                  <c:v>0.47740781307220459</c:v>
                </c:pt>
                <c:pt idx="29">
                  <c:v>0.49073213338851929</c:v>
                </c:pt>
                <c:pt idx="30">
                  <c:v>0.49606510996818542</c:v>
                </c:pt>
                <c:pt idx="31">
                  <c:v>0.46331968903541565</c:v>
                </c:pt>
                <c:pt idx="32">
                  <c:v>0.44795596599578857</c:v>
                </c:pt>
                <c:pt idx="33">
                  <c:v>0.44593453407287598</c:v>
                </c:pt>
                <c:pt idx="35">
                  <c:v>0.43745332956314087</c:v>
                </c:pt>
                <c:pt idx="36">
                  <c:v>0.43266689777374268</c:v>
                </c:pt>
                <c:pt idx="37">
                  <c:v>0.42636778950691223</c:v>
                </c:pt>
                <c:pt idx="38">
                  <c:v>0.39694234728813171</c:v>
                </c:pt>
                <c:pt idx="39">
                  <c:v>0.39993491768836975</c:v>
                </c:pt>
                <c:pt idx="40">
                  <c:v>0.34785136580467224</c:v>
                </c:pt>
                <c:pt idx="41">
                  <c:v>0.34842631220817566</c:v>
                </c:pt>
                <c:pt idx="42">
                  <c:v>0.36246976256370544</c:v>
                </c:pt>
                <c:pt idx="43">
                  <c:v>0.38055065274238586</c:v>
                </c:pt>
                <c:pt idx="44">
                  <c:v>0.37837943434715271</c:v>
                </c:pt>
                <c:pt idx="45">
                  <c:v>0.35172206163406372</c:v>
                </c:pt>
                <c:pt idx="46">
                  <c:v>0.30701702833175659</c:v>
                </c:pt>
                <c:pt idx="47">
                  <c:v>0.30239072442054749</c:v>
                </c:pt>
                <c:pt idx="48">
                  <c:v>0.30566766858100891</c:v>
                </c:pt>
                <c:pt idx="49">
                  <c:v>0.33264631032943726</c:v>
                </c:pt>
                <c:pt idx="50">
                  <c:v>0.3337734043598175</c:v>
                </c:pt>
                <c:pt idx="51">
                  <c:v>0.32724377512931824</c:v>
                </c:pt>
                <c:pt idx="52">
                  <c:v>0.32055097818374634</c:v>
                </c:pt>
                <c:pt idx="53">
                  <c:v>0.31898128986358643</c:v>
                </c:pt>
                <c:pt idx="54">
                  <c:v>0.30430740118026733</c:v>
                </c:pt>
                <c:pt idx="55">
                  <c:v>0.31082555651664734</c:v>
                </c:pt>
                <c:pt idx="56">
                  <c:v>0.31331267952919006</c:v>
                </c:pt>
                <c:pt idx="57">
                  <c:v>0.33243447542190552</c:v>
                </c:pt>
                <c:pt idx="58">
                  <c:v>0.31122326850891113</c:v>
                </c:pt>
                <c:pt idx="59">
                  <c:v>0.32563254237174988</c:v>
                </c:pt>
                <c:pt idx="60">
                  <c:v>0.31434929370880127</c:v>
                </c:pt>
                <c:pt idx="62">
                  <c:v>0.32007354497909546</c:v>
                </c:pt>
                <c:pt idx="64">
                  <c:v>0.32549843192100525</c:v>
                </c:pt>
                <c:pt idx="65">
                  <c:v>0.31861624121665955</c:v>
                </c:pt>
                <c:pt idx="66">
                  <c:v>0.30487611889839172</c:v>
                </c:pt>
                <c:pt idx="67">
                  <c:v>0.29204955697059631</c:v>
                </c:pt>
                <c:pt idx="68">
                  <c:v>0.25710725784301758</c:v>
                </c:pt>
                <c:pt idx="69">
                  <c:v>0.23332299292087555</c:v>
                </c:pt>
                <c:pt idx="70">
                  <c:v>0.2032662034034729</c:v>
                </c:pt>
                <c:pt idx="71">
                  <c:v>0.19840297102928162</c:v>
                </c:pt>
                <c:pt idx="72">
                  <c:v>0.19785000383853912</c:v>
                </c:pt>
                <c:pt idx="73">
                  <c:v>0.19778589904308319</c:v>
                </c:pt>
                <c:pt idx="74">
                  <c:v>0.19133062660694122</c:v>
                </c:pt>
                <c:pt idx="75">
                  <c:v>0.18681147694587708</c:v>
                </c:pt>
                <c:pt idx="76">
                  <c:v>0.18303044140338898</c:v>
                </c:pt>
                <c:pt idx="77">
                  <c:v>0.17867012321949005</c:v>
                </c:pt>
                <c:pt idx="78">
                  <c:v>0.1760200709104538</c:v>
                </c:pt>
                <c:pt idx="79">
                  <c:v>0.17435543239116669</c:v>
                </c:pt>
                <c:pt idx="80">
                  <c:v>0.17206966876983643</c:v>
                </c:pt>
                <c:pt idx="81">
                  <c:v>0.16674692928791046</c:v>
                </c:pt>
                <c:pt idx="82">
                  <c:v>0.16178768873214722</c:v>
                </c:pt>
                <c:pt idx="83">
                  <c:v>0.15927664935588837</c:v>
                </c:pt>
                <c:pt idx="84">
                  <c:v>0.15803715586662292</c:v>
                </c:pt>
                <c:pt idx="85">
                  <c:v>0.16139578819274902</c:v>
                </c:pt>
                <c:pt idx="86">
                  <c:v>0.16787329316139221</c:v>
                </c:pt>
                <c:pt idx="87">
                  <c:v>0.17058651149272919</c:v>
                </c:pt>
                <c:pt idx="88">
                  <c:v>0.17369793355464935</c:v>
                </c:pt>
                <c:pt idx="89">
                  <c:v>0.17659205198287964</c:v>
                </c:pt>
                <c:pt idx="90">
                  <c:v>0.1718258410692215</c:v>
                </c:pt>
                <c:pt idx="91">
                  <c:v>0.18091577291488647</c:v>
                </c:pt>
                <c:pt idx="92">
                  <c:v>0.17498087882995605</c:v>
                </c:pt>
                <c:pt idx="93">
                  <c:v>0.18789549171924591</c:v>
                </c:pt>
                <c:pt idx="94">
                  <c:v>0.19323828816413879</c:v>
                </c:pt>
                <c:pt idx="95">
                  <c:v>0.19642245769500732</c:v>
                </c:pt>
                <c:pt idx="96">
                  <c:v>0.23320883512496948</c:v>
                </c:pt>
                <c:pt idx="97">
                  <c:v>0.2530817985534668</c:v>
                </c:pt>
                <c:pt idx="98">
                  <c:v>0.26698577404022217</c:v>
                </c:pt>
                <c:pt idx="99">
                  <c:v>0.27835509181022644</c:v>
                </c:pt>
                <c:pt idx="100">
                  <c:v>0.28112295269966125</c:v>
                </c:pt>
                <c:pt idx="101">
                  <c:v>0.27050107717514038</c:v>
                </c:pt>
                <c:pt idx="102">
                  <c:v>0.25402334332466125</c:v>
                </c:pt>
                <c:pt idx="103">
                  <c:v>0.24618318676948547</c:v>
                </c:pt>
                <c:pt idx="104">
                  <c:v>0.237641841173172</c:v>
                </c:pt>
                <c:pt idx="105">
                  <c:v>0.22511057555675507</c:v>
                </c:pt>
                <c:pt idx="106">
                  <c:v>0.22132071852684021</c:v>
                </c:pt>
                <c:pt idx="107">
                  <c:v>0.22374854981899261</c:v>
                </c:pt>
                <c:pt idx="108">
                  <c:v>0.2159292995929718</c:v>
                </c:pt>
                <c:pt idx="109">
                  <c:v>0.21701069176197052</c:v>
                </c:pt>
                <c:pt idx="110">
                  <c:v>0.23506593704223633</c:v>
                </c:pt>
                <c:pt idx="111">
                  <c:v>0.22975511848926544</c:v>
                </c:pt>
                <c:pt idx="112">
                  <c:v>0.22357787191867828</c:v>
                </c:pt>
                <c:pt idx="113">
                  <c:v>0.22904562950134277</c:v>
                </c:pt>
                <c:pt idx="114">
                  <c:v>0.2337886244058609</c:v>
                </c:pt>
              </c:numCache>
            </c:numRef>
          </c:val>
          <c:smooth val="0"/>
          <c:extLst xmlns:c16r2="http://schemas.microsoft.com/office/drawing/2015/06/chart">
            <c:ext xmlns:c16="http://schemas.microsoft.com/office/drawing/2014/chart" uri="{C3380CC4-5D6E-409C-BE32-E72D297353CC}">
              <c16:uniqueId val="{00000001-E0E0-48A5-BB5A-3F70B672A3C2}"/>
            </c:ext>
          </c:extLst>
        </c:ser>
        <c:ser>
          <c:idx val="2"/>
          <c:order val="2"/>
          <c:tx>
            <c:v>Top 1% share (total income)</c:v>
          </c:tx>
          <c:spPr>
            <a:ln w="28575">
              <a:solidFill>
                <a:schemeClr val="accent2"/>
              </a:solidFill>
            </a:ln>
          </c:spPr>
          <c:marker>
            <c:spPr>
              <a:solidFill>
                <a:schemeClr val="accent2"/>
              </a:solidFill>
              <a:ln w="25400">
                <a:solidFill>
                  <a:schemeClr val="accent2"/>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DataFigures!$JD$8:$JD$122</c:f>
              <c:numCache>
                <c:formatCode>0%</c:formatCode>
                <c:ptCount val="115"/>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1"/>
          <c:extLst xmlns:c16r2="http://schemas.microsoft.com/office/drawing/2015/06/chart">
            <c:ext xmlns:c16="http://schemas.microsoft.com/office/drawing/2014/chart" uri="{C3380CC4-5D6E-409C-BE32-E72D297353CC}">
              <c16:uniqueId val="{00000002-E0E0-48A5-BB5A-3F70B672A3C2}"/>
            </c:ext>
          </c:extLst>
        </c:ser>
        <c:ser>
          <c:idx val="0"/>
          <c:order val="3"/>
          <c:tx>
            <c:v>Top 1% share (labor income)</c:v>
          </c:tx>
          <c:spPr>
            <a:ln w="28575">
              <a:solidFill>
                <a:srgbClr val="00B050"/>
              </a:solidFill>
              <a:prstDash val="solid"/>
            </a:ln>
          </c:spPr>
          <c:marker>
            <c:symbol val="circle"/>
            <c:size val="6"/>
            <c:spPr>
              <a:noFill/>
              <a:ln w="25400">
                <a:solidFill>
                  <a:srgbClr val="00B050"/>
                </a:solidFill>
                <a:prstDash val="solid"/>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DataFigures!$JE$8:$JE$122</c:f>
              <c:numCache>
                <c:formatCode>0%</c:formatCode>
                <c:ptCount val="115"/>
                <c:pt idx="0">
                  <c:v>7.8171508768932224E-2</c:v>
                </c:pt>
                <c:pt idx="10">
                  <c:v>7.9735517335118064E-2</c:v>
                </c:pt>
                <c:pt idx="15">
                  <c:v>5.9632664835568942E-2</c:v>
                </c:pt>
                <c:pt idx="16">
                  <c:v>5.7429189441237614E-2</c:v>
                </c:pt>
                <c:pt idx="17">
                  <c:v>5.7618639408253486E-2</c:v>
                </c:pt>
                <c:pt idx="18">
                  <c:v>5.6819868928547332E-2</c:v>
                </c:pt>
                <c:pt idx="19">
                  <c:v>5.6870387474033696E-2</c:v>
                </c:pt>
                <c:pt idx="20">
                  <c:v>5.8116627557468992E-2</c:v>
                </c:pt>
                <c:pt idx="21">
                  <c:v>5.2943268842008673E-2</c:v>
                </c:pt>
                <c:pt idx="22">
                  <c:v>5.9864995721196489E-2</c:v>
                </c:pt>
                <c:pt idx="23">
                  <c:v>6.5586837647525639E-2</c:v>
                </c:pt>
                <c:pt idx="24">
                  <c:v>6.2098211503916437E-2</c:v>
                </c:pt>
                <c:pt idx="25">
                  <c:v>6.935527672562998E-2</c:v>
                </c:pt>
                <c:pt idx="26">
                  <c:v>6.8869478351739344E-2</c:v>
                </c:pt>
                <c:pt idx="27">
                  <c:v>7.4861819877734034E-2</c:v>
                </c:pt>
                <c:pt idx="28">
                  <c:v>7.4155108084901999E-2</c:v>
                </c:pt>
                <c:pt idx="29">
                  <c:v>7.1996216343849395E-2</c:v>
                </c:pt>
                <c:pt idx="30">
                  <c:v>7.2000735453987733E-2</c:v>
                </c:pt>
                <c:pt idx="31">
                  <c:v>7.1107846598005675E-2</c:v>
                </c:pt>
                <c:pt idx="32">
                  <c:v>7.1980619689324121E-2</c:v>
                </c:pt>
                <c:pt idx="33">
                  <c:v>6.9082293820703758E-2</c:v>
                </c:pt>
                <c:pt idx="34">
                  <c:v>6.79681964673262E-2</c:v>
                </c:pt>
                <c:pt idx="35">
                  <c:v>6.7949388397739577E-2</c:v>
                </c:pt>
                <c:pt idx="36">
                  <c:v>6.1855369927437696E-2</c:v>
                </c:pt>
                <c:pt idx="37">
                  <c:v>6.006160761411964E-2</c:v>
                </c:pt>
                <c:pt idx="38">
                  <c:v>6.1131947575389187E-2</c:v>
                </c:pt>
                <c:pt idx="39">
                  <c:v>5.562030859682008E-2</c:v>
                </c:pt>
                <c:pt idx="40">
                  <c:v>5.7138293025900316E-2</c:v>
                </c:pt>
                <c:pt idx="41">
                  <c:v>5.6130271341437561E-2</c:v>
                </c:pt>
                <c:pt idx="42">
                  <c:v>5.3092528792939929E-2</c:v>
                </c:pt>
                <c:pt idx="43">
                  <c:v>5.0904111169219696E-2</c:v>
                </c:pt>
                <c:pt idx="44">
                  <c:v>5.0050248274447609E-2</c:v>
                </c:pt>
                <c:pt idx="45">
                  <c:v>5.0876155466896195E-2</c:v>
                </c:pt>
                <c:pt idx="46">
                  <c:v>5.3933393549467634E-2</c:v>
                </c:pt>
                <c:pt idx="47">
                  <c:v>6.6573441738764089E-2</c:v>
                </c:pt>
                <c:pt idx="48">
                  <c:v>7.1736750787730771E-2</c:v>
                </c:pt>
                <c:pt idx="49">
                  <c:v>7.0820920929833428E-2</c:v>
                </c:pt>
                <c:pt idx="50">
                  <c:v>6.9838841111605821E-2</c:v>
                </c:pt>
                <c:pt idx="51">
                  <c:v>7.123884672730324E-2</c:v>
                </c:pt>
                <c:pt idx="52">
                  <c:v>6.7983725075796544E-2</c:v>
                </c:pt>
                <c:pt idx="53">
                  <c:v>7.1563132057167328E-2</c:v>
                </c:pt>
                <c:pt idx="54">
                  <c:v>7.381759127138468E-2</c:v>
                </c:pt>
                <c:pt idx="55">
                  <c:v>7.2809533393913078E-2</c:v>
                </c:pt>
                <c:pt idx="56">
                  <c:v>7.7500094537864189E-2</c:v>
                </c:pt>
                <c:pt idx="57">
                  <c:v>8.422418339008983E-2</c:v>
                </c:pt>
                <c:pt idx="58">
                  <c:v>8.3129106294200519E-2</c:v>
                </c:pt>
                <c:pt idx="59">
                  <c:v>8.3948716885453148E-2</c:v>
                </c:pt>
                <c:pt idx="60">
                  <c:v>8.0460882646006843E-2</c:v>
                </c:pt>
                <c:pt idx="61">
                  <c:v>7.8090272090145088E-2</c:v>
                </c:pt>
                <c:pt idx="62">
                  <c:v>7.7191813354292219E-2</c:v>
                </c:pt>
                <c:pt idx="63">
                  <c:v>7.8096803415767024E-2</c:v>
                </c:pt>
                <c:pt idx="64">
                  <c:v>8.0444717737523194E-2</c:v>
                </c:pt>
                <c:pt idx="65">
                  <c:v>8.3278430476435808E-2</c:v>
                </c:pt>
                <c:pt idx="66">
                  <c:v>8.1229106208684121E-2</c:v>
                </c:pt>
                <c:pt idx="67">
                  <c:v>8.0497050908897735E-2</c:v>
                </c:pt>
                <c:pt idx="68">
                  <c:v>6.7809723041907868E-2</c:v>
                </c:pt>
                <c:pt idx="69">
                  <c:v>6.6035249526422146E-2</c:v>
                </c:pt>
                <c:pt idx="70">
                  <c:v>6.7278191447257996E-2</c:v>
                </c:pt>
                <c:pt idx="71">
                  <c:v>6.6537804901599884E-2</c:v>
                </c:pt>
                <c:pt idx="72">
                  <c:v>6.6815435886383057E-2</c:v>
                </c:pt>
                <c:pt idx="73">
                  <c:v>6.61807581782341E-2</c:v>
                </c:pt>
                <c:pt idx="74">
                  <c:v>6.5097637474536896E-2</c:v>
                </c:pt>
                <c:pt idx="75">
                  <c:v>6.3908033072948456E-2</c:v>
                </c:pt>
                <c:pt idx="76">
                  <c:v>6.2545120716094971E-2</c:v>
                </c:pt>
                <c:pt idx="77">
                  <c:v>6.1379466205835342E-2</c:v>
                </c:pt>
                <c:pt idx="78">
                  <c:v>6.0819327831268311E-2</c:v>
                </c:pt>
                <c:pt idx="79">
                  <c:v>5.9735588729381561E-2</c:v>
                </c:pt>
                <c:pt idx="80">
                  <c:v>5.8804169297218323E-2</c:v>
                </c:pt>
                <c:pt idx="81">
                  <c:v>5.7387925684452057E-2</c:v>
                </c:pt>
                <c:pt idx="82">
                  <c:v>5.7050403207540512E-2</c:v>
                </c:pt>
                <c:pt idx="83">
                  <c:v>5.6681931018829346E-2</c:v>
                </c:pt>
                <c:pt idx="84">
                  <c:v>5.5967114865779877E-2</c:v>
                </c:pt>
                <c:pt idx="85">
                  <c:v>5.7396441698074341E-2</c:v>
                </c:pt>
                <c:pt idx="86">
                  <c:v>5.8729957789182663E-2</c:v>
                </c:pt>
                <c:pt idx="87">
                  <c:v>5.9457361698150635E-2</c:v>
                </c:pt>
                <c:pt idx="88">
                  <c:v>6.0128588229417801E-2</c:v>
                </c:pt>
                <c:pt idx="89">
                  <c:v>5.9153314679861069E-2</c:v>
                </c:pt>
                <c:pt idx="90">
                  <c:v>5.6906916201114655E-2</c:v>
                </c:pt>
                <c:pt idx="91">
                  <c:v>5.5987633764743805E-2</c:v>
                </c:pt>
                <c:pt idx="92">
                  <c:v>5.5620022118091583E-2</c:v>
                </c:pt>
                <c:pt idx="93">
                  <c:v>5.2209597080945969E-2</c:v>
                </c:pt>
                <c:pt idx="94">
                  <c:v>5.431235209107399E-2</c:v>
                </c:pt>
                <c:pt idx="95">
                  <c:v>5.3594846278429031E-2</c:v>
                </c:pt>
                <c:pt idx="96">
                  <c:v>5.3824517875909805E-2</c:v>
                </c:pt>
                <c:pt idx="97">
                  <c:v>5.3219035267829895E-2</c:v>
                </c:pt>
                <c:pt idx="98">
                  <c:v>5.3994089365005493E-2</c:v>
                </c:pt>
                <c:pt idx="99">
                  <c:v>5.5440217256546021E-2</c:v>
                </c:pt>
                <c:pt idx="100">
                  <c:v>5.6445788592100143E-2</c:v>
                </c:pt>
                <c:pt idx="101">
                  <c:v>5.7511523365974426E-2</c:v>
                </c:pt>
                <c:pt idx="102">
                  <c:v>5.7657863944768906E-2</c:v>
                </c:pt>
                <c:pt idx="103">
                  <c:v>5.7765908539295197E-2</c:v>
                </c:pt>
                <c:pt idx="104">
                  <c:v>5.8603256940841675E-2</c:v>
                </c:pt>
                <c:pt idx="105">
                  <c:v>5.9119004756212234E-2</c:v>
                </c:pt>
                <c:pt idx="106">
                  <c:v>6.0282576829195023E-2</c:v>
                </c:pt>
                <c:pt idx="107">
                  <c:v>6.1407268047332764E-2</c:v>
                </c:pt>
                <c:pt idx="108">
                  <c:v>6.114240363240242E-2</c:v>
                </c:pt>
                <c:pt idx="109">
                  <c:v>5.7701535522937775E-2</c:v>
                </c:pt>
                <c:pt idx="110">
                  <c:v>5.9352945536375046E-2</c:v>
                </c:pt>
                <c:pt idx="111">
                  <c:v>5.9488452970981598E-2</c:v>
                </c:pt>
                <c:pt idx="112">
                  <c:v>5.8463215827941895E-2</c:v>
                </c:pt>
                <c:pt idx="113">
                  <c:v>5.8036152273416519E-2</c:v>
                </c:pt>
                <c:pt idx="114">
                  <c:v>5.7686951011419296E-2</c:v>
                </c:pt>
              </c:numCache>
            </c:numRef>
          </c:val>
          <c:smooth val="1"/>
          <c:extLst xmlns:c16r2="http://schemas.microsoft.com/office/drawing/2015/06/chart">
            <c:ext xmlns:c16="http://schemas.microsoft.com/office/drawing/2014/chart" uri="{C3380CC4-5D6E-409C-BE32-E72D297353CC}">
              <c16:uniqueId val="{00000003-E0E0-48A5-BB5A-3F70B672A3C2}"/>
            </c:ext>
          </c:extLst>
        </c:ser>
        <c:dLbls>
          <c:showLegendKey val="0"/>
          <c:showVal val="0"/>
          <c:showCatName val="0"/>
          <c:showSerName val="0"/>
          <c:showPercent val="0"/>
          <c:showBubbleSize val="0"/>
        </c:dLbls>
        <c:marker val="1"/>
        <c:smooth val="0"/>
        <c:axId val="94566656"/>
        <c:axId val="95633792"/>
      </c:lineChart>
      <c:catAx>
        <c:axId val="9456665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633792"/>
        <c:crossesAt val="0"/>
        <c:auto val="1"/>
        <c:lblAlgn val="ctr"/>
        <c:lblOffset val="100"/>
        <c:tickLblSkip val="10"/>
        <c:tickMarkSkip val="10"/>
        <c:noMultiLvlLbl val="0"/>
      </c:catAx>
      <c:valAx>
        <c:axId val="95633792"/>
        <c:scaling>
          <c:orientation val="minMax"/>
          <c:max val="0.65000000000000013"/>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566656"/>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63971122025298677"/>
          <c:y val="6.9034206090092393E-2"/>
          <c:w val="0.31720389048358921"/>
          <c:h val="0.1940706598667036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10a:</a:t>
            </a:r>
            <a:r>
              <a:rPr lang="fr-FR" sz="1600" baseline="0"/>
              <a:t> Labor income rank vs mean wealth rank </a:t>
            </a:r>
          </a:p>
        </c:rich>
      </c:tx>
      <c:layout>
        <c:manualLayout>
          <c:xMode val="edge"/>
          <c:yMode val="edge"/>
          <c:x val="0.19620878290964255"/>
          <c:y val="8.9869263635685599E-3"/>
        </c:manualLayout>
      </c:layout>
      <c:overlay val="0"/>
      <c:spPr>
        <a:noFill/>
        <a:ln w="25400">
          <a:noFill/>
        </a:ln>
      </c:spPr>
    </c:title>
    <c:autoTitleDeleted val="0"/>
    <c:plotArea>
      <c:layout>
        <c:manualLayout>
          <c:layoutTarget val="inner"/>
          <c:xMode val="edge"/>
          <c:yMode val="edge"/>
          <c:x val="7.5720361893879193E-2"/>
          <c:y val="7.9294925752684167E-2"/>
          <c:w val="0.8658230064861574"/>
          <c:h val="0.8158131148240616"/>
        </c:manualLayout>
      </c:layout>
      <c:lineChart>
        <c:grouping val="standard"/>
        <c:varyColors val="0"/>
        <c:ser>
          <c:idx val="2"/>
          <c:order val="0"/>
          <c:tx>
            <c:v>1970</c:v>
          </c:tx>
          <c:cat>
            <c:numRef>
              <c:f>[4]TC60!$B$7:$CX$7</c:f>
              <c:numCache>
                <c:formatCode>General</c:formatCode>
                <c:ptCount val="10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numCache>
            </c:numRef>
          </c:cat>
          <c:val>
            <c:numRef>
              <c:f>[4]TC60!$B$9:$CX$9</c:f>
              <c:numCache>
                <c:formatCode>General</c:formatCode>
                <c:ptCount val="101"/>
                <c:pt idx="0">
                  <c:v>0</c:v>
                </c:pt>
                <c:pt idx="1">
                  <c:v>49.740499501587109</c:v>
                </c:pt>
                <c:pt idx="2">
                  <c:v>49.449363876530036</c:v>
                </c:pt>
                <c:pt idx="3">
                  <c:v>44.834257836578772</c:v>
                </c:pt>
                <c:pt idx="4">
                  <c:v>48.495038133856589</c:v>
                </c:pt>
                <c:pt idx="5">
                  <c:v>50.338505076486605</c:v>
                </c:pt>
                <c:pt idx="6">
                  <c:v>52.735790753403862</c:v>
                </c:pt>
                <c:pt idx="7">
                  <c:v>47.928967569818333</c:v>
                </c:pt>
                <c:pt idx="8">
                  <c:v>50.658078982176868</c:v>
                </c:pt>
                <c:pt idx="9">
                  <c:v>48.688366380397994</c:v>
                </c:pt>
                <c:pt idx="10">
                  <c:v>49.915699191904046</c:v>
                </c:pt>
                <c:pt idx="11">
                  <c:v>48.521872225151213</c:v>
                </c:pt>
                <c:pt idx="12">
                  <c:v>47.967270409607373</c:v>
                </c:pt>
                <c:pt idx="13">
                  <c:v>50.185337142869386</c:v>
                </c:pt>
                <c:pt idx="14">
                  <c:v>51.27723896355748</c:v>
                </c:pt>
                <c:pt idx="15">
                  <c:v>45.059906120422184</c:v>
                </c:pt>
                <c:pt idx="16">
                  <c:v>49.833237918136142</c:v>
                </c:pt>
                <c:pt idx="17">
                  <c:v>45.485695101849636</c:v>
                </c:pt>
                <c:pt idx="18">
                  <c:v>50.664529853325497</c:v>
                </c:pt>
                <c:pt idx="19">
                  <c:v>50.493138380828</c:v>
                </c:pt>
                <c:pt idx="20">
                  <c:v>45.960548497166585</c:v>
                </c:pt>
                <c:pt idx="21">
                  <c:v>51.040047747669497</c:v>
                </c:pt>
                <c:pt idx="22">
                  <c:v>50.012211242294725</c:v>
                </c:pt>
                <c:pt idx="23">
                  <c:v>51.805418540464821</c:v>
                </c:pt>
                <c:pt idx="24">
                  <c:v>49.530912077219298</c:v>
                </c:pt>
                <c:pt idx="25">
                  <c:v>48.259798369931602</c:v>
                </c:pt>
                <c:pt idx="26">
                  <c:v>49.981246961555769</c:v>
                </c:pt>
                <c:pt idx="27">
                  <c:v>49.376141093121738</c:v>
                </c:pt>
                <c:pt idx="28">
                  <c:v>42.900646761572411</c:v>
                </c:pt>
                <c:pt idx="29">
                  <c:v>41.95211042175228</c:v>
                </c:pt>
                <c:pt idx="30">
                  <c:v>45.201024472004491</c:v>
                </c:pt>
                <c:pt idx="31">
                  <c:v>40.549590626821619</c:v>
                </c:pt>
                <c:pt idx="32">
                  <c:v>47.954346427759397</c:v>
                </c:pt>
                <c:pt idx="33">
                  <c:v>48.817943241224867</c:v>
                </c:pt>
                <c:pt idx="34">
                  <c:v>48.490766683442502</c:v>
                </c:pt>
                <c:pt idx="35">
                  <c:v>41.967856991421968</c:v>
                </c:pt>
                <c:pt idx="36">
                  <c:v>47.903736768690216</c:v>
                </c:pt>
                <c:pt idx="37">
                  <c:v>48.178883940704175</c:v>
                </c:pt>
                <c:pt idx="38">
                  <c:v>48.056407704427549</c:v>
                </c:pt>
                <c:pt idx="39">
                  <c:v>48.036952514221618</c:v>
                </c:pt>
                <c:pt idx="40">
                  <c:v>49.89811833703412</c:v>
                </c:pt>
                <c:pt idx="41">
                  <c:v>44.759569997666944</c:v>
                </c:pt>
                <c:pt idx="42">
                  <c:v>43.891849894316337</c:v>
                </c:pt>
                <c:pt idx="43">
                  <c:v>46.323081129579982</c:v>
                </c:pt>
                <c:pt idx="44">
                  <c:v>46.136473495974492</c:v>
                </c:pt>
                <c:pt idx="45">
                  <c:v>43.971955066240788</c:v>
                </c:pt>
                <c:pt idx="46">
                  <c:v>42.170410447385535</c:v>
                </c:pt>
                <c:pt idx="47">
                  <c:v>45.705665888444635</c:v>
                </c:pt>
                <c:pt idx="48">
                  <c:v>41.299750393568686</c:v>
                </c:pt>
                <c:pt idx="49">
                  <c:v>42.702708157858076</c:v>
                </c:pt>
                <c:pt idx="50">
                  <c:v>43.294453693407668</c:v>
                </c:pt>
                <c:pt idx="51">
                  <c:v>40.97071227809144</c:v>
                </c:pt>
                <c:pt idx="52">
                  <c:v>43.534718992652714</c:v>
                </c:pt>
                <c:pt idx="53">
                  <c:v>45.14202640835655</c:v>
                </c:pt>
                <c:pt idx="54">
                  <c:v>43.751604886297905</c:v>
                </c:pt>
                <c:pt idx="55">
                  <c:v>43.159522718335502</c:v>
                </c:pt>
                <c:pt idx="56">
                  <c:v>46.40541246527814</c:v>
                </c:pt>
                <c:pt idx="57">
                  <c:v>42.761844485095082</c:v>
                </c:pt>
                <c:pt idx="58">
                  <c:v>46.598397630501424</c:v>
                </c:pt>
                <c:pt idx="59">
                  <c:v>43.757623397747579</c:v>
                </c:pt>
                <c:pt idx="60">
                  <c:v>44.830736351707699</c:v>
                </c:pt>
                <c:pt idx="61">
                  <c:v>44.720372425655846</c:v>
                </c:pt>
                <c:pt idx="62">
                  <c:v>44.826732323258902</c:v>
                </c:pt>
                <c:pt idx="63">
                  <c:v>45.911848586632225</c:v>
                </c:pt>
                <c:pt idx="64">
                  <c:v>46.802911600667279</c:v>
                </c:pt>
                <c:pt idx="65">
                  <c:v>45.822417638020788</c:v>
                </c:pt>
                <c:pt idx="66">
                  <c:v>47.131116352498815</c:v>
                </c:pt>
                <c:pt idx="67">
                  <c:v>48.615466635592014</c:v>
                </c:pt>
                <c:pt idx="68">
                  <c:v>47.699999909571339</c:v>
                </c:pt>
                <c:pt idx="69">
                  <c:v>49.013838895132153</c:v>
                </c:pt>
                <c:pt idx="70">
                  <c:v>48.379640522134039</c:v>
                </c:pt>
                <c:pt idx="71">
                  <c:v>49.460361161167775</c:v>
                </c:pt>
                <c:pt idx="72">
                  <c:v>48.713733032326289</c:v>
                </c:pt>
                <c:pt idx="73">
                  <c:v>49.08885945586087</c:v>
                </c:pt>
                <c:pt idx="74">
                  <c:v>48.230746286780821</c:v>
                </c:pt>
                <c:pt idx="75">
                  <c:v>50.710874683696609</c:v>
                </c:pt>
                <c:pt idx="76">
                  <c:v>50.529890158321763</c:v>
                </c:pt>
                <c:pt idx="77">
                  <c:v>51.817474275315035</c:v>
                </c:pt>
                <c:pt idx="78">
                  <c:v>50.510388209718464</c:v>
                </c:pt>
                <c:pt idx="79">
                  <c:v>51.44934081546301</c:v>
                </c:pt>
                <c:pt idx="80">
                  <c:v>53.279482983095569</c:v>
                </c:pt>
                <c:pt idx="81">
                  <c:v>54.323275914026695</c:v>
                </c:pt>
                <c:pt idx="82">
                  <c:v>55.463707809186921</c:v>
                </c:pt>
                <c:pt idx="83">
                  <c:v>54.808797324880629</c:v>
                </c:pt>
                <c:pt idx="84">
                  <c:v>56.440674142710115</c:v>
                </c:pt>
                <c:pt idx="85">
                  <c:v>57.039739872503787</c:v>
                </c:pt>
                <c:pt idx="86">
                  <c:v>57.492796017302041</c:v>
                </c:pt>
                <c:pt idx="87">
                  <c:v>58.56357918851117</c:v>
                </c:pt>
                <c:pt idx="88">
                  <c:v>60.450607087835856</c:v>
                </c:pt>
                <c:pt idx="89">
                  <c:v>59.154609955839256</c:v>
                </c:pt>
                <c:pt idx="90">
                  <c:v>60.970252981611111</c:v>
                </c:pt>
                <c:pt idx="91">
                  <c:v>62.690396376283353</c:v>
                </c:pt>
                <c:pt idx="92">
                  <c:v>61.620949997569156</c:v>
                </c:pt>
                <c:pt idx="93">
                  <c:v>64.804874373111176</c:v>
                </c:pt>
                <c:pt idx="94">
                  <c:v>66.844895454530445</c:v>
                </c:pt>
                <c:pt idx="95">
                  <c:v>66.571764468547741</c:v>
                </c:pt>
                <c:pt idx="96">
                  <c:v>69.843856081763846</c:v>
                </c:pt>
                <c:pt idx="97">
                  <c:v>71.514834259679105</c:v>
                </c:pt>
                <c:pt idx="98">
                  <c:v>72.331453350435169</c:v>
                </c:pt>
                <c:pt idx="99">
                  <c:v>77.868586264319049</c:v>
                </c:pt>
                <c:pt idx="100">
                  <c:v>84.686409939147509</c:v>
                </c:pt>
              </c:numCache>
            </c:numRef>
          </c:val>
          <c:smooth val="0"/>
          <c:extLst xmlns:c16r2="http://schemas.microsoft.com/office/drawing/2015/06/chart">
            <c:ext xmlns:c16="http://schemas.microsoft.com/office/drawing/2014/chart" uri="{C3380CC4-5D6E-409C-BE32-E72D297353CC}">
              <c16:uniqueId val="{00000000-F47F-4259-AE62-9DE6DE23F360}"/>
            </c:ext>
          </c:extLst>
        </c:ser>
        <c:ser>
          <c:idx val="0"/>
          <c:order val="1"/>
          <c:tx>
            <c:v>1990</c:v>
          </c:tx>
          <c:val>
            <c:numRef>
              <c:f>[4]TC60!$B$14:$CX$14</c:f>
              <c:numCache>
                <c:formatCode>General</c:formatCode>
                <c:ptCount val="101"/>
                <c:pt idx="0">
                  <c:v>0</c:v>
                </c:pt>
                <c:pt idx="1">
                  <c:v>44.754647227081264</c:v>
                </c:pt>
                <c:pt idx="2">
                  <c:v>44.976094018701481</c:v>
                </c:pt>
                <c:pt idx="3">
                  <c:v>44.337914564748637</c:v>
                </c:pt>
                <c:pt idx="4">
                  <c:v>43.806530781512933</c:v>
                </c:pt>
                <c:pt idx="5">
                  <c:v>46.554582648277552</c:v>
                </c:pt>
                <c:pt idx="6">
                  <c:v>43.027712768702287</c:v>
                </c:pt>
                <c:pt idx="7">
                  <c:v>42.785504622224472</c:v>
                </c:pt>
                <c:pt idx="8">
                  <c:v>48.507633791828155</c:v>
                </c:pt>
                <c:pt idx="9">
                  <c:v>40.978018803558015</c:v>
                </c:pt>
                <c:pt idx="10">
                  <c:v>44.715007721985707</c:v>
                </c:pt>
                <c:pt idx="11">
                  <c:v>43.580844690833118</c:v>
                </c:pt>
                <c:pt idx="12">
                  <c:v>40.708775105103925</c:v>
                </c:pt>
                <c:pt idx="13">
                  <c:v>42.468994195925056</c:v>
                </c:pt>
                <c:pt idx="14">
                  <c:v>41.903110327238579</c:v>
                </c:pt>
                <c:pt idx="15">
                  <c:v>44.682038120740764</c:v>
                </c:pt>
                <c:pt idx="16">
                  <c:v>41.922978172894545</c:v>
                </c:pt>
                <c:pt idx="17">
                  <c:v>45.960286894448281</c:v>
                </c:pt>
                <c:pt idx="18">
                  <c:v>47.930159969486887</c:v>
                </c:pt>
                <c:pt idx="19">
                  <c:v>43.215491145466594</c:v>
                </c:pt>
                <c:pt idx="20">
                  <c:v>41.270674668677714</c:v>
                </c:pt>
                <c:pt idx="21">
                  <c:v>34.744792579703741</c:v>
                </c:pt>
                <c:pt idx="22">
                  <c:v>41.582556003091945</c:v>
                </c:pt>
                <c:pt idx="23">
                  <c:v>43.163059246072017</c:v>
                </c:pt>
                <c:pt idx="24">
                  <c:v>44.725890333807527</c:v>
                </c:pt>
                <c:pt idx="25">
                  <c:v>44.648141222663284</c:v>
                </c:pt>
                <c:pt idx="26">
                  <c:v>43.130892841011843</c:v>
                </c:pt>
                <c:pt idx="27">
                  <c:v>41.056945677425858</c:v>
                </c:pt>
                <c:pt idx="28">
                  <c:v>44.458606706087473</c:v>
                </c:pt>
                <c:pt idx="29">
                  <c:v>41.432802774807101</c:v>
                </c:pt>
                <c:pt idx="30">
                  <c:v>39.78610817111678</c:v>
                </c:pt>
                <c:pt idx="31">
                  <c:v>42.986958386898792</c:v>
                </c:pt>
                <c:pt idx="32">
                  <c:v>41.105843612720371</c:v>
                </c:pt>
                <c:pt idx="33">
                  <c:v>38.363631950930667</c:v>
                </c:pt>
                <c:pt idx="34">
                  <c:v>37.860844718079179</c:v>
                </c:pt>
                <c:pt idx="35">
                  <c:v>42.212861498558986</c:v>
                </c:pt>
                <c:pt idx="36">
                  <c:v>46.018863857258829</c:v>
                </c:pt>
                <c:pt idx="37">
                  <c:v>44.592482082827203</c:v>
                </c:pt>
                <c:pt idx="38">
                  <c:v>42.061544232920092</c:v>
                </c:pt>
                <c:pt idx="39">
                  <c:v>35.933752900236527</c:v>
                </c:pt>
                <c:pt idx="40">
                  <c:v>43.681552215883784</c:v>
                </c:pt>
                <c:pt idx="41">
                  <c:v>43.193010402069156</c:v>
                </c:pt>
                <c:pt idx="42">
                  <c:v>48.730125789622065</c:v>
                </c:pt>
                <c:pt idx="43">
                  <c:v>45.530264026923987</c:v>
                </c:pt>
                <c:pt idx="44">
                  <c:v>43.887058970660057</c:v>
                </c:pt>
                <c:pt idx="45">
                  <c:v>44.757955755842552</c:v>
                </c:pt>
                <c:pt idx="46">
                  <c:v>44.794439698603213</c:v>
                </c:pt>
                <c:pt idx="47">
                  <c:v>46.663869408627761</c:v>
                </c:pt>
                <c:pt idx="48">
                  <c:v>45.344587569493868</c:v>
                </c:pt>
                <c:pt idx="49">
                  <c:v>45.319461413711288</c:v>
                </c:pt>
                <c:pt idx="50">
                  <c:v>46.993865213477953</c:v>
                </c:pt>
                <c:pt idx="51">
                  <c:v>43.736930643649593</c:v>
                </c:pt>
                <c:pt idx="52">
                  <c:v>50.17460746370903</c:v>
                </c:pt>
                <c:pt idx="53">
                  <c:v>54.157033474585035</c:v>
                </c:pt>
                <c:pt idx="54">
                  <c:v>47.407921319778332</c:v>
                </c:pt>
                <c:pt idx="55">
                  <c:v>44.84390830054366</c:v>
                </c:pt>
                <c:pt idx="56">
                  <c:v>48.830210256396825</c:v>
                </c:pt>
                <c:pt idx="57">
                  <c:v>48.253227079000112</c:v>
                </c:pt>
                <c:pt idx="58">
                  <c:v>48.50530326134151</c:v>
                </c:pt>
                <c:pt idx="59">
                  <c:v>55.36444783226257</c:v>
                </c:pt>
                <c:pt idx="60">
                  <c:v>51.56824413153155</c:v>
                </c:pt>
                <c:pt idx="61">
                  <c:v>47.262727102538165</c:v>
                </c:pt>
                <c:pt idx="62">
                  <c:v>51.07503655904781</c:v>
                </c:pt>
                <c:pt idx="63">
                  <c:v>49.084904746126085</c:v>
                </c:pt>
                <c:pt idx="64">
                  <c:v>49.21443215524598</c:v>
                </c:pt>
                <c:pt idx="65">
                  <c:v>51.623385671964741</c:v>
                </c:pt>
                <c:pt idx="66">
                  <c:v>53.527694273682449</c:v>
                </c:pt>
                <c:pt idx="67">
                  <c:v>50.285992162463849</c:v>
                </c:pt>
                <c:pt idx="68">
                  <c:v>51.144752439254773</c:v>
                </c:pt>
                <c:pt idx="69">
                  <c:v>49.872845859169203</c:v>
                </c:pt>
                <c:pt idx="70">
                  <c:v>52.283245301935075</c:v>
                </c:pt>
                <c:pt idx="71">
                  <c:v>49.290199644983531</c:v>
                </c:pt>
                <c:pt idx="72">
                  <c:v>51.740059925302063</c:v>
                </c:pt>
                <c:pt idx="73">
                  <c:v>51.336979194039912</c:v>
                </c:pt>
                <c:pt idx="74">
                  <c:v>52.957419792934452</c:v>
                </c:pt>
                <c:pt idx="75">
                  <c:v>48.802653293454242</c:v>
                </c:pt>
                <c:pt idx="76">
                  <c:v>54.521395549216741</c:v>
                </c:pt>
                <c:pt idx="77">
                  <c:v>54.274269514622901</c:v>
                </c:pt>
                <c:pt idx="78">
                  <c:v>60.276591334059191</c:v>
                </c:pt>
                <c:pt idx="79">
                  <c:v>55.591717080958979</c:v>
                </c:pt>
                <c:pt idx="80">
                  <c:v>56.795197374323507</c:v>
                </c:pt>
                <c:pt idx="81">
                  <c:v>58.770426849261924</c:v>
                </c:pt>
                <c:pt idx="82">
                  <c:v>55.106795049776551</c:v>
                </c:pt>
                <c:pt idx="83">
                  <c:v>58.861723890149015</c:v>
                </c:pt>
                <c:pt idx="84">
                  <c:v>62.852695741407921</c:v>
                </c:pt>
                <c:pt idx="85">
                  <c:v>60.766359747073501</c:v>
                </c:pt>
                <c:pt idx="86">
                  <c:v>63.13258183411245</c:v>
                </c:pt>
                <c:pt idx="87">
                  <c:v>60.409268890922398</c:v>
                </c:pt>
                <c:pt idx="88">
                  <c:v>64.231764898947631</c:v>
                </c:pt>
                <c:pt idx="89">
                  <c:v>65.411070371812599</c:v>
                </c:pt>
                <c:pt idx="90">
                  <c:v>65.157268003956062</c:v>
                </c:pt>
                <c:pt idx="91">
                  <c:v>64.895688038637374</c:v>
                </c:pt>
                <c:pt idx="92">
                  <c:v>66.946984746970855</c:v>
                </c:pt>
                <c:pt idx="93">
                  <c:v>68.119502859128588</c:v>
                </c:pt>
                <c:pt idx="94">
                  <c:v>72.035463828777551</c:v>
                </c:pt>
                <c:pt idx="95">
                  <c:v>70.296994213624359</c:v>
                </c:pt>
                <c:pt idx="96">
                  <c:v>76.577746354953135</c:v>
                </c:pt>
                <c:pt idx="97">
                  <c:v>72.863425060590501</c:v>
                </c:pt>
                <c:pt idx="98">
                  <c:v>81.303332604279163</c:v>
                </c:pt>
                <c:pt idx="99">
                  <c:v>79.503959494286477</c:v>
                </c:pt>
                <c:pt idx="100">
                  <c:v>86.575376736974704</c:v>
                </c:pt>
              </c:numCache>
            </c:numRef>
          </c:val>
          <c:smooth val="0"/>
          <c:extLst xmlns:c16r2="http://schemas.microsoft.com/office/drawing/2015/06/chart">
            <c:ext xmlns:c16="http://schemas.microsoft.com/office/drawing/2014/chart" uri="{C3380CC4-5D6E-409C-BE32-E72D297353CC}">
              <c16:uniqueId val="{00000000-01B1-476F-B04C-70EC21062BF0}"/>
            </c:ext>
          </c:extLst>
        </c:ser>
        <c:ser>
          <c:idx val="1"/>
          <c:order val="2"/>
          <c:tx>
            <c:v>2010</c:v>
          </c:tx>
          <c:val>
            <c:numRef>
              <c:f>[4]TC60!$B$34:$CX$34</c:f>
              <c:numCache>
                <c:formatCode>General</c:formatCode>
                <c:ptCount val="101"/>
                <c:pt idx="0">
                  <c:v>0</c:v>
                </c:pt>
                <c:pt idx="1">
                  <c:v>38.01831807533592</c:v>
                </c:pt>
                <c:pt idx="2">
                  <c:v>36.887179830465918</c:v>
                </c:pt>
                <c:pt idx="3">
                  <c:v>37.953216721441756</c:v>
                </c:pt>
                <c:pt idx="4">
                  <c:v>37.414250786313261</c:v>
                </c:pt>
                <c:pt idx="5">
                  <c:v>38.558389433758016</c:v>
                </c:pt>
                <c:pt idx="6">
                  <c:v>38.751245447856761</c:v>
                </c:pt>
                <c:pt idx="7">
                  <c:v>38.504070272485784</c:v>
                </c:pt>
                <c:pt idx="8">
                  <c:v>38.855565167316179</c:v>
                </c:pt>
                <c:pt idx="9">
                  <c:v>39.018134432996952</c:v>
                </c:pt>
                <c:pt idx="10">
                  <c:v>38.0256470908216</c:v>
                </c:pt>
                <c:pt idx="11">
                  <c:v>38.073063099612156</c:v>
                </c:pt>
                <c:pt idx="12">
                  <c:v>40.46291539138025</c:v>
                </c:pt>
                <c:pt idx="13">
                  <c:v>39.801250390878032</c:v>
                </c:pt>
                <c:pt idx="14">
                  <c:v>39.781570198316068</c:v>
                </c:pt>
                <c:pt idx="15">
                  <c:v>41.289203852295806</c:v>
                </c:pt>
                <c:pt idx="16">
                  <c:v>41.915987087142774</c:v>
                </c:pt>
                <c:pt idx="17">
                  <c:v>42.651619218686783</c:v>
                </c:pt>
                <c:pt idx="18">
                  <c:v>42.020290780713502</c:v>
                </c:pt>
                <c:pt idx="19">
                  <c:v>42.693119239391763</c:v>
                </c:pt>
                <c:pt idx="20">
                  <c:v>43.628505089639098</c:v>
                </c:pt>
                <c:pt idx="21">
                  <c:v>45.320625491092429</c:v>
                </c:pt>
                <c:pt idx="22">
                  <c:v>44.207566063111912</c:v>
                </c:pt>
                <c:pt idx="23">
                  <c:v>45.499363032128244</c:v>
                </c:pt>
                <c:pt idx="24">
                  <c:v>45.119650520146728</c:v>
                </c:pt>
                <c:pt idx="25">
                  <c:v>46.264195818996569</c:v>
                </c:pt>
                <c:pt idx="26">
                  <c:v>43.6295777017666</c:v>
                </c:pt>
                <c:pt idx="27">
                  <c:v>43.621647972450319</c:v>
                </c:pt>
                <c:pt idx="28">
                  <c:v>44.985183364122378</c:v>
                </c:pt>
                <c:pt idx="29">
                  <c:v>44.905879358175603</c:v>
                </c:pt>
                <c:pt idx="30">
                  <c:v>45.030858845178841</c:v>
                </c:pt>
                <c:pt idx="31">
                  <c:v>45.018021796238031</c:v>
                </c:pt>
                <c:pt idx="32">
                  <c:v>45.130304695341245</c:v>
                </c:pt>
                <c:pt idx="33">
                  <c:v>44.475023074885989</c:v>
                </c:pt>
                <c:pt idx="34">
                  <c:v>45.537085319923705</c:v>
                </c:pt>
                <c:pt idx="35">
                  <c:v>45.360818339486045</c:v>
                </c:pt>
                <c:pt idx="36">
                  <c:v>46.226902725122812</c:v>
                </c:pt>
                <c:pt idx="37">
                  <c:v>46.659894565283473</c:v>
                </c:pt>
                <c:pt idx="38">
                  <c:v>45.995089259503835</c:v>
                </c:pt>
                <c:pt idx="39">
                  <c:v>47.134636921768973</c:v>
                </c:pt>
                <c:pt idx="40">
                  <c:v>47.447007065234793</c:v>
                </c:pt>
                <c:pt idx="41">
                  <c:v>46.759716465181739</c:v>
                </c:pt>
                <c:pt idx="42">
                  <c:v>47.653241432625229</c:v>
                </c:pt>
                <c:pt idx="43">
                  <c:v>48.212122627578481</c:v>
                </c:pt>
                <c:pt idx="44">
                  <c:v>47.26676547548221</c:v>
                </c:pt>
                <c:pt idx="45">
                  <c:v>48.369604430075498</c:v>
                </c:pt>
                <c:pt idx="46">
                  <c:v>48.166602707685811</c:v>
                </c:pt>
                <c:pt idx="47">
                  <c:v>48.617690984099774</c:v>
                </c:pt>
                <c:pt idx="48">
                  <c:v>49.267721341074612</c:v>
                </c:pt>
                <c:pt idx="49">
                  <c:v>48.498568812470104</c:v>
                </c:pt>
                <c:pt idx="50">
                  <c:v>48.022196295640306</c:v>
                </c:pt>
                <c:pt idx="51">
                  <c:v>49.527512975436537</c:v>
                </c:pt>
                <c:pt idx="52">
                  <c:v>48.868406430120899</c:v>
                </c:pt>
                <c:pt idx="53">
                  <c:v>48.691791041541961</c:v>
                </c:pt>
                <c:pt idx="54">
                  <c:v>48.650167352347033</c:v>
                </c:pt>
                <c:pt idx="55">
                  <c:v>49.143521624541201</c:v>
                </c:pt>
                <c:pt idx="56">
                  <c:v>49.487288799780501</c:v>
                </c:pt>
                <c:pt idx="57">
                  <c:v>49.778810888910705</c:v>
                </c:pt>
                <c:pt idx="58">
                  <c:v>49.399205958228791</c:v>
                </c:pt>
                <c:pt idx="59">
                  <c:v>50.34011711572284</c:v>
                </c:pt>
                <c:pt idx="60">
                  <c:v>49.858606362507764</c:v>
                </c:pt>
                <c:pt idx="61">
                  <c:v>50.424050853061082</c:v>
                </c:pt>
                <c:pt idx="62">
                  <c:v>49.662218994587718</c:v>
                </c:pt>
                <c:pt idx="63">
                  <c:v>50.647181004802576</c:v>
                </c:pt>
                <c:pt idx="64">
                  <c:v>50.775324205335423</c:v>
                </c:pt>
                <c:pt idx="65">
                  <c:v>49.890237134212846</c:v>
                </c:pt>
                <c:pt idx="66">
                  <c:v>51.595294972857459</c:v>
                </c:pt>
                <c:pt idx="67">
                  <c:v>50.074493984899718</c:v>
                </c:pt>
                <c:pt idx="68">
                  <c:v>51.272669263689075</c:v>
                </c:pt>
                <c:pt idx="69">
                  <c:v>53.050137611370197</c:v>
                </c:pt>
                <c:pt idx="70">
                  <c:v>52.629896633885302</c:v>
                </c:pt>
                <c:pt idx="71">
                  <c:v>51.292810695634785</c:v>
                </c:pt>
                <c:pt idx="72">
                  <c:v>51.831040997556229</c:v>
                </c:pt>
                <c:pt idx="73">
                  <c:v>54.011005894185118</c:v>
                </c:pt>
                <c:pt idx="74">
                  <c:v>55.318871736995177</c:v>
                </c:pt>
                <c:pt idx="75">
                  <c:v>54.660160659360862</c:v>
                </c:pt>
                <c:pt idx="76">
                  <c:v>55.510334141376184</c:v>
                </c:pt>
                <c:pt idx="77">
                  <c:v>56.331641806119272</c:v>
                </c:pt>
                <c:pt idx="78">
                  <c:v>56.2772374561006</c:v>
                </c:pt>
                <c:pt idx="79">
                  <c:v>56.45189288826861</c:v>
                </c:pt>
                <c:pt idx="80">
                  <c:v>56.868289467909136</c:v>
                </c:pt>
                <c:pt idx="81">
                  <c:v>57.017978887573079</c:v>
                </c:pt>
                <c:pt idx="82">
                  <c:v>58.924633682361723</c:v>
                </c:pt>
                <c:pt idx="83">
                  <c:v>57.505369758858407</c:v>
                </c:pt>
                <c:pt idx="84">
                  <c:v>59.734989317772865</c:v>
                </c:pt>
                <c:pt idx="85">
                  <c:v>60.218121667778689</c:v>
                </c:pt>
                <c:pt idx="86">
                  <c:v>60.246180232273822</c:v>
                </c:pt>
                <c:pt idx="87">
                  <c:v>61.398706157764231</c:v>
                </c:pt>
                <c:pt idx="88">
                  <c:v>61.009741493543778</c:v>
                </c:pt>
                <c:pt idx="89">
                  <c:v>61.491400074046567</c:v>
                </c:pt>
                <c:pt idx="90">
                  <c:v>62.430657704305617</c:v>
                </c:pt>
                <c:pt idx="91">
                  <c:v>63.784125191390856</c:v>
                </c:pt>
                <c:pt idx="92">
                  <c:v>65.728404952176291</c:v>
                </c:pt>
                <c:pt idx="93">
                  <c:v>67.413212696977766</c:v>
                </c:pt>
                <c:pt idx="94">
                  <c:v>68.487105036133997</c:v>
                </c:pt>
                <c:pt idx="95">
                  <c:v>70.064442874961202</c:v>
                </c:pt>
                <c:pt idx="96">
                  <c:v>70.808860796114914</c:v>
                </c:pt>
                <c:pt idx="97">
                  <c:v>72.318553285223913</c:v>
                </c:pt>
                <c:pt idx="98">
                  <c:v>75.008712802665968</c:v>
                </c:pt>
                <c:pt idx="99">
                  <c:v>78.472042623808775</c:v>
                </c:pt>
                <c:pt idx="100">
                  <c:v>83.134499947199174</c:v>
                </c:pt>
              </c:numCache>
            </c:numRef>
          </c:val>
          <c:smooth val="0"/>
          <c:extLst xmlns:c16r2="http://schemas.microsoft.com/office/drawing/2015/06/chart">
            <c:ext xmlns:c16="http://schemas.microsoft.com/office/drawing/2014/chart" uri="{C3380CC4-5D6E-409C-BE32-E72D297353CC}">
              <c16:uniqueId val="{00000001-01B1-476F-B04C-70EC21062BF0}"/>
            </c:ext>
          </c:extLst>
        </c:ser>
        <c:dLbls>
          <c:showLegendKey val="0"/>
          <c:showVal val="0"/>
          <c:showCatName val="0"/>
          <c:showSerName val="0"/>
          <c:showPercent val="0"/>
          <c:showBubbleSize val="0"/>
        </c:dLbls>
        <c:marker val="1"/>
        <c:smooth val="0"/>
        <c:axId val="95680768"/>
        <c:axId val="95687040"/>
      </c:lineChart>
      <c:catAx>
        <c:axId val="95680768"/>
        <c:scaling>
          <c:orientation val="minMax"/>
        </c:scaling>
        <c:delete val="0"/>
        <c:axPos val="b"/>
        <c:majorGridlines>
          <c:spPr>
            <a:ln w="3175">
              <a:solidFill>
                <a:srgbClr val="000000"/>
              </a:solidFill>
              <a:prstDash val="sysDash"/>
            </a:ln>
          </c:spPr>
        </c:majorGridlines>
        <c:title>
          <c:tx>
            <c:rich>
              <a:bodyPr/>
              <a:lstStyle/>
              <a:p>
                <a:pPr>
                  <a:defRPr/>
                </a:pPr>
                <a:r>
                  <a:rPr lang="fr-FR" sz="1400" b="1"/>
                  <a:t>Fractiles of labor income</a:t>
                </a:r>
              </a:p>
            </c:rich>
          </c:tx>
          <c:layout/>
          <c:overlay val="0"/>
        </c:title>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687040"/>
        <c:crossesAt val="0"/>
        <c:auto val="1"/>
        <c:lblAlgn val="ctr"/>
        <c:lblOffset val="100"/>
        <c:tickLblSkip val="5"/>
        <c:tickMarkSkip val="5"/>
        <c:noMultiLvlLbl val="0"/>
      </c:catAx>
      <c:valAx>
        <c:axId val="95687040"/>
        <c:scaling>
          <c:orientation val="minMax"/>
        </c:scaling>
        <c:delete val="0"/>
        <c:axPos val="l"/>
        <c:majorGridlines>
          <c:spPr>
            <a:ln w="3175">
              <a:solidFill>
                <a:srgbClr val="000000"/>
              </a:solidFill>
              <a:prstDash val="solid"/>
            </a:ln>
          </c:spPr>
        </c:majorGridlines>
        <c:title>
          <c:tx>
            <c:rich>
              <a:bodyPr/>
              <a:lstStyle/>
              <a:p>
                <a:pPr>
                  <a:defRPr/>
                </a:pPr>
                <a:r>
                  <a:rPr lang="fr-FR" sz="1400" b="1"/>
                  <a:t>Average fractiles of wealth</a:t>
                </a:r>
              </a:p>
            </c:rich>
          </c:tx>
          <c:layout>
            <c:manualLayout>
              <c:xMode val="edge"/>
              <c:yMode val="edge"/>
              <c:x val="2.8038457244554194E-3"/>
              <c:y val="0.2884821653720889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680768"/>
        <c:crosses val="autoZero"/>
        <c:crossBetween val="midCat"/>
      </c:valAx>
      <c:spPr>
        <a:solidFill>
          <a:srgbClr val="FFFFFF"/>
        </a:solidFill>
        <a:ln w="3175">
          <a:solidFill>
            <a:srgbClr val="000000"/>
          </a:solidFill>
          <a:prstDash val="solid"/>
        </a:ln>
      </c:spPr>
    </c:plotArea>
    <c:legend>
      <c:legendPos val="l"/>
      <c:layout>
        <c:manualLayout>
          <c:xMode val="edge"/>
          <c:yMode val="edge"/>
          <c:x val="0.36691687517375587"/>
          <c:y val="0.13548137335336466"/>
          <c:w val="0.12096979328793239"/>
          <c:h val="0.239637340663946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400"/>
              <a:t>Figure 10b: </a:t>
            </a:r>
            <a:r>
              <a:rPr lang="fr-FR" sz="1400" b="1" i="0" baseline="0">
                <a:effectLst/>
              </a:rPr>
              <a:t>Probability for top labor earners to belong to the top 1% wealth group</a:t>
            </a:r>
            <a:endParaRPr lang="fr-FR" sz="1400">
              <a:effectLst/>
            </a:endParaRPr>
          </a:p>
        </c:rich>
      </c:tx>
      <c:layout>
        <c:manualLayout>
          <c:xMode val="edge"/>
          <c:yMode val="edge"/>
          <c:x val="0.15737336162844368"/>
          <c:y val="1.3490725126475547E-2"/>
        </c:manualLayout>
      </c:layout>
      <c:overlay val="0"/>
      <c:spPr>
        <a:noFill/>
        <a:ln w="25400">
          <a:noFill/>
        </a:ln>
      </c:spPr>
    </c:title>
    <c:autoTitleDeleted val="0"/>
    <c:plotArea>
      <c:layout>
        <c:manualLayout>
          <c:layoutTarget val="inner"/>
          <c:xMode val="edge"/>
          <c:yMode val="edge"/>
          <c:x val="8.6840739986734347E-2"/>
          <c:y val="7.2529025888002155E-2"/>
          <c:w val="0.88007613518702155"/>
          <c:h val="0.82257892661928766"/>
        </c:manualLayout>
      </c:layout>
      <c:lineChart>
        <c:grouping val="standard"/>
        <c:varyColors val="0"/>
        <c:ser>
          <c:idx val="4"/>
          <c:order val="0"/>
          <c:tx>
            <c:v>Top 0.5%</c:v>
          </c:tx>
          <c:spPr>
            <a:ln w="25400"/>
          </c:spPr>
          <c:marker>
            <c:symbol val="square"/>
            <c:size val="7"/>
          </c:marker>
          <c:val>
            <c:numRef>
              <c:f>[4]TC61!$AT$9:$AT$51</c:f>
              <c:numCache>
                <c:formatCode>General</c:formatCode>
                <c:ptCount val="43"/>
                <c:pt idx="0">
                  <c:v>0.38798140234542744</c:v>
                </c:pt>
                <c:pt idx="1">
                  <c:v>0.38278864152418191</c:v>
                </c:pt>
                <c:pt idx="2">
                  <c:v>0.37871456561629874</c:v>
                </c:pt>
                <c:pt idx="3">
                  <c:v>0.36756426451143781</c:v>
                </c:pt>
                <c:pt idx="4">
                  <c:v>0.35657478343719134</c:v>
                </c:pt>
                <c:pt idx="5">
                  <c:v>0.34676917170150939</c:v>
                </c:pt>
                <c:pt idx="6">
                  <c:v>0.33612436616666214</c:v>
                </c:pt>
                <c:pt idx="7">
                  <c:v>0.32611017632351141</c:v>
                </c:pt>
                <c:pt idx="8">
                  <c:v>0.32339384850596514</c:v>
                </c:pt>
                <c:pt idx="9">
                  <c:v>0.32080602066841646</c:v>
                </c:pt>
                <c:pt idx="10">
                  <c:v>0.31814949022307548</c:v>
                </c:pt>
                <c:pt idx="11">
                  <c:v>0.31486584256715711</c:v>
                </c:pt>
                <c:pt idx="12">
                  <c:v>0.31312877535729655</c:v>
                </c:pt>
                <c:pt idx="13">
                  <c:v>0.31517334670865005</c:v>
                </c:pt>
                <c:pt idx="14">
                  <c:v>0.31720704761310187</c:v>
                </c:pt>
                <c:pt idx="15">
                  <c:v>0.32340345946297527</c:v>
                </c:pt>
                <c:pt idx="16">
                  <c:v>0.32837983003621996</c:v>
                </c:pt>
                <c:pt idx="17">
                  <c:v>0.32598747426399821</c:v>
                </c:pt>
                <c:pt idx="18">
                  <c:v>0.32139749619830565</c:v>
                </c:pt>
                <c:pt idx="19">
                  <c:v>0.31641849686747681</c:v>
                </c:pt>
                <c:pt idx="20">
                  <c:v>0.31097969591500174</c:v>
                </c:pt>
                <c:pt idx="21">
                  <c:v>0.30505809541842649</c:v>
                </c:pt>
                <c:pt idx="22">
                  <c:v>0.29931439632719598</c:v>
                </c:pt>
                <c:pt idx="23">
                  <c:v>0.29340536022937697</c:v>
                </c:pt>
                <c:pt idx="24">
                  <c:v>0.28721677129090467</c:v>
                </c:pt>
                <c:pt idx="25">
                  <c:v>0.28106241658757614</c:v>
                </c:pt>
                <c:pt idx="26">
                  <c:v>0.27590806655553857</c:v>
                </c:pt>
                <c:pt idx="27">
                  <c:v>0.27205857604340139</c:v>
                </c:pt>
                <c:pt idx="28">
                  <c:v>0.27027769804530921</c:v>
                </c:pt>
                <c:pt idx="29">
                  <c:v>0.27133970013978026</c:v>
                </c:pt>
                <c:pt idx="30">
                  <c:v>0.27360186859844987</c:v>
                </c:pt>
                <c:pt idx="31">
                  <c:v>0.27522489568249525</c:v>
                </c:pt>
                <c:pt idx="32">
                  <c:v>0.27682036249052933</c:v>
                </c:pt>
                <c:pt idx="33">
                  <c:v>0.27741613437241264</c:v>
                </c:pt>
                <c:pt idx="34">
                  <c:v>0.27633363989975629</c:v>
                </c:pt>
                <c:pt idx="35">
                  <c:v>0.27336696895516865</c:v>
                </c:pt>
                <c:pt idx="36">
                  <c:v>0.26851619200780674</c:v>
                </c:pt>
                <c:pt idx="37">
                  <c:v>0.26308248577122645</c:v>
                </c:pt>
                <c:pt idx="38">
                  <c:v>0.25726339628167538</c:v>
                </c:pt>
                <c:pt idx="39">
                  <c:v>0.25085856210270918</c:v>
                </c:pt>
                <c:pt idx="40">
                  <c:v>0.24442788877706714</c:v>
                </c:pt>
                <c:pt idx="41">
                  <c:v>0.23895512034573607</c:v>
                </c:pt>
                <c:pt idx="42">
                  <c:v>0.2331298360995985</c:v>
                </c:pt>
              </c:numCache>
            </c:numRef>
          </c:val>
          <c:smooth val="0"/>
          <c:extLst xmlns:c16r2="http://schemas.microsoft.com/office/drawing/2015/06/chart">
            <c:ext xmlns:c16="http://schemas.microsoft.com/office/drawing/2014/chart" uri="{C3380CC4-5D6E-409C-BE32-E72D297353CC}">
              <c16:uniqueId val="{00000000-5921-4CED-A436-7A7C73E8470F}"/>
            </c:ext>
          </c:extLst>
        </c:ser>
        <c:ser>
          <c:idx val="2"/>
          <c:order val="1"/>
          <c:tx>
            <c:v>Top 1%</c:v>
          </c:tx>
          <c:spPr>
            <a:ln w="25400"/>
          </c:spPr>
          <c:marker>
            <c:symbol val="triangle"/>
            <c:size val="7"/>
          </c:marker>
          <c:cat>
            <c:numRef>
              <c:f>[4]TC61!$A$9:$A$51</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[4]TC61!$AS$9:$AS$51</c:f>
              <c:numCache>
                <c:formatCode>General</c:formatCode>
                <c:ptCount val="43"/>
                <c:pt idx="0">
                  <c:v>0.28647074617611989</c:v>
                </c:pt>
                <c:pt idx="1">
                  <c:v>0.28195409339085331</c:v>
                </c:pt>
                <c:pt idx="2">
                  <c:v>0.2784104704645976</c:v>
                </c:pt>
                <c:pt idx="3">
                  <c:v>0.27130788963828328</c:v>
                </c:pt>
                <c:pt idx="4">
                  <c:v>0.26448785725561547</c:v>
                </c:pt>
                <c:pt idx="5">
                  <c:v>0.2582772041723938</c:v>
                </c:pt>
                <c:pt idx="6">
                  <c:v>0.25139930237292946</c:v>
                </c:pt>
                <c:pt idx="7">
                  <c:v>0.24505804865137229</c:v>
                </c:pt>
                <c:pt idx="8">
                  <c:v>0.24345481004056035</c:v>
                </c:pt>
                <c:pt idx="9">
                  <c:v>0.24180776653120931</c:v>
                </c:pt>
                <c:pt idx="10">
                  <c:v>0.2402385351496778</c:v>
                </c:pt>
                <c:pt idx="11">
                  <c:v>0.2384213864949877</c:v>
                </c:pt>
                <c:pt idx="12">
                  <c:v>0.23963300470798979</c:v>
                </c:pt>
                <c:pt idx="13">
                  <c:v>0.2425789347955527</c:v>
                </c:pt>
                <c:pt idx="14">
                  <c:v>0.24308020931166854</c:v>
                </c:pt>
                <c:pt idx="15">
                  <c:v>0.24285530423775048</c:v>
                </c:pt>
                <c:pt idx="16">
                  <c:v>0.24306411281798571</c:v>
                </c:pt>
                <c:pt idx="17">
                  <c:v>0.23987931851789268</c:v>
                </c:pt>
                <c:pt idx="18">
                  <c:v>0.2354748849758885</c:v>
                </c:pt>
                <c:pt idx="19">
                  <c:v>0.23087164526635237</c:v>
                </c:pt>
                <c:pt idx="20">
                  <c:v>0.22587466226863789</c:v>
                </c:pt>
                <c:pt idx="21">
                  <c:v>0.22035365616314856</c:v>
                </c:pt>
                <c:pt idx="22">
                  <c:v>0.21499549711785071</c:v>
                </c:pt>
                <c:pt idx="23">
                  <c:v>0.20947963090542582</c:v>
                </c:pt>
                <c:pt idx="24">
                  <c:v>0.20365048605826697</c:v>
                </c:pt>
                <c:pt idx="25">
                  <c:v>0.19800223514574472</c:v>
                </c:pt>
                <c:pt idx="26">
                  <c:v>0.19380317602126859</c:v>
                </c:pt>
                <c:pt idx="27">
                  <c:v>0.1907533924779922</c:v>
                </c:pt>
                <c:pt idx="28">
                  <c:v>0.1890108479355421</c:v>
                </c:pt>
                <c:pt idx="29">
                  <c:v>0.18896977213423088</c:v>
                </c:pt>
                <c:pt idx="30">
                  <c:v>0.19037566815476983</c:v>
                </c:pt>
                <c:pt idx="31">
                  <c:v>0.19165454291622178</c:v>
                </c:pt>
                <c:pt idx="32">
                  <c:v>0.19328094640189333</c:v>
                </c:pt>
                <c:pt idx="33">
                  <c:v>0.19449776325171531</c:v>
                </c:pt>
                <c:pt idx="34">
                  <c:v>0.19465504510152581</c:v>
                </c:pt>
                <c:pt idx="35">
                  <c:v>0.19335671298054821</c:v>
                </c:pt>
                <c:pt idx="36">
                  <c:v>0.19066490413484133</c:v>
                </c:pt>
                <c:pt idx="37">
                  <c:v>0.18745875395619746</c:v>
                </c:pt>
                <c:pt idx="38">
                  <c:v>0.18380593992940097</c:v>
                </c:pt>
                <c:pt idx="39">
                  <c:v>0.1794797211049281</c:v>
                </c:pt>
                <c:pt idx="40">
                  <c:v>0.17495316236655542</c:v>
                </c:pt>
                <c:pt idx="41">
                  <c:v>0.17130753453804562</c:v>
                </c:pt>
                <c:pt idx="42">
                  <c:v>0.16735131643989823</c:v>
                </c:pt>
              </c:numCache>
            </c:numRef>
          </c:val>
          <c:smooth val="0"/>
          <c:extLst xmlns:c16r2="http://schemas.microsoft.com/office/drawing/2015/06/chart">
            <c:ext xmlns:c16="http://schemas.microsoft.com/office/drawing/2014/chart" uri="{C3380CC4-5D6E-409C-BE32-E72D297353CC}">
              <c16:uniqueId val="{00000000-F47F-4259-AE62-9DE6DE23F360}"/>
            </c:ext>
          </c:extLst>
        </c:ser>
        <c:ser>
          <c:idx val="3"/>
          <c:order val="2"/>
          <c:tx>
            <c:v>Top 10-1%</c:v>
          </c:tx>
          <c:spPr>
            <a:ln>
              <a:solidFill>
                <a:schemeClr val="accent6"/>
              </a:solidFill>
            </a:ln>
          </c:spPr>
          <c:marker>
            <c:symbol val="circle"/>
            <c:size val="5"/>
            <c:spPr>
              <a:solidFill>
                <a:schemeClr val="accent6"/>
              </a:solidFill>
              <a:ln>
                <a:solidFill>
                  <a:schemeClr val="accent6"/>
                </a:solidFill>
              </a:ln>
            </c:spPr>
          </c:marker>
          <c:val>
            <c:numRef>
              <c:f>[4]TC61!$AR$9:$AR$51</c:f>
              <c:numCache>
                <c:formatCode>General</c:formatCode>
                <c:ptCount val="43"/>
                <c:pt idx="0">
                  <c:v>2.2196419222932036E-2</c:v>
                </c:pt>
                <c:pt idx="1">
                  <c:v>2.2284350571211926E-2</c:v>
                </c:pt>
                <c:pt idx="2">
                  <c:v>2.2353338726050317E-2</c:v>
                </c:pt>
                <c:pt idx="3">
                  <c:v>2.3102376277870974E-2</c:v>
                </c:pt>
                <c:pt idx="4">
                  <c:v>2.3879479513208179E-2</c:v>
                </c:pt>
                <c:pt idx="5">
                  <c:v>2.4545820943812972E-2</c:v>
                </c:pt>
                <c:pt idx="6">
                  <c:v>2.5239899796259332E-2</c:v>
                </c:pt>
                <c:pt idx="7">
                  <c:v>2.5920740620634888E-2</c:v>
                </c:pt>
                <c:pt idx="8">
                  <c:v>2.6499728310693672E-2</c:v>
                </c:pt>
                <c:pt idx="9">
                  <c:v>2.7081359376553905E-2</c:v>
                </c:pt>
                <c:pt idx="10">
                  <c:v>2.76479241418351E-2</c:v>
                </c:pt>
                <c:pt idx="11">
                  <c:v>2.8317480360878233E-2</c:v>
                </c:pt>
                <c:pt idx="12">
                  <c:v>2.8660593430356086E-2</c:v>
                </c:pt>
                <c:pt idx="13">
                  <c:v>2.8351941400451369E-2</c:v>
                </c:pt>
                <c:pt idx="14">
                  <c:v>2.8604891289417962E-2</c:v>
                </c:pt>
                <c:pt idx="15">
                  <c:v>2.8686892665505125E-2</c:v>
                </c:pt>
                <c:pt idx="16">
                  <c:v>2.7935367733860822E-2</c:v>
                </c:pt>
                <c:pt idx="17">
                  <c:v>2.7133561898410149E-2</c:v>
                </c:pt>
                <c:pt idx="18">
                  <c:v>2.6584749799218866E-2</c:v>
                </c:pt>
                <c:pt idx="19">
                  <c:v>2.6220792585463535E-2</c:v>
                </c:pt>
                <c:pt idx="20">
                  <c:v>2.5932685049413484E-2</c:v>
                </c:pt>
                <c:pt idx="21">
                  <c:v>2.5696915123826859E-2</c:v>
                </c:pt>
                <c:pt idx="22">
                  <c:v>2.5569234316308635E-2</c:v>
                </c:pt>
                <c:pt idx="23">
                  <c:v>2.5461438754934767E-2</c:v>
                </c:pt>
                <c:pt idx="24">
                  <c:v>2.5384243780487346E-2</c:v>
                </c:pt>
                <c:pt idx="25">
                  <c:v>2.5359004906855522E-2</c:v>
                </c:pt>
                <c:pt idx="26">
                  <c:v>2.5377092042295282E-2</c:v>
                </c:pt>
                <c:pt idx="27">
                  <c:v>2.5677402327031501E-2</c:v>
                </c:pt>
                <c:pt idx="28">
                  <c:v>2.6253189323318445E-2</c:v>
                </c:pt>
                <c:pt idx="29">
                  <c:v>2.6759260788255034E-2</c:v>
                </c:pt>
                <c:pt idx="30">
                  <c:v>2.7055568165354062E-2</c:v>
                </c:pt>
                <c:pt idx="31">
                  <c:v>2.7304103171172264E-2</c:v>
                </c:pt>
                <c:pt idx="32">
                  <c:v>2.7553562311281251E-2</c:v>
                </c:pt>
                <c:pt idx="33">
                  <c:v>2.7794572061123422E-2</c:v>
                </c:pt>
                <c:pt idx="34">
                  <c:v>2.7970385507839066E-2</c:v>
                </c:pt>
                <c:pt idx="35">
                  <c:v>2.8026169324547771E-2</c:v>
                </c:pt>
                <c:pt idx="36">
                  <c:v>2.7964145818406123E-2</c:v>
                </c:pt>
                <c:pt idx="37">
                  <c:v>2.7837302314050565E-2</c:v>
                </c:pt>
                <c:pt idx="38">
                  <c:v>2.7665455085718358E-2</c:v>
                </c:pt>
                <c:pt idx="39">
                  <c:v>2.7440589374182547E-2</c:v>
                </c:pt>
                <c:pt idx="40">
                  <c:v>2.7213024372017912E-2</c:v>
                </c:pt>
                <c:pt idx="41">
                  <c:v>2.7176375957559576E-2</c:v>
                </c:pt>
                <c:pt idx="42">
                  <c:v>2.7091772318807304E-2</c:v>
                </c:pt>
              </c:numCache>
            </c:numRef>
          </c:val>
          <c:smooth val="0"/>
          <c:extLst xmlns:c16r2="http://schemas.microsoft.com/office/drawing/2015/06/chart">
            <c:ext xmlns:c16="http://schemas.microsoft.com/office/drawing/2014/chart" uri="{C3380CC4-5D6E-409C-BE32-E72D297353CC}">
              <c16:uniqueId val="{00000001-5921-4CED-A436-7A7C73E8470F}"/>
            </c:ext>
          </c:extLst>
        </c:ser>
        <c:ser>
          <c:idx val="1"/>
          <c:order val="3"/>
          <c:tx>
            <c:v>Middle 40%</c:v>
          </c:tx>
          <c:cat>
            <c:numRef>
              <c:f>[4]TC61!$A$9:$A$51</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[4]TC61!$AQ$9:$AQ$51</c:f>
              <c:numCache>
                <c:formatCode>General</c:formatCode>
                <c:ptCount val="43"/>
                <c:pt idx="0">
                  <c:v>2.7307049006670635E-3</c:v>
                </c:pt>
                <c:pt idx="1">
                  <c:v>2.7591175902586485E-3</c:v>
                </c:pt>
                <c:pt idx="2">
                  <c:v>2.7814092878984944E-3</c:v>
                </c:pt>
                <c:pt idx="3">
                  <c:v>2.8637811664305461E-3</c:v>
                </c:pt>
                <c:pt idx="4">
                  <c:v>2.9464471158761906E-3</c:v>
                </c:pt>
                <c:pt idx="5">
                  <c:v>3.0191763615839314E-3</c:v>
                </c:pt>
                <c:pt idx="6">
                  <c:v>3.0970131342723424E-3</c:v>
                </c:pt>
                <c:pt idx="7">
                  <c:v>3.1713018351404694E-3</c:v>
                </c:pt>
                <c:pt idx="8">
                  <c:v>3.2996473221495364E-3</c:v>
                </c:pt>
                <c:pt idx="9">
                  <c:v>3.437163809088109E-3</c:v>
                </c:pt>
                <c:pt idx="10">
                  <c:v>3.5628477909994492E-3</c:v>
                </c:pt>
                <c:pt idx="11">
                  <c:v>3.7025924557826553E-3</c:v>
                </c:pt>
                <c:pt idx="12">
                  <c:v>3.893722571214803E-3</c:v>
                </c:pt>
                <c:pt idx="13">
                  <c:v>3.9912302631012571E-3</c:v>
                </c:pt>
                <c:pt idx="14">
                  <c:v>4.1445282773549729E-3</c:v>
                </c:pt>
                <c:pt idx="15">
                  <c:v>4.380168955308403E-3</c:v>
                </c:pt>
                <c:pt idx="16">
                  <c:v>4.6726085997474626E-3</c:v>
                </c:pt>
                <c:pt idx="17">
                  <c:v>4.9214384152030414E-3</c:v>
                </c:pt>
                <c:pt idx="18">
                  <c:v>5.15893141948942E-3</c:v>
                </c:pt>
                <c:pt idx="19">
                  <c:v>5.3827947686965697E-3</c:v>
                </c:pt>
                <c:pt idx="20">
                  <c:v>5.6043038932215841E-3</c:v>
                </c:pt>
                <c:pt idx="21">
                  <c:v>5.8177523687076215E-3</c:v>
                </c:pt>
                <c:pt idx="22">
                  <c:v>5.9834060350508374E-3</c:v>
                </c:pt>
                <c:pt idx="23">
                  <c:v>6.1505834959300516E-3</c:v>
                </c:pt>
                <c:pt idx="24">
                  <c:v>6.3207804384771997E-3</c:v>
                </c:pt>
                <c:pt idx="25">
                  <c:v>6.4763904317192388E-3</c:v>
                </c:pt>
                <c:pt idx="26">
                  <c:v>6.5838811080182651E-3</c:v>
                </c:pt>
                <c:pt idx="27">
                  <c:v>6.6906007606715055E-3</c:v>
                </c:pt>
                <c:pt idx="28">
                  <c:v>6.7518670102070339E-3</c:v>
                </c:pt>
                <c:pt idx="29">
                  <c:v>6.7732871677543662E-3</c:v>
                </c:pt>
                <c:pt idx="30">
                  <c:v>6.7744027381130226E-3</c:v>
                </c:pt>
                <c:pt idx="31">
                  <c:v>6.7598118206643049E-3</c:v>
                </c:pt>
                <c:pt idx="32">
                  <c:v>6.7247497488941163E-3</c:v>
                </c:pt>
                <c:pt idx="33">
                  <c:v>6.6862397465328521E-3</c:v>
                </c:pt>
                <c:pt idx="34">
                  <c:v>6.6646373505819152E-3</c:v>
                </c:pt>
                <c:pt idx="35">
                  <c:v>6.6745468281638499E-3</c:v>
                </c:pt>
                <c:pt idx="36">
                  <c:v>6.7172552476182203E-3</c:v>
                </c:pt>
                <c:pt idx="37">
                  <c:v>6.7706703853176496E-3</c:v>
                </c:pt>
                <c:pt idx="38">
                  <c:v>6.8236823213782124E-3</c:v>
                </c:pt>
                <c:pt idx="39">
                  <c:v>6.8759150282034108E-3</c:v>
                </c:pt>
                <c:pt idx="40">
                  <c:v>6.9332761155635044E-3</c:v>
                </c:pt>
                <c:pt idx="41">
                  <c:v>7.0114328569742378E-3</c:v>
                </c:pt>
                <c:pt idx="42">
                  <c:v>7.1068200992307059E-3</c:v>
                </c:pt>
              </c:numCache>
            </c:numRef>
          </c:val>
          <c:smooth val="0"/>
          <c:extLst xmlns:c16r2="http://schemas.microsoft.com/office/drawing/2015/06/chart">
            <c:ext xmlns:c16="http://schemas.microsoft.com/office/drawing/2014/chart" uri="{C3380CC4-5D6E-409C-BE32-E72D297353CC}">
              <c16:uniqueId val="{00000002-5921-4CED-A436-7A7C73E8470F}"/>
            </c:ext>
          </c:extLst>
        </c:ser>
        <c:dLbls>
          <c:showLegendKey val="0"/>
          <c:showVal val="0"/>
          <c:showCatName val="0"/>
          <c:showSerName val="0"/>
          <c:showPercent val="0"/>
          <c:showBubbleSize val="0"/>
        </c:dLbls>
        <c:marker val="1"/>
        <c:smooth val="0"/>
        <c:axId val="95785344"/>
        <c:axId val="95787264"/>
      </c:lineChart>
      <c:catAx>
        <c:axId val="95785344"/>
        <c:scaling>
          <c:orientation val="minMax"/>
        </c:scaling>
        <c:delete val="0"/>
        <c:axPos val="b"/>
        <c:majorGridlines>
          <c:spPr>
            <a:ln w="3175">
              <a:solidFill>
                <a:srgbClr val="000000"/>
              </a:solidFill>
              <a:prstDash val="sysDash"/>
            </a:ln>
          </c:spPr>
        </c:majorGridlines>
        <c:title>
          <c:tx>
            <c:rich>
              <a:bodyPr/>
              <a:lstStyle/>
              <a:p>
                <a:pPr>
                  <a:defRPr/>
                </a:pPr>
                <a:r>
                  <a:rPr lang="fr-FR" sz="1400" b="1"/>
                  <a:t>Fractiles of labor income</a:t>
                </a:r>
              </a:p>
            </c:rich>
          </c:tx>
          <c:layout/>
          <c:overlay val="0"/>
        </c:title>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787264"/>
        <c:crossesAt val="0"/>
        <c:auto val="1"/>
        <c:lblAlgn val="ctr"/>
        <c:lblOffset val="100"/>
        <c:tickLblSkip val="5"/>
        <c:tickMarkSkip val="5"/>
        <c:noMultiLvlLbl val="0"/>
      </c:catAx>
      <c:valAx>
        <c:axId val="957872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785344"/>
        <c:crosses val="autoZero"/>
        <c:crossBetween val="midCat"/>
      </c:valAx>
      <c:spPr>
        <a:solidFill>
          <a:srgbClr val="FFFFFF"/>
        </a:solidFill>
        <a:ln w="3175">
          <a:solidFill>
            <a:srgbClr val="000000"/>
          </a:solidFill>
          <a:prstDash val="solid"/>
        </a:ln>
      </c:spPr>
    </c:plotArea>
    <c:legend>
      <c:legendPos val="l"/>
      <c:layout>
        <c:manualLayout>
          <c:xMode val="edge"/>
          <c:yMode val="edge"/>
          <c:x val="0.61014133899235545"/>
          <c:y val="0.60245170028282724"/>
          <c:w val="0.30959439123179316"/>
          <c:h val="0.1404179115047381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fr-FR" sz="1400"/>
              <a:t>Figure 10c:</a:t>
            </a:r>
            <a:r>
              <a:rPr lang="fr-FR" sz="1400" baseline="0"/>
              <a:t> Probability for top labor earners to belong to top 0.5% wealth group</a:t>
            </a:r>
          </a:p>
        </c:rich>
      </c:tx>
      <c:layout>
        <c:manualLayout>
          <c:xMode val="edge"/>
          <c:yMode val="edge"/>
          <c:x val="0.15737336162844368"/>
          <c:y val="1.3490725126475547E-2"/>
        </c:manualLayout>
      </c:layout>
      <c:overlay val="0"/>
      <c:spPr>
        <a:noFill/>
        <a:ln w="25400">
          <a:noFill/>
        </a:ln>
      </c:spPr>
    </c:title>
    <c:autoTitleDeleted val="0"/>
    <c:plotArea>
      <c:layout>
        <c:manualLayout>
          <c:layoutTarget val="inner"/>
          <c:xMode val="edge"/>
          <c:yMode val="edge"/>
          <c:x val="6.8770125585844721E-2"/>
          <c:y val="6.8018425978214156E-2"/>
          <c:w val="0.89779409350311601"/>
          <c:h val="0.86542962576227367"/>
        </c:manualLayout>
      </c:layout>
      <c:lineChart>
        <c:grouping val="standard"/>
        <c:varyColors val="0"/>
        <c:ser>
          <c:idx val="0"/>
          <c:order val="0"/>
          <c:tx>
            <c:v>Top 0.5%</c:v>
          </c:tx>
          <c:spPr>
            <a:ln w="25400"/>
          </c:spPr>
          <c:marker>
            <c:symbol val="diamond"/>
            <c:size val="7"/>
          </c:marker>
          <c:cat>
            <c:numRef>
              <c:f>[4]TC61!$A$9:$A$51</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[4]TC61!$AY$9:$AY$51</c:f>
              <c:numCache>
                <c:formatCode>General</c:formatCode>
                <c:ptCount val="43"/>
                <c:pt idx="0">
                  <c:v>0.31336251339643972</c:v>
                </c:pt>
                <c:pt idx="1">
                  <c:v>0.31268421254549578</c:v>
                </c:pt>
                <c:pt idx="2">
                  <c:v>0.31215203915059936</c:v>
                </c:pt>
                <c:pt idx="3">
                  <c:v>0.30686873285609245</c:v>
                </c:pt>
                <c:pt idx="4">
                  <c:v>0.30139611927171772</c:v>
                </c:pt>
                <c:pt idx="5">
                  <c:v>0.29669780649725785</c:v>
                </c:pt>
                <c:pt idx="6">
                  <c:v>0.29179747394428557</c:v>
                </c:pt>
                <c:pt idx="7">
                  <c:v>0.28699699888348784</c:v>
                </c:pt>
                <c:pt idx="8">
                  <c:v>0.28347634176392733</c:v>
                </c:pt>
                <c:pt idx="9">
                  <c:v>0.27998895242267552</c:v>
                </c:pt>
                <c:pt idx="10">
                  <c:v>0.27654436607749605</c:v>
                </c:pt>
                <c:pt idx="11">
                  <c:v>0.2724231159234467</c:v>
                </c:pt>
                <c:pt idx="12">
                  <c:v>0.26968302793986687</c:v>
                </c:pt>
                <c:pt idx="13">
                  <c:v>0.27112614844952138</c:v>
                </c:pt>
                <c:pt idx="14">
                  <c:v>0.26978255534702739</c:v>
                </c:pt>
                <c:pt idx="15">
                  <c:v>0.26820896131813565</c:v>
                </c:pt>
                <c:pt idx="16">
                  <c:v>0.26451852967047945</c:v>
                </c:pt>
                <c:pt idx="17">
                  <c:v>0.25665016283545633</c:v>
                </c:pt>
                <c:pt idx="18">
                  <c:v>0.24767183938193346</c:v>
                </c:pt>
                <c:pt idx="19">
                  <c:v>0.23835802332706815</c:v>
                </c:pt>
                <c:pt idx="20">
                  <c:v>0.22794485755636096</c:v>
                </c:pt>
                <c:pt idx="21">
                  <c:v>0.21709369317136412</c:v>
                </c:pt>
                <c:pt idx="22">
                  <c:v>0.20725557557991905</c:v>
                </c:pt>
                <c:pt idx="23">
                  <c:v>0.19685901776689368</c:v>
                </c:pt>
                <c:pt idx="24">
                  <c:v>0.18574842055444613</c:v>
                </c:pt>
                <c:pt idx="25">
                  <c:v>0.17464920148302521</c:v>
                </c:pt>
                <c:pt idx="26">
                  <c:v>0.16545335135524633</c:v>
                </c:pt>
                <c:pt idx="27">
                  <c:v>0.15707362611853928</c:v>
                </c:pt>
                <c:pt idx="28">
                  <c:v>0.15130879082131507</c:v>
                </c:pt>
                <c:pt idx="29">
                  <c:v>0.14892598404899887</c:v>
                </c:pt>
                <c:pt idx="30">
                  <c:v>0.14886941439525431</c:v>
                </c:pt>
                <c:pt idx="31">
                  <c:v>0.1499260758868329</c:v>
                </c:pt>
                <c:pt idx="32">
                  <c:v>0.15265066613240616</c:v>
                </c:pt>
                <c:pt idx="33">
                  <c:v>0.15598039103478692</c:v>
                </c:pt>
                <c:pt idx="34">
                  <c:v>0.1588140162642469</c:v>
                </c:pt>
                <c:pt idx="35">
                  <c:v>0.16087305382742298</c:v>
                </c:pt>
                <c:pt idx="36">
                  <c:v>0.161664572284517</c:v>
                </c:pt>
                <c:pt idx="37">
                  <c:v>0.16155864586611021</c:v>
                </c:pt>
                <c:pt idx="38">
                  <c:v>0.16066354316934647</c:v>
                </c:pt>
                <c:pt idx="39">
                  <c:v>0.15886712821095084</c:v>
                </c:pt>
                <c:pt idx="40">
                  <c:v>0.15657803056007016</c:v>
                </c:pt>
                <c:pt idx="41">
                  <c:v>0.15452318391352882</c:v>
                </c:pt>
                <c:pt idx="42">
                  <c:v>0.15180190215710718</c:v>
                </c:pt>
              </c:numCache>
            </c:numRef>
          </c:val>
          <c:smooth val="0"/>
          <c:extLst xmlns:c16r2="http://schemas.microsoft.com/office/drawing/2015/06/chart">
            <c:ext xmlns:c16="http://schemas.microsoft.com/office/drawing/2014/chart" uri="{C3380CC4-5D6E-409C-BE32-E72D297353CC}">
              <c16:uniqueId val="{00000000-DFB8-447D-89E4-528104EE2047}"/>
            </c:ext>
          </c:extLst>
        </c:ser>
        <c:ser>
          <c:idx val="2"/>
          <c:order val="1"/>
          <c:tx>
            <c:v>Top 1%</c:v>
          </c:tx>
          <c:spPr>
            <a:ln w="25400"/>
          </c:spPr>
          <c:marker>
            <c:symbol val="triangle"/>
            <c:size val="7"/>
          </c:marker>
          <c:cat>
            <c:numRef>
              <c:f>[4]TC61!$A$9:$A$51</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[4]TC61!$AX$9:$AX$51</c:f>
              <c:numCache>
                <c:formatCode>General</c:formatCode>
                <c:ptCount val="43"/>
                <c:pt idx="0">
                  <c:v>0.18485223450778418</c:v>
                </c:pt>
                <c:pt idx="1">
                  <c:v>0.18519413998041939</c:v>
                </c:pt>
                <c:pt idx="2">
                  <c:v>0.18546238820073746</c:v>
                </c:pt>
                <c:pt idx="3">
                  <c:v>0.18461230461482131</c:v>
                </c:pt>
                <c:pt idx="4">
                  <c:v>0.18366456471558704</c:v>
                </c:pt>
                <c:pt idx="5">
                  <c:v>0.18289540658096262</c:v>
                </c:pt>
                <c:pt idx="6">
                  <c:v>0.18214325052873401</c:v>
                </c:pt>
                <c:pt idx="7">
                  <c:v>0.18135681107909138</c:v>
                </c:pt>
                <c:pt idx="8">
                  <c:v>0.18194164909999297</c:v>
                </c:pt>
                <c:pt idx="9">
                  <c:v>0.18270340930957074</c:v>
                </c:pt>
                <c:pt idx="10">
                  <c:v>0.18327757255785804</c:v>
                </c:pt>
                <c:pt idx="11">
                  <c:v>0.18377776846793978</c:v>
                </c:pt>
                <c:pt idx="12">
                  <c:v>0.18415466768011116</c:v>
                </c:pt>
                <c:pt idx="13">
                  <c:v>0.18477875010309142</c:v>
                </c:pt>
                <c:pt idx="14">
                  <c:v>0.18243284119243316</c:v>
                </c:pt>
                <c:pt idx="15">
                  <c:v>0.17819167974331268</c:v>
                </c:pt>
                <c:pt idx="16">
                  <c:v>0.17342184887988263</c:v>
                </c:pt>
                <c:pt idx="17">
                  <c:v>0.16716429745781103</c:v>
                </c:pt>
                <c:pt idx="18">
                  <c:v>0.16057436689825261</c:v>
                </c:pt>
                <c:pt idx="19">
                  <c:v>0.15390739324033878</c:v>
                </c:pt>
                <c:pt idx="20">
                  <c:v>0.14665736215103026</c:v>
                </c:pt>
                <c:pt idx="21">
                  <c:v>0.13943002617066522</c:v>
                </c:pt>
                <c:pt idx="22">
                  <c:v>0.13358916656761458</c:v>
                </c:pt>
                <c:pt idx="23">
                  <c:v>0.12748887981793058</c:v>
                </c:pt>
                <c:pt idx="24">
                  <c:v>0.12100977811234115</c:v>
                </c:pt>
                <c:pt idx="25">
                  <c:v>0.11459776323469004</c:v>
                </c:pt>
                <c:pt idx="26">
                  <c:v>0.10943783637350157</c:v>
                </c:pt>
                <c:pt idx="27">
                  <c:v>0.1048632434862716</c:v>
                </c:pt>
                <c:pt idx="28">
                  <c:v>0.10167470504586226</c:v>
                </c:pt>
                <c:pt idx="29">
                  <c:v>0.10023639406483385</c:v>
                </c:pt>
                <c:pt idx="30">
                  <c:v>0.10033576149501616</c:v>
                </c:pt>
                <c:pt idx="31">
                  <c:v>0.10114417752157107</c:v>
                </c:pt>
                <c:pt idx="32">
                  <c:v>0.10287542696696936</c:v>
                </c:pt>
                <c:pt idx="33">
                  <c:v>0.10487749636619371</c:v>
                </c:pt>
                <c:pt idx="34">
                  <c:v>0.10652237336079338</c:v>
                </c:pt>
                <c:pt idx="35">
                  <c:v>0.1076283020740023</c:v>
                </c:pt>
                <c:pt idx="36">
                  <c:v>0.10803809676260828</c:v>
                </c:pt>
                <c:pt idx="37">
                  <c:v>0.10793424236246588</c:v>
                </c:pt>
                <c:pt idx="38">
                  <c:v>0.10736522635219796</c:v>
                </c:pt>
                <c:pt idx="39">
                  <c:v>0.10622196485566882</c:v>
                </c:pt>
                <c:pt idx="40">
                  <c:v>0.10478690056800971</c:v>
                </c:pt>
                <c:pt idx="41">
                  <c:v>0.1036452897671645</c:v>
                </c:pt>
                <c:pt idx="42">
                  <c:v>0.10218162790011542</c:v>
                </c:pt>
              </c:numCache>
            </c:numRef>
          </c:val>
          <c:smooth val="0"/>
          <c:extLst xmlns:c16r2="http://schemas.microsoft.com/office/drawing/2015/06/chart">
            <c:ext xmlns:c16="http://schemas.microsoft.com/office/drawing/2014/chart" uri="{C3380CC4-5D6E-409C-BE32-E72D297353CC}">
              <c16:uniqueId val="{00000000-F47F-4259-AE62-9DE6DE23F360}"/>
            </c:ext>
          </c:extLst>
        </c:ser>
        <c:ser>
          <c:idx val="3"/>
          <c:order val="2"/>
          <c:tx>
            <c:v>Top 10-1%</c:v>
          </c:tx>
          <c:spPr>
            <a:ln>
              <a:solidFill>
                <a:schemeClr val="accent6"/>
              </a:solidFill>
            </a:ln>
          </c:spPr>
          <c:marker>
            <c:spPr>
              <a:ln>
                <a:solidFill>
                  <a:schemeClr val="accent6"/>
                </a:solidFill>
              </a:ln>
            </c:spPr>
          </c:marker>
          <c:val>
            <c:numRef>
              <c:f>[4]TC61!$AW$9:$AW$51</c:f>
              <c:numCache>
                <c:formatCode>General</c:formatCode>
                <c:ptCount val="43"/>
                <c:pt idx="0">
                  <c:v>8.4061185569097082E-3</c:v>
                </c:pt>
                <c:pt idx="1">
                  <c:v>8.3268084246736328E-3</c:v>
                </c:pt>
                <c:pt idx="2">
                  <c:v>8.2645842032783336E-3</c:v>
                </c:pt>
                <c:pt idx="3">
                  <c:v>8.3514718038749207E-3</c:v>
                </c:pt>
                <c:pt idx="4">
                  <c:v>8.4549502558304498E-3</c:v>
                </c:pt>
                <c:pt idx="5">
                  <c:v>8.5348647337390154E-3</c:v>
                </c:pt>
                <c:pt idx="6">
                  <c:v>8.6081720075387672E-3</c:v>
                </c:pt>
                <c:pt idx="7">
                  <c:v>8.6899357761131765E-3</c:v>
                </c:pt>
                <c:pt idx="8">
                  <c:v>8.78507291395462E-3</c:v>
                </c:pt>
                <c:pt idx="9">
                  <c:v>8.8731446403494171E-3</c:v>
                </c:pt>
                <c:pt idx="10">
                  <c:v>8.9661598460711849E-3</c:v>
                </c:pt>
                <c:pt idx="11">
                  <c:v>9.0837592769451945E-3</c:v>
                </c:pt>
                <c:pt idx="12">
                  <c:v>9.3199948761348728E-3</c:v>
                </c:pt>
                <c:pt idx="13">
                  <c:v>9.4201171958989503E-3</c:v>
                </c:pt>
                <c:pt idx="14">
                  <c:v>9.6897515439138444E-3</c:v>
                </c:pt>
                <c:pt idx="15">
                  <c:v>9.9230368222728241E-3</c:v>
                </c:pt>
                <c:pt idx="16">
                  <c:v>1.0000959534332846E-2</c:v>
                </c:pt>
                <c:pt idx="17">
                  <c:v>1.0114966863319978E-2</c:v>
                </c:pt>
                <c:pt idx="18">
                  <c:v>1.031792791450975E-2</c:v>
                </c:pt>
                <c:pt idx="19">
                  <c:v>1.0582652511811107E-2</c:v>
                </c:pt>
                <c:pt idx="20">
                  <c:v>1.0899396879774067E-2</c:v>
                </c:pt>
                <c:pt idx="21">
                  <c:v>1.1226204754598609E-2</c:v>
                </c:pt>
                <c:pt idx="22">
                  <c:v>1.1496736756498566E-2</c:v>
                </c:pt>
                <c:pt idx="23">
                  <c:v>1.1785994191783387E-2</c:v>
                </c:pt>
                <c:pt idx="24">
                  <c:v>1.2097179594480754E-2</c:v>
                </c:pt>
                <c:pt idx="25">
                  <c:v>1.2432727108471426E-2</c:v>
                </c:pt>
                <c:pt idx="26">
                  <c:v>1.2761654068808486E-2</c:v>
                </c:pt>
                <c:pt idx="27">
                  <c:v>1.3228109959861218E-2</c:v>
                </c:pt>
                <c:pt idx="28">
                  <c:v>1.3688378835175912E-2</c:v>
                </c:pt>
                <c:pt idx="29">
                  <c:v>1.400336662057541E-2</c:v>
                </c:pt>
                <c:pt idx="30">
                  <c:v>1.4183955772905715E-2</c:v>
                </c:pt>
                <c:pt idx="31">
                  <c:v>1.4302267850517004E-2</c:v>
                </c:pt>
                <c:pt idx="32">
                  <c:v>1.4368651162240852E-2</c:v>
                </c:pt>
                <c:pt idx="33">
                  <c:v>1.4405687037774735E-2</c:v>
                </c:pt>
                <c:pt idx="34">
                  <c:v>1.4428458451556419E-2</c:v>
                </c:pt>
                <c:pt idx="35">
                  <c:v>1.4426950879534725E-2</c:v>
                </c:pt>
                <c:pt idx="36">
                  <c:v>1.4388145584135989E-2</c:v>
                </c:pt>
                <c:pt idx="37">
                  <c:v>1.4327655173053408E-2</c:v>
                </c:pt>
                <c:pt idx="38">
                  <c:v>1.4246045808267152E-2</c:v>
                </c:pt>
                <c:pt idx="39">
                  <c:v>1.414519533044117E-2</c:v>
                </c:pt>
                <c:pt idx="40">
                  <c:v>1.4066224988468627E-2</c:v>
                </c:pt>
                <c:pt idx="41">
                  <c:v>1.4122712573735383E-2</c:v>
                </c:pt>
                <c:pt idx="42">
                  <c:v>1.4169210223641406E-2</c:v>
                </c:pt>
              </c:numCache>
            </c:numRef>
          </c:val>
          <c:smooth val="0"/>
          <c:extLst xmlns:c16r2="http://schemas.microsoft.com/office/drawing/2015/06/chart">
            <c:ext xmlns:c16="http://schemas.microsoft.com/office/drawing/2014/chart" uri="{C3380CC4-5D6E-409C-BE32-E72D297353CC}">
              <c16:uniqueId val="{00000001-DFB8-447D-89E4-528104EE2047}"/>
            </c:ext>
          </c:extLst>
        </c:ser>
        <c:ser>
          <c:idx val="1"/>
          <c:order val="3"/>
          <c:tx>
            <c:v>Middle 40%</c:v>
          </c:tx>
          <c:val>
            <c:numRef>
              <c:f>[4]TC61!$AV$9:$AV$51</c:f>
              <c:numCache>
                <c:formatCode>General</c:formatCode>
                <c:ptCount val="43"/>
                <c:pt idx="0">
                  <c:v>1.1286848303914438E-3</c:v>
                </c:pt>
                <c:pt idx="1">
                  <c:v>1.1286139375602251E-3</c:v>
                </c:pt>
                <c:pt idx="2">
                  <c:v>1.1285583172869925E-3</c:v>
                </c:pt>
                <c:pt idx="3">
                  <c:v>1.1313517611672257E-3</c:v>
                </c:pt>
                <c:pt idx="4">
                  <c:v>1.1343092893027324E-3</c:v>
                </c:pt>
                <c:pt idx="5">
                  <c:v>1.1368059997865518E-3</c:v>
                </c:pt>
                <c:pt idx="6">
                  <c:v>1.1393623784800753E-3</c:v>
                </c:pt>
                <c:pt idx="7">
                  <c:v>1.1419139084389829E-3</c:v>
                </c:pt>
                <c:pt idx="8">
                  <c:v>1.1962470695117784E-3</c:v>
                </c:pt>
                <c:pt idx="9">
                  <c:v>1.2559713482766621E-3</c:v>
                </c:pt>
                <c:pt idx="10">
                  <c:v>1.3091940232800648E-3</c:v>
                </c:pt>
                <c:pt idx="11">
                  <c:v>1.3668279240426472E-3</c:v>
                </c:pt>
                <c:pt idx="12">
                  <c:v>1.4702561175254775E-3</c:v>
                </c:pt>
                <c:pt idx="13">
                  <c:v>1.5431139614570078E-3</c:v>
                </c:pt>
                <c:pt idx="14">
                  <c:v>1.6729060652087289E-3</c:v>
                </c:pt>
                <c:pt idx="15">
                  <c:v>1.8583491056219268E-3</c:v>
                </c:pt>
                <c:pt idx="16">
                  <c:v>2.0392588454076909E-3</c:v>
                </c:pt>
                <c:pt idx="17">
                  <c:v>2.1579935970771551E-3</c:v>
                </c:pt>
                <c:pt idx="18">
                  <c:v>2.2720963062640943E-3</c:v>
                </c:pt>
                <c:pt idx="19">
                  <c:v>2.3869416127860104E-3</c:v>
                </c:pt>
                <c:pt idx="20">
                  <c:v>2.5110978282173926E-3</c:v>
                </c:pt>
                <c:pt idx="21">
                  <c:v>2.6329108337625699E-3</c:v>
                </c:pt>
                <c:pt idx="22">
                  <c:v>2.7268461937577609E-3</c:v>
                </c:pt>
                <c:pt idx="23">
                  <c:v>2.8239350334958212E-3</c:v>
                </c:pt>
                <c:pt idx="24">
                  <c:v>2.9260908845824031E-3</c:v>
                </c:pt>
                <c:pt idx="25">
                  <c:v>3.0246877152448641E-3</c:v>
                </c:pt>
                <c:pt idx="26">
                  <c:v>3.0990100874532574E-3</c:v>
                </c:pt>
                <c:pt idx="27">
                  <c:v>3.1710592904042184E-3</c:v>
                </c:pt>
                <c:pt idx="28">
                  <c:v>3.223798520003185E-3</c:v>
                </c:pt>
                <c:pt idx="29">
                  <c:v>3.2553096732480065E-3</c:v>
                </c:pt>
                <c:pt idx="30">
                  <c:v>3.2667721174607727E-3</c:v>
                </c:pt>
                <c:pt idx="31">
                  <c:v>3.2593972522254244E-3</c:v>
                </c:pt>
                <c:pt idx="32">
                  <c:v>3.2359267504457404E-3</c:v>
                </c:pt>
                <c:pt idx="33">
                  <c:v>3.2053862495191724E-3</c:v>
                </c:pt>
                <c:pt idx="34">
                  <c:v>3.1773551696251583E-3</c:v>
                </c:pt>
                <c:pt idx="35">
                  <c:v>3.1554845711586478E-3</c:v>
                </c:pt>
                <c:pt idx="36">
                  <c:v>3.1484378957104026E-3</c:v>
                </c:pt>
                <c:pt idx="37">
                  <c:v>3.1501373520891321E-3</c:v>
                </c:pt>
                <c:pt idx="38">
                  <c:v>3.1561846497753085E-3</c:v>
                </c:pt>
                <c:pt idx="39">
                  <c:v>3.1668185959472525E-3</c:v>
                </c:pt>
                <c:pt idx="40">
                  <c:v>3.1808253935979246E-3</c:v>
                </c:pt>
                <c:pt idx="41">
                  <c:v>3.2001196111528861E-3</c:v>
                </c:pt>
                <c:pt idx="42">
                  <c:v>3.2271207675186901E-3</c:v>
                </c:pt>
              </c:numCache>
            </c:numRef>
          </c:val>
          <c:smooth val="0"/>
          <c:extLst xmlns:c16r2="http://schemas.microsoft.com/office/drawing/2015/06/chart">
            <c:ext xmlns:c16="http://schemas.microsoft.com/office/drawing/2014/chart" uri="{C3380CC4-5D6E-409C-BE32-E72D297353CC}">
              <c16:uniqueId val="{00000002-DFB8-447D-89E4-528104EE2047}"/>
            </c:ext>
          </c:extLst>
        </c:ser>
        <c:dLbls>
          <c:showLegendKey val="0"/>
          <c:showVal val="0"/>
          <c:showCatName val="0"/>
          <c:showSerName val="0"/>
          <c:showPercent val="0"/>
          <c:showBubbleSize val="0"/>
        </c:dLbls>
        <c:marker val="1"/>
        <c:smooth val="0"/>
        <c:axId val="101182848"/>
        <c:axId val="101192832"/>
      </c:lineChart>
      <c:catAx>
        <c:axId val="10118284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192832"/>
        <c:crossesAt val="0"/>
        <c:auto val="1"/>
        <c:lblAlgn val="ctr"/>
        <c:lblOffset val="100"/>
        <c:tickLblSkip val="5"/>
        <c:tickMarkSkip val="5"/>
        <c:noMultiLvlLbl val="0"/>
      </c:catAx>
      <c:valAx>
        <c:axId val="101192832"/>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182848"/>
        <c:crosses val="autoZero"/>
        <c:crossBetween val="midCat"/>
      </c:valAx>
      <c:spPr>
        <a:solidFill>
          <a:srgbClr val="FFFFFF"/>
        </a:solidFill>
        <a:ln w="3175">
          <a:solidFill>
            <a:srgbClr val="000000"/>
          </a:solidFill>
          <a:prstDash val="solid"/>
        </a:ln>
      </c:spPr>
    </c:plotArea>
    <c:legend>
      <c:legendPos val="l"/>
      <c:layout>
        <c:manualLayout>
          <c:xMode val="edge"/>
          <c:yMode val="edge"/>
          <c:x val="0.13194689800555578"/>
          <c:y val="0.61504942125806672"/>
          <c:w val="0.32208837578965482"/>
          <c:h val="0.15499603864862593"/>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11a: Income shares: national income vs fiscal income series </a:t>
            </a:r>
            <a:endParaRPr lang="fr-FR" sz="1400" b="0" baseline="0"/>
          </a:p>
        </c:rich>
      </c:tx>
      <c:layout>
        <c:manualLayout>
          <c:xMode val="edge"/>
          <c:yMode val="edge"/>
          <c:x val="0.16137123745819401"/>
          <c:y val="2.2583559168925021E-3"/>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(national income)</c:v>
          </c:tx>
          <c:spPr>
            <a:ln w="28575">
              <a:solidFill>
                <a:schemeClr val="accent2"/>
              </a:solidFill>
            </a:ln>
          </c:spPr>
          <c:marker>
            <c:symbol val="triangle"/>
            <c:size val="7"/>
            <c:spPr>
              <a:solidFill>
                <a:schemeClr val="accent2"/>
              </a:solidFill>
              <a:ln>
                <a:solidFill>
                  <a:schemeClr val="accent2"/>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[2]DataFigures!$G$6:$G$121</c:f>
              <c:numCache>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0"/>
          <c:extLst xmlns:c16r2="http://schemas.microsoft.com/office/drawing/2015/06/chart">
            <c:ext xmlns:c16="http://schemas.microsoft.com/office/drawing/2014/chart" uri="{C3380CC4-5D6E-409C-BE32-E72D297353CC}">
              <c16:uniqueId val="{00000000-8C2A-4F96-BF2A-B3704D94CB58}"/>
            </c:ext>
          </c:extLst>
        </c:ser>
        <c:ser>
          <c:idx val="0"/>
          <c:order val="1"/>
          <c:tx>
            <c:v>Top 10% (fiscal income)</c:v>
          </c:tx>
          <c:spPr>
            <a:ln w="28575">
              <a:solidFill>
                <a:schemeClr val="accent2"/>
              </a:solidFill>
              <a:prstDash val="solid"/>
            </a:ln>
          </c:spPr>
          <c:marker>
            <c:symbol val="circle"/>
            <c:size val="6"/>
            <c:spPr>
              <a:noFill/>
              <a:ln w="12700">
                <a:solidFill>
                  <a:schemeClr val="accent2"/>
                </a:solidFill>
                <a:prstDash val="solid"/>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[2]DataFigures!$BE$6:$BE$121</c:f>
              <c:numCache>
                <c:formatCode>General</c:formatCode>
                <c:ptCount val="116"/>
                <c:pt idx="0">
                  <c:v>0.50028043985366821</c:v>
                </c:pt>
                <c:pt idx="10">
                  <c:v>0.51679253578186035</c:v>
                </c:pt>
                <c:pt idx="15">
                  <c:v>0.48509716987609863</c:v>
                </c:pt>
                <c:pt idx="16">
                  <c:v>0.5039445161819458</c:v>
                </c:pt>
                <c:pt idx="17">
                  <c:v>0.50177657604217529</c:v>
                </c:pt>
                <c:pt idx="18">
                  <c:v>0.47194796800613403</c:v>
                </c:pt>
                <c:pt idx="19">
                  <c:v>0.48027315735816956</c:v>
                </c:pt>
                <c:pt idx="20">
                  <c:v>0.46957039833068848</c:v>
                </c:pt>
                <c:pt idx="21">
                  <c:v>0.45737683773040771</c:v>
                </c:pt>
                <c:pt idx="22">
                  <c:v>0.47333255410194397</c:v>
                </c:pt>
                <c:pt idx="23">
                  <c:v>0.49219614267349243</c:v>
                </c:pt>
                <c:pt idx="24">
                  <c:v>0.47351658344268799</c:v>
                </c:pt>
                <c:pt idx="25">
                  <c:v>0.46495762467384338</c:v>
                </c:pt>
                <c:pt idx="26">
                  <c:v>0.44830438494682312</c:v>
                </c:pt>
                <c:pt idx="27">
                  <c:v>0.46322491765022278</c:v>
                </c:pt>
                <c:pt idx="28">
                  <c:v>0.46246880292892456</c:v>
                </c:pt>
                <c:pt idx="29">
                  <c:v>0.44777026772499084</c:v>
                </c:pt>
                <c:pt idx="30">
                  <c:v>0.42065444588661194</c:v>
                </c:pt>
                <c:pt idx="31">
                  <c:v>0.41686484217643738</c:v>
                </c:pt>
                <c:pt idx="32">
                  <c:v>0.43920677900314331</c:v>
                </c:pt>
                <c:pt idx="33">
                  <c:v>0.45940521359443665</c:v>
                </c:pt>
                <c:pt idx="34">
                  <c:v>0.46357643604278564</c:v>
                </c:pt>
                <c:pt idx="35">
                  <c:v>0.4760596752166748</c:v>
                </c:pt>
                <c:pt idx="36">
                  <c:v>0.44732967019081116</c:v>
                </c:pt>
                <c:pt idx="37">
                  <c:v>0.44097736477851868</c:v>
                </c:pt>
                <c:pt idx="38">
                  <c:v>0.4245859682559967</c:v>
                </c:pt>
                <c:pt idx="39">
                  <c:v>0.4029000997543335</c:v>
                </c:pt>
                <c:pt idx="40">
                  <c:v>0.41330724954605103</c:v>
                </c:pt>
                <c:pt idx="41">
                  <c:v>0.40556266903877258</c:v>
                </c:pt>
                <c:pt idx="42">
                  <c:v>0.37894332408905029</c:v>
                </c:pt>
                <c:pt idx="43">
                  <c:v>0.33389469981193542</c:v>
                </c:pt>
                <c:pt idx="44">
                  <c:v>0.31324088573455811</c:v>
                </c:pt>
                <c:pt idx="45">
                  <c:v>0.30207434296607971</c:v>
                </c:pt>
                <c:pt idx="46">
                  <c:v>0.33345526456832886</c:v>
                </c:pt>
                <c:pt idx="47">
                  <c:v>0.34734854102134705</c:v>
                </c:pt>
                <c:pt idx="48">
                  <c:v>0.32585746049880981</c:v>
                </c:pt>
                <c:pt idx="49">
                  <c:v>0.32724374532699585</c:v>
                </c:pt>
                <c:pt idx="50">
                  <c:v>0.32593640685081482</c:v>
                </c:pt>
                <c:pt idx="51">
                  <c:v>0.33938711881637573</c:v>
                </c:pt>
                <c:pt idx="52">
                  <c:v>0.34898474812507629</c:v>
                </c:pt>
                <c:pt idx="53">
                  <c:v>0.3456585705280304</c:v>
                </c:pt>
                <c:pt idx="54">
                  <c:v>0.35482245683670044</c:v>
                </c:pt>
                <c:pt idx="55">
                  <c:v>0.36145350337028503</c:v>
                </c:pt>
                <c:pt idx="56">
                  <c:v>0.35012447834014893</c:v>
                </c:pt>
                <c:pt idx="57">
                  <c:v>0.36113026738166809</c:v>
                </c:pt>
                <c:pt idx="58">
                  <c:v>0.34073695540428162</c:v>
                </c:pt>
                <c:pt idx="59">
                  <c:v>0.37349081039428711</c:v>
                </c:pt>
                <c:pt idx="60">
                  <c:v>0.37376108765602112</c:v>
                </c:pt>
                <c:pt idx="61">
                  <c:v>0.37666019797325134</c:v>
                </c:pt>
                <c:pt idx="62">
                  <c:v>0.3619244396686554</c:v>
                </c:pt>
                <c:pt idx="63">
                  <c:v>0.35570019483566284</c:v>
                </c:pt>
                <c:pt idx="64">
                  <c:v>0.36034944653511047</c:v>
                </c:pt>
                <c:pt idx="65">
                  <c:v>0.36652284860610962</c:v>
                </c:pt>
                <c:pt idx="66">
                  <c:v>0.35710844397544861</c:v>
                </c:pt>
                <c:pt idx="67">
                  <c:v>0.35284799337387085</c:v>
                </c:pt>
                <c:pt idx="68">
                  <c:v>0.34493255615234375</c:v>
                </c:pt>
                <c:pt idx="69">
                  <c:v>0.34074130654335022</c:v>
                </c:pt>
                <c:pt idx="70">
                  <c:v>0.33086612820625305</c:v>
                </c:pt>
                <c:pt idx="71">
                  <c:v>0.32758164405822754</c:v>
                </c:pt>
                <c:pt idx="72">
                  <c:v>0.33111768960952759</c:v>
                </c:pt>
                <c:pt idx="73">
                  <c:v>0.33426883816719055</c:v>
                </c:pt>
                <c:pt idx="74">
                  <c:v>0.32076346874237061</c:v>
                </c:pt>
                <c:pt idx="75">
                  <c:v>0.32611623406410217</c:v>
                </c:pt>
                <c:pt idx="76">
                  <c:v>0.32377567887306213</c:v>
                </c:pt>
                <c:pt idx="77">
                  <c:v>0.30196401476860046</c:v>
                </c:pt>
                <c:pt idx="78">
                  <c:v>0.31108865141868591</c:v>
                </c:pt>
                <c:pt idx="79">
                  <c:v>0.3163171112537384</c:v>
                </c:pt>
                <c:pt idx="80">
                  <c:v>0.30400273203849792</c:v>
                </c:pt>
                <c:pt idx="81">
                  <c:v>0.29175907373428345</c:v>
                </c:pt>
                <c:pt idx="82">
                  <c:v>0.28850358724594116</c:v>
                </c:pt>
                <c:pt idx="83">
                  <c:v>0.3009459376335144</c:v>
                </c:pt>
                <c:pt idx="84">
                  <c:v>0.30213826894760132</c:v>
                </c:pt>
                <c:pt idx="85">
                  <c:v>0.30436918139457703</c:v>
                </c:pt>
                <c:pt idx="86">
                  <c:v>0.30747887492179871</c:v>
                </c:pt>
                <c:pt idx="87">
                  <c:v>0.30647468566894531</c:v>
                </c:pt>
                <c:pt idx="88">
                  <c:v>0.30555310845375061</c:v>
                </c:pt>
                <c:pt idx="89">
                  <c:v>0.30985820293426514</c:v>
                </c:pt>
                <c:pt idx="90">
                  <c:v>0.31165450811386108</c:v>
                </c:pt>
                <c:pt idx="91">
                  <c:v>0.3064483106136322</c:v>
                </c:pt>
                <c:pt idx="92">
                  <c:v>0.30301710963249207</c:v>
                </c:pt>
                <c:pt idx="93">
                  <c:v>0.30315855145454407</c:v>
                </c:pt>
                <c:pt idx="94">
                  <c:v>0.30229595303535461</c:v>
                </c:pt>
                <c:pt idx="95">
                  <c:v>0.30228495597839355</c:v>
                </c:pt>
                <c:pt idx="96">
                  <c:v>0.29890474677085876</c:v>
                </c:pt>
                <c:pt idx="97">
                  <c:v>0.30298492312431335</c:v>
                </c:pt>
                <c:pt idx="98">
                  <c:v>0.30253642797470093</c:v>
                </c:pt>
                <c:pt idx="99">
                  <c:v>0.30775484442710876</c:v>
                </c:pt>
                <c:pt idx="100">
                  <c:v>0.30784812569618225</c:v>
                </c:pt>
                <c:pt idx="101">
                  <c:v>0.30523255467414856</c:v>
                </c:pt>
                <c:pt idx="102">
                  <c:v>0.30291727185249329</c:v>
                </c:pt>
                <c:pt idx="103">
                  <c:v>0.30870747566223145</c:v>
                </c:pt>
                <c:pt idx="104">
                  <c:v>0.3108556866645813</c:v>
                </c:pt>
                <c:pt idx="105">
                  <c:v>0.30722615122795105</c:v>
                </c:pt>
                <c:pt idx="106">
                  <c:v>0.31034356355667114</c:v>
                </c:pt>
                <c:pt idx="107">
                  <c:v>0.3136482834815979</c:v>
                </c:pt>
                <c:pt idx="108">
                  <c:v>0.30922648310661316</c:v>
                </c:pt>
                <c:pt idx="109">
                  <c:v>0.30136504769325256</c:v>
                </c:pt>
                <c:pt idx="110">
                  <c:v>0.3040584921836853</c:v>
                </c:pt>
                <c:pt idx="111">
                  <c:v>0.30958107113838196</c:v>
                </c:pt>
                <c:pt idx="112">
                  <c:v>0.30682092905044556</c:v>
                </c:pt>
                <c:pt idx="113">
                  <c:v>0.29814761877059937</c:v>
                </c:pt>
                <c:pt idx="114">
                  <c:v>0.29943159222602844</c:v>
                </c:pt>
              </c:numCache>
            </c:numRef>
          </c:val>
          <c:smooth val="1"/>
          <c:extLst xmlns:c16r2="http://schemas.microsoft.com/office/drawing/2015/06/chart">
            <c:ext xmlns:c16="http://schemas.microsoft.com/office/drawing/2014/chart" uri="{C3380CC4-5D6E-409C-BE32-E72D297353CC}">
              <c16:uniqueId val="{00000001-8C2A-4F96-BF2A-B3704D94CB58}"/>
            </c:ext>
          </c:extLst>
        </c:ser>
        <c:ser>
          <c:idx val="3"/>
          <c:order val="2"/>
          <c:tx>
            <c:v>Top 1% (national income)</c:v>
          </c:tx>
          <c:spPr>
            <a:ln w="28575">
              <a:solidFill>
                <a:schemeClr val="accent1"/>
              </a:solidFill>
            </a:ln>
          </c:spPr>
          <c:marker>
            <c:symbol val="x"/>
            <c:size val="6"/>
            <c:spPr>
              <a:solidFill>
                <a:schemeClr val="accent1"/>
              </a:solidFill>
              <a:ln>
                <a:solidFill>
                  <a:schemeClr val="accent1"/>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[2]DataFigures!$H$6:$H$121</c:f>
              <c:numCache>
                <c:formatCode>General</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0"/>
          <c:extLst xmlns:c16r2="http://schemas.microsoft.com/office/drawing/2015/06/chart">
            <c:ext xmlns:c16="http://schemas.microsoft.com/office/drawing/2014/chart" uri="{C3380CC4-5D6E-409C-BE32-E72D297353CC}">
              <c16:uniqueId val="{00000002-8C2A-4F96-BF2A-B3704D94CB58}"/>
            </c:ext>
          </c:extLst>
        </c:ser>
        <c:ser>
          <c:idx val="1"/>
          <c:order val="3"/>
          <c:tx>
            <c:v>Top 1% (fiscal income)</c:v>
          </c:tx>
          <c:spPr>
            <a:ln>
              <a:solidFill>
                <a:schemeClr val="accent1"/>
              </a:solidFill>
            </a:ln>
          </c:spPr>
          <c:marker>
            <c:symbol val="circle"/>
            <c:size val="6"/>
            <c:spPr>
              <a:noFill/>
              <a:ln>
                <a:solidFill>
                  <a:schemeClr val="accent1"/>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[2]DataFigures!$BF$6:$BF$121</c:f>
              <c:numCache>
                <c:formatCode>General</c:formatCode>
                <c:ptCount val="116"/>
                <c:pt idx="0">
                  <c:v>0.22047647833824158</c:v>
                </c:pt>
                <c:pt idx="10">
                  <c:v>0.22946573793888092</c:v>
                </c:pt>
                <c:pt idx="15">
                  <c:v>0.19826528429985046</c:v>
                </c:pt>
                <c:pt idx="16">
                  <c:v>0.22737739980220795</c:v>
                </c:pt>
                <c:pt idx="17">
                  <c:v>0.22400316596031189</c:v>
                </c:pt>
                <c:pt idx="18">
                  <c:v>0.1978461891412735</c:v>
                </c:pt>
                <c:pt idx="19">
                  <c:v>0.20570529997348785</c:v>
                </c:pt>
                <c:pt idx="20">
                  <c:v>0.19586619734764099</c:v>
                </c:pt>
                <c:pt idx="21">
                  <c:v>0.18548934161663055</c:v>
                </c:pt>
                <c:pt idx="22">
                  <c:v>0.20417000353336334</c:v>
                </c:pt>
                <c:pt idx="23">
                  <c:v>0.22783827781677246</c:v>
                </c:pt>
                <c:pt idx="24">
                  <c:v>0.20959639549255371</c:v>
                </c:pt>
                <c:pt idx="25">
                  <c:v>0.20164069533348083</c:v>
                </c:pt>
                <c:pt idx="26">
                  <c:v>0.19702218472957611</c:v>
                </c:pt>
                <c:pt idx="27">
                  <c:v>0.20568938553333282</c:v>
                </c:pt>
                <c:pt idx="28">
                  <c:v>0.20697519183158875</c:v>
                </c:pt>
                <c:pt idx="29">
                  <c:v>0.19290602207183838</c:v>
                </c:pt>
                <c:pt idx="30">
                  <c:v>0.1609591543674469</c:v>
                </c:pt>
                <c:pt idx="31">
                  <c:v>0.15291103720664978</c:v>
                </c:pt>
                <c:pt idx="32">
                  <c:v>0.15747168660163879</c:v>
                </c:pt>
                <c:pt idx="33">
                  <c:v>0.16667218506336212</c:v>
                </c:pt>
                <c:pt idx="34">
                  <c:v>0.16415733098983765</c:v>
                </c:pt>
                <c:pt idx="35">
                  <c:v>0.17367549240589142</c:v>
                </c:pt>
                <c:pt idx="36">
                  <c:v>0.16036637127399445</c:v>
                </c:pt>
                <c:pt idx="37">
                  <c:v>0.1623457670211792</c:v>
                </c:pt>
                <c:pt idx="38">
                  <c:v>0.14930035173892975</c:v>
                </c:pt>
                <c:pt idx="39">
                  <c:v>0.15224504470825195</c:v>
                </c:pt>
                <c:pt idx="40">
                  <c:v>0.15586003661155701</c:v>
                </c:pt>
                <c:pt idx="41">
                  <c:v>0.15292851626873016</c:v>
                </c:pt>
                <c:pt idx="42">
                  <c:v>0.14020596444606781</c:v>
                </c:pt>
                <c:pt idx="43">
                  <c:v>0.10629343241453171</c:v>
                </c:pt>
                <c:pt idx="44">
                  <c:v>8.9966490864753723E-2</c:v>
                </c:pt>
                <c:pt idx="45">
                  <c:v>7.5708054006099701E-2</c:v>
                </c:pt>
                <c:pt idx="46">
                  <c:v>9.278503805398941E-2</c:v>
                </c:pt>
                <c:pt idx="47">
                  <c:v>9.6566610038280487E-2</c:v>
                </c:pt>
                <c:pt idx="48">
                  <c:v>8.7427720427513123E-2</c:v>
                </c:pt>
                <c:pt idx="49">
                  <c:v>9.0024568140506744E-2</c:v>
                </c:pt>
                <c:pt idx="50">
                  <c:v>9.1037623584270477E-2</c:v>
                </c:pt>
                <c:pt idx="51">
                  <c:v>9.8907805979251862E-2</c:v>
                </c:pt>
                <c:pt idx="52">
                  <c:v>0.10344379395246506</c:v>
                </c:pt>
                <c:pt idx="53">
                  <c:v>0.10166149586439133</c:v>
                </c:pt>
                <c:pt idx="54">
                  <c:v>0.10572735965251923</c:v>
                </c:pt>
                <c:pt idx="55">
                  <c:v>0.10775051265954971</c:v>
                </c:pt>
                <c:pt idx="56">
                  <c:v>9.9166542291641235E-2</c:v>
                </c:pt>
                <c:pt idx="57">
                  <c:v>0.10704812407493591</c:v>
                </c:pt>
                <c:pt idx="58">
                  <c:v>8.8891305029392242E-2</c:v>
                </c:pt>
                <c:pt idx="59">
                  <c:v>0.10759725421667099</c:v>
                </c:pt>
                <c:pt idx="60">
                  <c:v>0.10907851904630661</c:v>
                </c:pt>
                <c:pt idx="61">
                  <c:v>0.10900107026100159</c:v>
                </c:pt>
                <c:pt idx="62">
                  <c:v>0.10057949274778366</c:v>
                </c:pt>
                <c:pt idx="63">
                  <c:v>9.3226984143257141E-2</c:v>
                </c:pt>
                <c:pt idx="64">
                  <c:v>9.2793919146060944E-2</c:v>
                </c:pt>
                <c:pt idx="65">
                  <c:v>9.5860831439495087E-2</c:v>
                </c:pt>
                <c:pt idx="66">
                  <c:v>9.4574011862277985E-2</c:v>
                </c:pt>
                <c:pt idx="67">
                  <c:v>9.2415682971477509E-2</c:v>
                </c:pt>
                <c:pt idx="68">
                  <c:v>9.2144034802913666E-2</c:v>
                </c:pt>
                <c:pt idx="69">
                  <c:v>9.3312755227088928E-2</c:v>
                </c:pt>
                <c:pt idx="70">
                  <c:v>8.5511088371276855E-2</c:v>
                </c:pt>
                <c:pt idx="71">
                  <c:v>8.5021987557411194E-2</c:v>
                </c:pt>
                <c:pt idx="72">
                  <c:v>8.8896647095680237E-2</c:v>
                </c:pt>
                <c:pt idx="73">
                  <c:v>9.1689594089984894E-2</c:v>
                </c:pt>
                <c:pt idx="74">
                  <c:v>8.1027410924434662E-2</c:v>
                </c:pt>
                <c:pt idx="75">
                  <c:v>8.3115249872207642E-2</c:v>
                </c:pt>
                <c:pt idx="76">
                  <c:v>8.4859684109687805E-2</c:v>
                </c:pt>
                <c:pt idx="77">
                  <c:v>7.4015527963638306E-2</c:v>
                </c:pt>
                <c:pt idx="78">
                  <c:v>8.475542813539505E-2</c:v>
                </c:pt>
                <c:pt idx="79">
                  <c:v>8.4784254431724548E-2</c:v>
                </c:pt>
                <c:pt idx="80">
                  <c:v>7.7899470925331116E-2</c:v>
                </c:pt>
                <c:pt idx="81">
                  <c:v>7.1558117866516113E-2</c:v>
                </c:pt>
                <c:pt idx="82">
                  <c:v>6.9533482193946838E-2</c:v>
                </c:pt>
                <c:pt idx="83">
                  <c:v>7.6654516160488129E-2</c:v>
                </c:pt>
                <c:pt idx="84">
                  <c:v>7.6907791197299957E-2</c:v>
                </c:pt>
                <c:pt idx="85">
                  <c:v>7.8259855508804321E-2</c:v>
                </c:pt>
                <c:pt idx="86">
                  <c:v>8.0666013062000275E-2</c:v>
                </c:pt>
                <c:pt idx="87">
                  <c:v>8.0903306603431702E-2</c:v>
                </c:pt>
                <c:pt idx="88">
                  <c:v>8.2821346819400787E-2</c:v>
                </c:pt>
                <c:pt idx="89">
                  <c:v>8.3175621926784515E-2</c:v>
                </c:pt>
                <c:pt idx="90">
                  <c:v>8.402145653963089E-2</c:v>
                </c:pt>
                <c:pt idx="91">
                  <c:v>7.9689592123031616E-2</c:v>
                </c:pt>
                <c:pt idx="92">
                  <c:v>7.6913580298423767E-2</c:v>
                </c:pt>
                <c:pt idx="93">
                  <c:v>7.664402574300766E-2</c:v>
                </c:pt>
                <c:pt idx="94">
                  <c:v>7.5915858149528503E-2</c:v>
                </c:pt>
                <c:pt idx="95">
                  <c:v>7.5292743742465973E-2</c:v>
                </c:pt>
                <c:pt idx="96">
                  <c:v>7.41896852850914E-2</c:v>
                </c:pt>
                <c:pt idx="97">
                  <c:v>7.7797502279281616E-2</c:v>
                </c:pt>
                <c:pt idx="98">
                  <c:v>7.7457703649997711E-2</c:v>
                </c:pt>
                <c:pt idx="99">
                  <c:v>8.2596577703952789E-2</c:v>
                </c:pt>
                <c:pt idx="100">
                  <c:v>8.3532162010669708E-2</c:v>
                </c:pt>
                <c:pt idx="101">
                  <c:v>8.1825979053974152E-2</c:v>
                </c:pt>
                <c:pt idx="102">
                  <c:v>8.0899305641651154E-2</c:v>
                </c:pt>
                <c:pt idx="103">
                  <c:v>8.8769629597663879E-2</c:v>
                </c:pt>
                <c:pt idx="104">
                  <c:v>9.2523477971553802E-2</c:v>
                </c:pt>
                <c:pt idx="105">
                  <c:v>9.0385198593139648E-2</c:v>
                </c:pt>
                <c:pt idx="106">
                  <c:v>9.4726681709289551E-2</c:v>
                </c:pt>
                <c:pt idx="107">
                  <c:v>9.8140567541122437E-2</c:v>
                </c:pt>
                <c:pt idx="108">
                  <c:v>9.2181220650672913E-2</c:v>
                </c:pt>
                <c:pt idx="109">
                  <c:v>8.2367658615112305E-2</c:v>
                </c:pt>
                <c:pt idx="110">
                  <c:v>8.6382105946540833E-2</c:v>
                </c:pt>
                <c:pt idx="111">
                  <c:v>9.1668978333473206E-2</c:v>
                </c:pt>
                <c:pt idx="112">
                  <c:v>8.7814263999462128E-2</c:v>
                </c:pt>
                <c:pt idx="113">
                  <c:v>7.9449959099292755E-2</c:v>
                </c:pt>
                <c:pt idx="114">
                  <c:v>8.0953843891620636E-2</c:v>
                </c:pt>
              </c:numCache>
            </c:numRef>
          </c:val>
          <c:smooth val="1"/>
          <c:extLst xmlns:c16r2="http://schemas.microsoft.com/office/drawing/2015/06/chart">
            <c:ext xmlns:c16="http://schemas.microsoft.com/office/drawing/2014/chart" uri="{C3380CC4-5D6E-409C-BE32-E72D297353CC}">
              <c16:uniqueId val="{00000003-8C2A-4F96-BF2A-B3704D94CB58}"/>
            </c:ext>
          </c:extLst>
        </c:ser>
        <c:dLbls>
          <c:showLegendKey val="0"/>
          <c:showVal val="0"/>
          <c:showCatName val="0"/>
          <c:showSerName val="0"/>
          <c:showPercent val="0"/>
          <c:showBubbleSize val="0"/>
        </c:dLbls>
        <c:marker val="1"/>
        <c:smooth val="0"/>
        <c:axId val="101293440"/>
        <c:axId val="101303808"/>
      </c:lineChart>
      <c:catAx>
        <c:axId val="10129344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303808"/>
        <c:crossesAt val="0"/>
        <c:auto val="1"/>
        <c:lblAlgn val="ctr"/>
        <c:lblOffset val="100"/>
        <c:tickLblSkip val="10"/>
        <c:tickMarkSkip val="10"/>
        <c:noMultiLvlLbl val="0"/>
      </c:catAx>
      <c:valAx>
        <c:axId val="101303808"/>
        <c:scaling>
          <c:orientation val="minMax"/>
          <c:max val="0.55000000000000004"/>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293440"/>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65922069628420188"/>
          <c:y val="7.3550917923877399E-2"/>
          <c:w val="0.27895818520176618"/>
          <c:h val="0.2366835243155581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11b: Income shares: equal-split-adults vs tax-units series </a:t>
            </a:r>
            <a:endParaRPr lang="fr-FR" sz="1400" b="0" baseline="0"/>
          </a:p>
        </c:rich>
      </c:tx>
      <c:layout>
        <c:manualLayout>
          <c:xMode val="edge"/>
          <c:yMode val="edge"/>
          <c:x val="0.17251950947603123"/>
          <c:y val="2.2583559168925021E-3"/>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(equal-split-adults)</c:v>
          </c:tx>
          <c:spPr>
            <a:ln w="28575">
              <a:solidFill>
                <a:schemeClr val="accent2"/>
              </a:solidFill>
            </a:ln>
          </c:spPr>
          <c:marker>
            <c:symbol val="triangle"/>
            <c:size val="7"/>
            <c:spPr>
              <a:solidFill>
                <a:schemeClr val="accent2"/>
              </a:solidFill>
              <a:ln>
                <a:solidFill>
                  <a:schemeClr val="accent2"/>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[2]DataFigures!$G$6:$G$121</c:f>
              <c:numCache>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0"/>
          <c:extLst xmlns:c16r2="http://schemas.microsoft.com/office/drawing/2015/06/chart">
            <c:ext xmlns:c16="http://schemas.microsoft.com/office/drawing/2014/chart" uri="{C3380CC4-5D6E-409C-BE32-E72D297353CC}">
              <c16:uniqueId val="{00000000-FFF6-4165-8345-C06E9DE78315}"/>
            </c:ext>
          </c:extLst>
        </c:ser>
        <c:ser>
          <c:idx val="0"/>
          <c:order val="1"/>
          <c:tx>
            <c:v>Top 10% (tax-units)</c:v>
          </c:tx>
          <c:spPr>
            <a:ln w="28575">
              <a:solidFill>
                <a:schemeClr val="accent2"/>
              </a:solidFill>
              <a:prstDash val="solid"/>
            </a:ln>
          </c:spPr>
          <c:marker>
            <c:symbol val="circle"/>
            <c:size val="6"/>
            <c:spPr>
              <a:noFill/>
              <a:ln w="12700">
                <a:solidFill>
                  <a:schemeClr val="accent2"/>
                </a:solidFill>
                <a:prstDash val="solid"/>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[2]DataFigures!$AF$6:$AF$122</c:f>
              <c:numCache>
                <c:formatCode>General</c:formatCode>
                <c:ptCount val="117"/>
                <c:pt idx="0">
                  <c:v>0.49999985098838806</c:v>
                </c:pt>
                <c:pt idx="10">
                  <c:v>0.520000159740448</c:v>
                </c:pt>
                <c:pt idx="15">
                  <c:v>0.49098506569862366</c:v>
                </c:pt>
                <c:pt idx="16">
                  <c:v>0.51294678449630737</c:v>
                </c:pt>
                <c:pt idx="17">
                  <c:v>0.51134204864501953</c:v>
                </c:pt>
                <c:pt idx="18">
                  <c:v>0.47999155521392822</c:v>
                </c:pt>
                <c:pt idx="19">
                  <c:v>0.48914974927902222</c:v>
                </c:pt>
                <c:pt idx="20">
                  <c:v>0.47356238961219788</c:v>
                </c:pt>
                <c:pt idx="21">
                  <c:v>0.46320638060569763</c:v>
                </c:pt>
                <c:pt idx="22">
                  <c:v>0.47989994287490845</c:v>
                </c:pt>
                <c:pt idx="23">
                  <c:v>0.49940109252929688</c:v>
                </c:pt>
                <c:pt idx="24">
                  <c:v>0.48089024424552917</c:v>
                </c:pt>
                <c:pt idx="25">
                  <c:v>0.47418111562728882</c:v>
                </c:pt>
                <c:pt idx="26">
                  <c:v>0.45702320337295532</c:v>
                </c:pt>
                <c:pt idx="27">
                  <c:v>0.47047677636146545</c:v>
                </c:pt>
                <c:pt idx="28">
                  <c:v>0.46923521161079407</c:v>
                </c:pt>
                <c:pt idx="29">
                  <c:v>0.45447880029678345</c:v>
                </c:pt>
                <c:pt idx="30">
                  <c:v>0.43097835779190063</c:v>
                </c:pt>
                <c:pt idx="31">
                  <c:v>0.43046700954437256</c:v>
                </c:pt>
                <c:pt idx="32">
                  <c:v>0.4546237587928772</c:v>
                </c:pt>
                <c:pt idx="33">
                  <c:v>0.4742780327796936</c:v>
                </c:pt>
                <c:pt idx="34">
                  <c:v>0.48095935583114624</c:v>
                </c:pt>
                <c:pt idx="35">
                  <c:v>0.49116054177284241</c:v>
                </c:pt>
                <c:pt idx="36">
                  <c:v>0.46202066540718079</c:v>
                </c:pt>
                <c:pt idx="37">
                  <c:v>0.45744535326957703</c:v>
                </c:pt>
                <c:pt idx="38">
                  <c:v>0.44867047667503357</c:v>
                </c:pt>
                <c:pt idx="39">
                  <c:v>0.41418439149856567</c:v>
                </c:pt>
                <c:pt idx="40">
                  <c:v>0.4247603714466095</c:v>
                </c:pt>
                <c:pt idx="41">
                  <c:v>0.41936609148979187</c:v>
                </c:pt>
                <c:pt idx="42">
                  <c:v>0.38260501623153687</c:v>
                </c:pt>
                <c:pt idx="43">
                  <c:v>0.34124141931533813</c:v>
                </c:pt>
                <c:pt idx="44">
                  <c:v>0.31321078538894653</c:v>
                </c:pt>
                <c:pt idx="45">
                  <c:v>0.30998015403747559</c:v>
                </c:pt>
                <c:pt idx="46">
                  <c:v>0.34192216396331787</c:v>
                </c:pt>
                <c:pt idx="47">
                  <c:v>0.35171788930892944</c:v>
                </c:pt>
                <c:pt idx="48">
                  <c:v>0.33634853363037109</c:v>
                </c:pt>
                <c:pt idx="49">
                  <c:v>0.33581060171127319</c:v>
                </c:pt>
                <c:pt idx="50">
                  <c:v>0.33871346712112427</c:v>
                </c:pt>
                <c:pt idx="51">
                  <c:v>0.34851247072219849</c:v>
                </c:pt>
                <c:pt idx="52">
                  <c:v>0.35152658820152283</c:v>
                </c:pt>
                <c:pt idx="53">
                  <c:v>0.34944334626197815</c:v>
                </c:pt>
                <c:pt idx="54">
                  <c:v>0.35684353113174438</c:v>
                </c:pt>
                <c:pt idx="55">
                  <c:v>0.36583304405212402</c:v>
                </c:pt>
                <c:pt idx="56">
                  <c:v>0.36180600523948669</c:v>
                </c:pt>
                <c:pt idx="57">
                  <c:v>0.36889165639877319</c:v>
                </c:pt>
                <c:pt idx="58">
                  <c:v>0.35893401503562927</c:v>
                </c:pt>
                <c:pt idx="59">
                  <c:v>0.37943512201309204</c:v>
                </c:pt>
                <c:pt idx="60">
                  <c:v>0.38171067833900452</c:v>
                </c:pt>
                <c:pt idx="61">
                  <c:v>0.38890469074249268</c:v>
                </c:pt>
                <c:pt idx="62">
                  <c:v>0.3779321014881134</c:v>
                </c:pt>
                <c:pt idx="63">
                  <c:v>0.38179481029510498</c:v>
                </c:pt>
                <c:pt idx="64">
                  <c:v>0.38611847162246704</c:v>
                </c:pt>
                <c:pt idx="65">
                  <c:v>0.39214140176773071</c:v>
                </c:pt>
                <c:pt idx="66">
                  <c:v>0.38240623474121094</c:v>
                </c:pt>
                <c:pt idx="67">
                  <c:v>0.38010439276695251</c:v>
                </c:pt>
                <c:pt idx="68">
                  <c:v>0.365477055311203</c:v>
                </c:pt>
                <c:pt idx="69">
                  <c:v>0.3566926121711731</c:v>
                </c:pt>
                <c:pt idx="70">
                  <c:v>0.34821945428848267</c:v>
                </c:pt>
                <c:pt idx="71">
                  <c:v>0.34713810682296753</c:v>
                </c:pt>
                <c:pt idx="72">
                  <c:v>0.34192469716072083</c:v>
                </c:pt>
                <c:pt idx="73">
                  <c:v>0.35267245769500732</c:v>
                </c:pt>
                <c:pt idx="74">
                  <c:v>0.34727701544761658</c:v>
                </c:pt>
                <c:pt idx="75">
                  <c:v>0.34057414531707764</c:v>
                </c:pt>
                <c:pt idx="76">
                  <c:v>0.33818343281745911</c:v>
                </c:pt>
                <c:pt idx="77">
                  <c:v>0.32354217767715454</c:v>
                </c:pt>
                <c:pt idx="78">
                  <c:v>0.31866487860679626</c:v>
                </c:pt>
                <c:pt idx="79">
                  <c:v>0.31920468807220459</c:v>
                </c:pt>
                <c:pt idx="80">
                  <c:v>0.31369689106941223</c:v>
                </c:pt>
                <c:pt idx="81">
                  <c:v>0.31471452116966248</c:v>
                </c:pt>
                <c:pt idx="82">
                  <c:v>0.30346259474754333</c:v>
                </c:pt>
                <c:pt idx="83">
                  <c:v>0.30739480257034302</c:v>
                </c:pt>
                <c:pt idx="84">
                  <c:v>0.30922210216522217</c:v>
                </c:pt>
                <c:pt idx="85">
                  <c:v>0.31571862101554871</c:v>
                </c:pt>
                <c:pt idx="86">
                  <c:v>0.32549744844436646</c:v>
                </c:pt>
                <c:pt idx="87">
                  <c:v>0.33628606796264648</c:v>
                </c:pt>
                <c:pt idx="88">
                  <c:v>0.34092903137207031</c:v>
                </c:pt>
                <c:pt idx="89">
                  <c:v>0.34631785750389099</c:v>
                </c:pt>
                <c:pt idx="90">
                  <c:v>0.34316694736480713</c:v>
                </c:pt>
                <c:pt idx="91">
                  <c:v>0.33925533294677734</c:v>
                </c:pt>
                <c:pt idx="92">
                  <c:v>0.34014433622360229</c:v>
                </c:pt>
                <c:pt idx="93">
                  <c:v>0.33991852402687073</c:v>
                </c:pt>
                <c:pt idx="94">
                  <c:v>0.34311404824256897</c:v>
                </c:pt>
                <c:pt idx="95">
                  <c:v>0.34429159760475159</c:v>
                </c:pt>
                <c:pt idx="96">
                  <c:v>0.35054606199264526</c:v>
                </c:pt>
                <c:pt idx="97">
                  <c:v>0.35400256514549255</c:v>
                </c:pt>
                <c:pt idx="98">
                  <c:v>0.35932031273841858</c:v>
                </c:pt>
                <c:pt idx="99">
                  <c:v>0.36010676622390747</c:v>
                </c:pt>
                <c:pt idx="100">
                  <c:v>0.36410841345787048</c:v>
                </c:pt>
                <c:pt idx="101">
                  <c:v>0.36732757091522217</c:v>
                </c:pt>
                <c:pt idx="102">
                  <c:v>0.3633841872215271</c:v>
                </c:pt>
                <c:pt idx="103">
                  <c:v>0.36668303608894348</c:v>
                </c:pt>
                <c:pt idx="104">
                  <c:v>0.36936062574386597</c:v>
                </c:pt>
                <c:pt idx="105">
                  <c:v>0.36780324578285217</c:v>
                </c:pt>
                <c:pt idx="106">
                  <c:v>0.36740273237228394</c:v>
                </c:pt>
                <c:pt idx="107">
                  <c:v>0.37292695045471191</c:v>
                </c:pt>
                <c:pt idx="108">
                  <c:v>0.37030789256095886</c:v>
                </c:pt>
                <c:pt idx="109">
                  <c:v>0.35576623678207397</c:v>
                </c:pt>
                <c:pt idx="110">
                  <c:v>0.36217659711837769</c:v>
                </c:pt>
                <c:pt idx="111">
                  <c:v>0.36427143216133118</c:v>
                </c:pt>
                <c:pt idx="112">
                  <c:v>0.35561040043830872</c:v>
                </c:pt>
                <c:pt idx="113">
                  <c:v>0.3497699499130249</c:v>
                </c:pt>
                <c:pt idx="114">
                  <c:v>0.34962785243988037</c:v>
                </c:pt>
              </c:numCache>
            </c:numRef>
          </c:val>
          <c:smooth val="1"/>
          <c:extLst xmlns:c16r2="http://schemas.microsoft.com/office/drawing/2015/06/chart">
            <c:ext xmlns:c16="http://schemas.microsoft.com/office/drawing/2014/chart" uri="{C3380CC4-5D6E-409C-BE32-E72D297353CC}">
              <c16:uniqueId val="{00000001-FFF6-4165-8345-C06E9DE78315}"/>
            </c:ext>
          </c:extLst>
        </c:ser>
        <c:ser>
          <c:idx val="3"/>
          <c:order val="2"/>
          <c:tx>
            <c:v>Top 1% (equal-split-adults)</c:v>
          </c:tx>
          <c:spPr>
            <a:ln w="28575">
              <a:solidFill>
                <a:schemeClr val="accent1"/>
              </a:solidFill>
            </a:ln>
          </c:spPr>
          <c:marker>
            <c:symbol val="x"/>
            <c:size val="5"/>
            <c:spPr>
              <a:solidFill>
                <a:schemeClr val="accent1"/>
              </a:solidFill>
              <a:ln>
                <a:solidFill>
                  <a:schemeClr val="accent1"/>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[2]DataFigures!$H$6:$H$121</c:f>
              <c:numCache>
                <c:formatCode>General</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0"/>
          <c:extLst xmlns:c16r2="http://schemas.microsoft.com/office/drawing/2015/06/chart">
            <c:ext xmlns:c16="http://schemas.microsoft.com/office/drawing/2014/chart" uri="{C3380CC4-5D6E-409C-BE32-E72D297353CC}">
              <c16:uniqueId val="{00000002-FFF6-4165-8345-C06E9DE78315}"/>
            </c:ext>
          </c:extLst>
        </c:ser>
        <c:ser>
          <c:idx val="1"/>
          <c:order val="3"/>
          <c:tx>
            <c:v>Top 1% (tax-units)</c:v>
          </c:tx>
          <c:spPr>
            <a:ln w="28575">
              <a:solidFill>
                <a:schemeClr val="accent1"/>
              </a:solidFill>
            </a:ln>
          </c:spPr>
          <c:marker>
            <c:symbol val="circle"/>
            <c:size val="5"/>
            <c:spPr>
              <a:noFill/>
              <a:ln>
                <a:solidFill>
                  <a:schemeClr val="accent1"/>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[2]DataFigures!$AG$6:$AG$122</c:f>
              <c:numCache>
                <c:formatCode>General</c:formatCode>
                <c:ptCount val="117"/>
                <c:pt idx="0">
                  <c:v>0.21999995410442352</c:v>
                </c:pt>
                <c:pt idx="10">
                  <c:v>0.23000006377696991</c:v>
                </c:pt>
                <c:pt idx="15">
                  <c:v>0.20080523192882538</c:v>
                </c:pt>
                <c:pt idx="16">
                  <c:v>0.23095202445983887</c:v>
                </c:pt>
                <c:pt idx="17">
                  <c:v>0.22784379124641418</c:v>
                </c:pt>
                <c:pt idx="18">
                  <c:v>0.20137660205364227</c:v>
                </c:pt>
                <c:pt idx="19">
                  <c:v>0.21224585175514221</c:v>
                </c:pt>
                <c:pt idx="20">
                  <c:v>0.20048093795776367</c:v>
                </c:pt>
                <c:pt idx="21">
                  <c:v>0.19180731475353241</c:v>
                </c:pt>
                <c:pt idx="22">
                  <c:v>0.21122843027114868</c:v>
                </c:pt>
                <c:pt idx="23">
                  <c:v>0.23546344041824341</c:v>
                </c:pt>
                <c:pt idx="24">
                  <c:v>0.21821574866771698</c:v>
                </c:pt>
                <c:pt idx="25">
                  <c:v>0.21206863224506378</c:v>
                </c:pt>
                <c:pt idx="26">
                  <c:v>0.20812903344631195</c:v>
                </c:pt>
                <c:pt idx="27">
                  <c:v>0.21490457653999329</c:v>
                </c:pt>
                <c:pt idx="28">
                  <c:v>0.21630702912807465</c:v>
                </c:pt>
                <c:pt idx="29">
                  <c:v>0.20224349200725555</c:v>
                </c:pt>
                <c:pt idx="30">
                  <c:v>0.17406478524208069</c:v>
                </c:pt>
                <c:pt idx="31">
                  <c:v>0.16610924899578094</c:v>
                </c:pt>
                <c:pt idx="32">
                  <c:v>0.17019583284854889</c:v>
                </c:pt>
                <c:pt idx="33">
                  <c:v>0.17805208265781403</c:v>
                </c:pt>
                <c:pt idx="34">
                  <c:v>0.17773991823196411</c:v>
                </c:pt>
                <c:pt idx="35">
                  <c:v>0.18541082739830017</c:v>
                </c:pt>
                <c:pt idx="36">
                  <c:v>0.17507311701774597</c:v>
                </c:pt>
                <c:pt idx="37">
                  <c:v>0.17733745276927948</c:v>
                </c:pt>
                <c:pt idx="38">
                  <c:v>0.16894212365150452</c:v>
                </c:pt>
                <c:pt idx="39">
                  <c:v>0.16697779297828674</c:v>
                </c:pt>
                <c:pt idx="40">
                  <c:v>0.17123696208000183</c:v>
                </c:pt>
                <c:pt idx="41">
                  <c:v>0.16480354964733124</c:v>
                </c:pt>
                <c:pt idx="42">
                  <c:v>0.1501694917678833</c:v>
                </c:pt>
                <c:pt idx="43">
                  <c:v>0.12082293629646301</c:v>
                </c:pt>
                <c:pt idx="44">
                  <c:v>0.1009453758597374</c:v>
                </c:pt>
                <c:pt idx="45">
                  <c:v>8.6203999817371368E-2</c:v>
                </c:pt>
                <c:pt idx="46">
                  <c:v>0.10532700270414352</c:v>
                </c:pt>
                <c:pt idx="47">
                  <c:v>0.10805096477270126</c:v>
                </c:pt>
                <c:pt idx="48">
                  <c:v>0.10027407109737396</c:v>
                </c:pt>
                <c:pt idx="49">
                  <c:v>0.10391324758529663</c:v>
                </c:pt>
                <c:pt idx="50">
                  <c:v>0.10459961742162704</c:v>
                </c:pt>
                <c:pt idx="51">
                  <c:v>0.10839433968067169</c:v>
                </c:pt>
                <c:pt idx="52">
                  <c:v>0.11114395409822464</c:v>
                </c:pt>
                <c:pt idx="53">
                  <c:v>0.10993780195713043</c:v>
                </c:pt>
                <c:pt idx="54">
                  <c:v>0.1121724396944046</c:v>
                </c:pt>
                <c:pt idx="55">
                  <c:v>0.11450003832578659</c:v>
                </c:pt>
                <c:pt idx="56">
                  <c:v>0.1117313876748085</c:v>
                </c:pt>
                <c:pt idx="57">
                  <c:v>0.1146288588643074</c:v>
                </c:pt>
                <c:pt idx="58">
                  <c:v>0.1061507984995842</c:v>
                </c:pt>
                <c:pt idx="59">
                  <c:v>0.11509834975004196</c:v>
                </c:pt>
                <c:pt idx="60">
                  <c:v>0.11765848845243454</c:v>
                </c:pt>
                <c:pt idx="61">
                  <c:v>0.11932468414306641</c:v>
                </c:pt>
                <c:pt idx="62">
                  <c:v>0.11336422711610794</c:v>
                </c:pt>
                <c:pt idx="63">
                  <c:v>0.11168057471513748</c:v>
                </c:pt>
                <c:pt idx="64">
                  <c:v>0.11327192187309265</c:v>
                </c:pt>
                <c:pt idx="65">
                  <c:v>0.11320541799068451</c:v>
                </c:pt>
                <c:pt idx="66">
                  <c:v>0.11173229664564133</c:v>
                </c:pt>
                <c:pt idx="67">
                  <c:v>0.11202343553304672</c:v>
                </c:pt>
                <c:pt idx="68">
                  <c:v>0.10645746439695358</c:v>
                </c:pt>
                <c:pt idx="69">
                  <c:v>0.10324524343013763</c:v>
                </c:pt>
                <c:pt idx="70">
                  <c:v>0.10055341571569443</c:v>
                </c:pt>
                <c:pt idx="71">
                  <c:v>9.9855862557888031E-2</c:v>
                </c:pt>
                <c:pt idx="72">
                  <c:v>9.7221925854682922E-2</c:v>
                </c:pt>
                <c:pt idx="73">
                  <c:v>0.10343358665704727</c:v>
                </c:pt>
                <c:pt idx="74">
                  <c:v>9.9203601479530334E-2</c:v>
                </c:pt>
                <c:pt idx="75">
                  <c:v>9.3936428427696228E-2</c:v>
                </c:pt>
                <c:pt idx="76">
                  <c:v>9.4068579375743866E-2</c:v>
                </c:pt>
                <c:pt idx="77">
                  <c:v>8.8609710335731506E-2</c:v>
                </c:pt>
                <c:pt idx="78">
                  <c:v>8.6856044828891754E-2</c:v>
                </c:pt>
                <c:pt idx="79">
                  <c:v>9.0218618512153625E-2</c:v>
                </c:pt>
                <c:pt idx="80">
                  <c:v>8.6231105029582977E-2</c:v>
                </c:pt>
                <c:pt idx="81">
                  <c:v>8.6307458579540253E-2</c:v>
                </c:pt>
                <c:pt idx="82">
                  <c:v>7.9142190515995026E-2</c:v>
                </c:pt>
                <c:pt idx="83">
                  <c:v>7.7009715139865875E-2</c:v>
                </c:pt>
                <c:pt idx="84">
                  <c:v>7.8016467392444611E-2</c:v>
                </c:pt>
                <c:pt idx="85">
                  <c:v>8.0034933984279633E-2</c:v>
                </c:pt>
                <c:pt idx="86">
                  <c:v>8.5236541926860809E-2</c:v>
                </c:pt>
                <c:pt idx="87">
                  <c:v>9.328044205904007E-2</c:v>
                </c:pt>
                <c:pt idx="88">
                  <c:v>9.5470830798149109E-2</c:v>
                </c:pt>
                <c:pt idx="89">
                  <c:v>0.10000748932361603</c:v>
                </c:pt>
                <c:pt idx="90">
                  <c:v>9.8279267549514771E-2</c:v>
                </c:pt>
                <c:pt idx="91">
                  <c:v>9.8031394183635712E-2</c:v>
                </c:pt>
                <c:pt idx="92">
                  <c:v>9.5310427248477936E-2</c:v>
                </c:pt>
                <c:pt idx="93">
                  <c:v>9.7274221479892731E-2</c:v>
                </c:pt>
                <c:pt idx="94">
                  <c:v>9.8725013434886932E-2</c:v>
                </c:pt>
                <c:pt idx="95">
                  <c:v>9.9777050316333771E-2</c:v>
                </c:pt>
                <c:pt idx="96">
                  <c:v>0.1083621084690094</c:v>
                </c:pt>
                <c:pt idx="97">
                  <c:v>0.11202953010797501</c:v>
                </c:pt>
                <c:pt idx="98">
                  <c:v>0.11566203087568283</c:v>
                </c:pt>
                <c:pt idx="99">
                  <c:v>0.11475798487663269</c:v>
                </c:pt>
                <c:pt idx="100">
                  <c:v>0.11949767172336578</c:v>
                </c:pt>
                <c:pt idx="101">
                  <c:v>0.12268296629190445</c:v>
                </c:pt>
                <c:pt idx="102">
                  <c:v>0.11970368772745132</c:v>
                </c:pt>
                <c:pt idx="103">
                  <c:v>0.12228468805551529</c:v>
                </c:pt>
                <c:pt idx="104">
                  <c:v>0.12456188350915909</c:v>
                </c:pt>
                <c:pt idx="105">
                  <c:v>0.12309835106134415</c:v>
                </c:pt>
                <c:pt idx="106">
                  <c:v>0.12170254439115524</c:v>
                </c:pt>
                <c:pt idx="107">
                  <c:v>0.12656190991401672</c:v>
                </c:pt>
                <c:pt idx="108">
                  <c:v>0.12474571913480759</c:v>
                </c:pt>
                <c:pt idx="109">
                  <c:v>0.11188743263483047</c:v>
                </c:pt>
                <c:pt idx="110">
                  <c:v>0.12025052309036255</c:v>
                </c:pt>
                <c:pt idx="111">
                  <c:v>0.12376683205366135</c:v>
                </c:pt>
                <c:pt idx="112">
                  <c:v>0.11353431642055511</c:v>
                </c:pt>
                <c:pt idx="113">
                  <c:v>0.1103849783539772</c:v>
                </c:pt>
                <c:pt idx="114">
                  <c:v>0.11048215627670288</c:v>
                </c:pt>
              </c:numCache>
            </c:numRef>
          </c:val>
          <c:smooth val="1"/>
          <c:extLst xmlns:c16r2="http://schemas.microsoft.com/office/drawing/2015/06/chart">
            <c:ext xmlns:c16="http://schemas.microsoft.com/office/drawing/2014/chart" uri="{C3380CC4-5D6E-409C-BE32-E72D297353CC}">
              <c16:uniqueId val="{00000003-FFF6-4165-8345-C06E9DE78315}"/>
            </c:ext>
          </c:extLst>
        </c:ser>
        <c:dLbls>
          <c:showLegendKey val="0"/>
          <c:showVal val="0"/>
          <c:showCatName val="0"/>
          <c:showSerName val="0"/>
          <c:showPercent val="0"/>
          <c:showBubbleSize val="0"/>
        </c:dLbls>
        <c:marker val="1"/>
        <c:smooth val="0"/>
        <c:axId val="94495104"/>
        <c:axId val="94497024"/>
      </c:lineChart>
      <c:catAx>
        <c:axId val="9449510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497024"/>
        <c:crossesAt val="0"/>
        <c:auto val="1"/>
        <c:lblAlgn val="ctr"/>
        <c:lblOffset val="100"/>
        <c:tickLblSkip val="10"/>
        <c:tickMarkSkip val="10"/>
        <c:noMultiLvlLbl val="0"/>
      </c:catAx>
      <c:valAx>
        <c:axId val="94497024"/>
        <c:scaling>
          <c:orientation val="minMax"/>
          <c:max val="0.55000000000000004"/>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495104"/>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48781601400995445"/>
          <c:y val="6.2259138339414891E-2"/>
          <c:w val="0.40019564339574604"/>
          <c:h val="0.1869996941439230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fr-FR" sz="1800" b="1" i="0" baseline="0">
                <a:solidFill>
                  <a:sysClr val="windowText" lastClr="000000"/>
                </a:solidFill>
                <a:effectLst/>
                <a:latin typeface="Arial" panose="020B0604020202020204" pitchFamily="34" charset="0"/>
                <a:cs typeface="Arial" panose="020B0604020202020204" pitchFamily="34" charset="0"/>
              </a:rPr>
              <a:t>Figure 12a: Age-Income profile in France by age, 1970-2012</a:t>
            </a:r>
            <a:endParaRPr lang="fr-FR">
              <a:solidFill>
                <a:sysClr val="windowText" lastClr="000000"/>
              </a:solidFill>
              <a:effectLst/>
              <a:latin typeface="Arial" panose="020B0604020202020204" pitchFamily="34" charset="0"/>
              <a:cs typeface="Arial" panose="020B0604020202020204" pitchFamily="34" charset="0"/>
            </a:endParaRPr>
          </a:p>
        </c:rich>
      </c:tx>
      <c:layout/>
      <c:overlay val="0"/>
      <c:spPr>
        <a:noFill/>
        <a:ln>
          <a:noFill/>
        </a:ln>
        <a:effectLst/>
      </c:spPr>
    </c:title>
    <c:autoTitleDeleted val="0"/>
    <c:plotArea>
      <c:layout>
        <c:manualLayout>
          <c:layoutTarget val="inner"/>
          <c:xMode val="edge"/>
          <c:yMode val="edge"/>
          <c:x val="0.10176004733512359"/>
          <c:y val="7.0460415774388038E-2"/>
          <c:w val="0.87830021026356364"/>
          <c:h val="0.79232201100385469"/>
        </c:manualLayout>
      </c:layout>
      <c:lineChart>
        <c:grouping val="standard"/>
        <c:varyColors val="0"/>
        <c:ser>
          <c:idx val="0"/>
          <c:order val="0"/>
          <c:tx>
            <c:strRef>
              <c:f>DataFigures!$HN$6</c:f>
              <c:strCache>
                <c:ptCount val="1"/>
                <c:pt idx="0">
                  <c:v>1970</c:v>
                </c:pt>
              </c:strCache>
            </c:strRef>
          </c:tx>
          <c:marker>
            <c:symbol val="star"/>
            <c:size val="5"/>
            <c:spPr>
              <a:solidFill>
                <a:schemeClr val="accent1"/>
              </a:solidFill>
              <a:ln w="9525">
                <a:solidFill>
                  <a:schemeClr val="accent1"/>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DataFigures!$HN$8:$HN$68</c:f>
              <c:numCache>
                <c:formatCode>0%</c:formatCode>
                <c:ptCount val="61"/>
                <c:pt idx="0">
                  <c:v>0.37165592390242891</c:v>
                </c:pt>
                <c:pt idx="1">
                  <c:v>0.41230916844783216</c:v>
                </c:pt>
                <c:pt idx="2">
                  <c:v>0.45668470633231939</c:v>
                </c:pt>
                <c:pt idx="3">
                  <c:v>0.51068654147174486</c:v>
                </c:pt>
                <c:pt idx="4">
                  <c:v>0.58727846401961059</c:v>
                </c:pt>
                <c:pt idx="5">
                  <c:v>0.67422342785452316</c:v>
                </c:pt>
                <c:pt idx="6">
                  <c:v>0.759831663708745</c:v>
                </c:pt>
                <c:pt idx="7">
                  <c:v>0.84144552028620379</c:v>
                </c:pt>
                <c:pt idx="8">
                  <c:v>0.91096595832984495</c:v>
                </c:pt>
                <c:pt idx="9">
                  <c:v>0.96331580646558312</c:v>
                </c:pt>
                <c:pt idx="10">
                  <c:v>1.0042910253592792</c:v>
                </c:pt>
                <c:pt idx="11">
                  <c:v>1.0323466276984445</c:v>
                </c:pt>
                <c:pt idx="12">
                  <c:v>1.0500526129677166</c:v>
                </c:pt>
                <c:pt idx="13">
                  <c:v>1.0624754147335695</c:v>
                </c:pt>
                <c:pt idx="14">
                  <c:v>1.0765307383480998</c:v>
                </c:pt>
                <c:pt idx="15">
                  <c:v>1.0879641385126992</c:v>
                </c:pt>
                <c:pt idx="16">
                  <c:v>1.0980572862311664</c:v>
                </c:pt>
                <c:pt idx="17">
                  <c:v>1.1125156933777978</c:v>
                </c:pt>
                <c:pt idx="18">
                  <c:v>1.1283291032410578</c:v>
                </c:pt>
                <c:pt idx="19">
                  <c:v>1.1436062559969353</c:v>
                </c:pt>
                <c:pt idx="20">
                  <c:v>1.1603306246522795</c:v>
                </c:pt>
                <c:pt idx="21">
                  <c:v>1.1751376131614824</c:v>
                </c:pt>
                <c:pt idx="22">
                  <c:v>1.1868717510183437</c:v>
                </c:pt>
                <c:pt idx="23">
                  <c:v>1.1964828068304636</c:v>
                </c:pt>
                <c:pt idx="24">
                  <c:v>1.2025466041670463</c:v>
                </c:pt>
                <c:pt idx="25">
                  <c:v>1.2117830591751673</c:v>
                </c:pt>
                <c:pt idx="26">
                  <c:v>1.2224605403865623</c:v>
                </c:pt>
                <c:pt idx="27">
                  <c:v>1.2247993569582569</c:v>
                </c:pt>
                <c:pt idx="28">
                  <c:v>1.2228226400313513</c:v>
                </c:pt>
                <c:pt idx="29">
                  <c:v>1.2202249675206145</c:v>
                </c:pt>
                <c:pt idx="30">
                  <c:v>1.2126145034000446</c:v>
                </c:pt>
                <c:pt idx="31">
                  <c:v>1.2018010326764965</c:v>
                </c:pt>
                <c:pt idx="32">
                  <c:v>1.1865545313949004</c:v>
                </c:pt>
                <c:pt idx="33">
                  <c:v>1.1715689166998067</c:v>
                </c:pt>
                <c:pt idx="34">
                  <c:v>1.1646478005399132</c:v>
                </c:pt>
                <c:pt idx="35">
                  <c:v>1.1601741990093433</c:v>
                </c:pt>
                <c:pt idx="36">
                  <c:v>1.1544018778052465</c:v>
                </c:pt>
                <c:pt idx="37">
                  <c:v>1.1486209897857578</c:v>
                </c:pt>
                <c:pt idx="38">
                  <c:v>1.14086389081073</c:v>
                </c:pt>
                <c:pt idx="39">
                  <c:v>1.1304845423200147</c:v>
                </c:pt>
                <c:pt idx="40">
                  <c:v>1.1180434664267298</c:v>
                </c:pt>
                <c:pt idx="41">
                  <c:v>1.1001689474449585</c:v>
                </c:pt>
                <c:pt idx="42">
                  <c:v>1.0794052741097049</c:v>
                </c:pt>
                <c:pt idx="43">
                  <c:v>1.0651757752811788</c:v>
                </c:pt>
                <c:pt idx="44">
                  <c:v>1.049955117751624</c:v>
                </c:pt>
                <c:pt idx="45">
                  <c:v>1.0358981065190445</c:v>
                </c:pt>
                <c:pt idx="46">
                  <c:v>1.0274729973571415</c:v>
                </c:pt>
                <c:pt idx="47">
                  <c:v>1.0220994774480625</c:v>
                </c:pt>
                <c:pt idx="48">
                  <c:v>1.0144561029760075</c:v>
                </c:pt>
                <c:pt idx="49">
                  <c:v>1.0072019097555367</c:v>
                </c:pt>
                <c:pt idx="50">
                  <c:v>0.9908401286363373</c:v>
                </c:pt>
                <c:pt idx="51">
                  <c:v>0.97991862739882274</c:v>
                </c:pt>
                <c:pt idx="52">
                  <c:v>0.9688390515930777</c:v>
                </c:pt>
                <c:pt idx="53">
                  <c:v>0.9525728813212675</c:v>
                </c:pt>
                <c:pt idx="54">
                  <c:v>0.93775497157478771</c:v>
                </c:pt>
                <c:pt idx="55">
                  <c:v>0.93702594433229336</c:v>
                </c:pt>
                <c:pt idx="56">
                  <c:v>0.93091452855619805</c:v>
                </c:pt>
                <c:pt idx="57">
                  <c:v>0.92461567196934624</c:v>
                </c:pt>
                <c:pt idx="58">
                  <c:v>0.91753504596764679</c:v>
                </c:pt>
                <c:pt idx="59">
                  <c:v>0.91026315101611155</c:v>
                </c:pt>
                <c:pt idx="60">
                  <c:v>0.9035536024176235</c:v>
                </c:pt>
              </c:numCache>
            </c:numRef>
          </c:val>
          <c:smooth val="0"/>
          <c:extLst xmlns:c16r2="http://schemas.microsoft.com/office/drawing/2015/06/chart">
            <c:ext xmlns:c16="http://schemas.microsoft.com/office/drawing/2014/chart" uri="{C3380CC4-5D6E-409C-BE32-E72D297353CC}">
              <c16:uniqueId val="{00000000-70C0-452A-9494-6FC669DA52F4}"/>
            </c:ext>
          </c:extLst>
        </c:ser>
        <c:ser>
          <c:idx val="3"/>
          <c:order val="1"/>
          <c:tx>
            <c:strRef>
              <c:f>DataFigures!$HO$6</c:f>
              <c:strCache>
                <c:ptCount val="1"/>
                <c:pt idx="0">
                  <c:v>1984</c:v>
                </c:pt>
              </c:strCache>
            </c:strRef>
          </c:tx>
          <c:spPr>
            <a:ln w="22225">
              <a:solidFill>
                <a:schemeClr val="accent6"/>
              </a:solidFill>
            </a:ln>
          </c:spPr>
          <c:marker>
            <c:symbol val="diamond"/>
            <c:size val="6"/>
            <c:spPr>
              <a:solidFill>
                <a:schemeClr val="accent6"/>
              </a:solidFill>
              <a:ln w="9525">
                <a:solidFill>
                  <a:schemeClr val="accent6"/>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DataFigures!$HO$8:$HO$68</c:f>
              <c:numCache>
                <c:formatCode>0%</c:formatCode>
                <c:ptCount val="61"/>
                <c:pt idx="0">
                  <c:v>0.3369643758091514</c:v>
                </c:pt>
                <c:pt idx="1">
                  <c:v>0.37093031453174069</c:v>
                </c:pt>
                <c:pt idx="2">
                  <c:v>0.40840027878285529</c:v>
                </c:pt>
                <c:pt idx="3">
                  <c:v>0.45368815389515144</c:v>
                </c:pt>
                <c:pt idx="4">
                  <c:v>0.51115942880593579</c:v>
                </c:pt>
                <c:pt idx="5">
                  <c:v>0.57670624585033425</c:v>
                </c:pt>
                <c:pt idx="6">
                  <c:v>0.63926355449732697</c:v>
                </c:pt>
                <c:pt idx="7">
                  <c:v>0.6999899639166911</c:v>
                </c:pt>
                <c:pt idx="8">
                  <c:v>0.75897454388538865</c:v>
                </c:pt>
                <c:pt idx="9">
                  <c:v>0.81313898478264723</c:v>
                </c:pt>
                <c:pt idx="10">
                  <c:v>0.86260845394045149</c:v>
                </c:pt>
                <c:pt idx="11">
                  <c:v>0.90691640791175887</c:v>
                </c:pt>
                <c:pt idx="12">
                  <c:v>0.94784421058301216</c:v>
                </c:pt>
                <c:pt idx="13">
                  <c:v>0.98727018397887056</c:v>
                </c:pt>
                <c:pt idx="14">
                  <c:v>1.023753259968559</c:v>
                </c:pt>
                <c:pt idx="15">
                  <c:v>1.0567232689382255</c:v>
                </c:pt>
                <c:pt idx="16">
                  <c:v>1.0870117516056983</c:v>
                </c:pt>
                <c:pt idx="17">
                  <c:v>1.1155584684265583</c:v>
                </c:pt>
                <c:pt idx="18">
                  <c:v>1.1396813272938542</c:v>
                </c:pt>
                <c:pt idx="19">
                  <c:v>1.162318507854903</c:v>
                </c:pt>
                <c:pt idx="20">
                  <c:v>1.1842840821692286</c:v>
                </c:pt>
                <c:pt idx="21">
                  <c:v>1.1997149140220895</c:v>
                </c:pt>
                <c:pt idx="22">
                  <c:v>1.2085561318456333</c:v>
                </c:pt>
                <c:pt idx="23">
                  <c:v>1.2104474793815301</c:v>
                </c:pt>
                <c:pt idx="24">
                  <c:v>1.2062498383860354</c:v>
                </c:pt>
                <c:pt idx="25">
                  <c:v>1.1959583241282845</c:v>
                </c:pt>
                <c:pt idx="26">
                  <c:v>1.1809855222273049</c:v>
                </c:pt>
                <c:pt idx="27">
                  <c:v>1.1603806700058756</c:v>
                </c:pt>
                <c:pt idx="28">
                  <c:v>1.1398746835112474</c:v>
                </c:pt>
                <c:pt idx="29">
                  <c:v>1.1256863171871643</c:v>
                </c:pt>
                <c:pt idx="30">
                  <c:v>1.1119277029863874</c:v>
                </c:pt>
                <c:pt idx="31">
                  <c:v>1.1008353121240542</c:v>
                </c:pt>
                <c:pt idx="32">
                  <c:v>1.0963750073714011</c:v>
                </c:pt>
                <c:pt idx="33">
                  <c:v>1.1010710785142521</c:v>
                </c:pt>
                <c:pt idx="34">
                  <c:v>1.1186880662498435</c:v>
                </c:pt>
                <c:pt idx="35">
                  <c:v>1.1421909921634017</c:v>
                </c:pt>
                <c:pt idx="36">
                  <c:v>1.163408548453525</c:v>
                </c:pt>
                <c:pt idx="37">
                  <c:v>1.1830742521748152</c:v>
                </c:pt>
                <c:pt idx="38">
                  <c:v>1.205170216589396</c:v>
                </c:pt>
                <c:pt idx="39">
                  <c:v>1.2256818435086458</c:v>
                </c:pt>
                <c:pt idx="40">
                  <c:v>1.2389053215448023</c:v>
                </c:pt>
                <c:pt idx="41">
                  <c:v>1.243318585553844</c:v>
                </c:pt>
                <c:pt idx="42">
                  <c:v>1.241331694424668</c:v>
                </c:pt>
                <c:pt idx="43">
                  <c:v>1.246836030091153</c:v>
                </c:pt>
                <c:pt idx="44">
                  <c:v>1.2571150528411015</c:v>
                </c:pt>
                <c:pt idx="45">
                  <c:v>1.2586225143414211</c:v>
                </c:pt>
                <c:pt idx="46">
                  <c:v>1.254059970142948</c:v>
                </c:pt>
                <c:pt idx="47">
                  <c:v>1.244727793019125</c:v>
                </c:pt>
                <c:pt idx="48">
                  <c:v>1.2329224147826687</c:v>
                </c:pt>
                <c:pt idx="49">
                  <c:v>1.2188939819162878</c:v>
                </c:pt>
                <c:pt idx="50">
                  <c:v>1.1991220258622244</c:v>
                </c:pt>
                <c:pt idx="51">
                  <c:v>1.1761556681861809</c:v>
                </c:pt>
                <c:pt idx="52">
                  <c:v>1.1563085384928937</c:v>
                </c:pt>
                <c:pt idx="53">
                  <c:v>1.1398937252933738</c:v>
                </c:pt>
                <c:pt idx="54">
                  <c:v>1.119735449221426</c:v>
                </c:pt>
                <c:pt idx="55">
                  <c:v>1.1004255831400127</c:v>
                </c:pt>
                <c:pt idx="56">
                  <c:v>1.0822257687173091</c:v>
                </c:pt>
                <c:pt idx="57">
                  <c:v>1.0656296520097459</c:v>
                </c:pt>
                <c:pt idx="58">
                  <c:v>1.0526844488376172</c:v>
                </c:pt>
                <c:pt idx="59">
                  <c:v>1.0414112364170798</c:v>
                </c:pt>
                <c:pt idx="60">
                  <c:v>1.033634383022014</c:v>
                </c:pt>
              </c:numCache>
            </c:numRef>
          </c:val>
          <c:smooth val="0"/>
          <c:extLst xmlns:c16r2="http://schemas.microsoft.com/office/drawing/2015/06/chart">
            <c:ext xmlns:c16="http://schemas.microsoft.com/office/drawing/2014/chart" uri="{C3380CC4-5D6E-409C-BE32-E72D297353CC}">
              <c16:uniqueId val="{00000001-70C0-452A-9494-6FC669DA52F4}"/>
            </c:ext>
          </c:extLst>
        </c:ser>
        <c:ser>
          <c:idx val="1"/>
          <c:order val="2"/>
          <c:tx>
            <c:strRef>
              <c:f>DataFigures!$HQ$6</c:f>
              <c:strCache>
                <c:ptCount val="1"/>
                <c:pt idx="0">
                  <c:v>2000</c:v>
                </c:pt>
              </c:strCache>
            </c:strRef>
          </c:tx>
          <c:spPr>
            <a:ln w="22225">
              <a:solidFill>
                <a:srgbClr val="FF0000"/>
              </a:solidFill>
            </a:ln>
          </c:spPr>
          <c:marker>
            <c:spPr>
              <a:solidFill>
                <a:srgbClr val="FF0000"/>
              </a:solidFill>
              <a:ln>
                <a:solidFill>
                  <a:srgbClr val="FF0000"/>
                </a:solidFill>
              </a:ln>
            </c:spPr>
          </c:marker>
          <c:val>
            <c:numRef>
              <c:f>DataFigures!$HQ$8:$HQ$68</c:f>
              <c:numCache>
                <c:formatCode>0%</c:formatCode>
                <c:ptCount val="61"/>
                <c:pt idx="0">
                  <c:v>0.23000937552041545</c:v>
                </c:pt>
                <c:pt idx="1">
                  <c:v>0.26242568724103066</c:v>
                </c:pt>
                <c:pt idx="2">
                  <c:v>0.30423145877406277</c:v>
                </c:pt>
                <c:pt idx="3">
                  <c:v>0.36023756977102034</c:v>
                </c:pt>
                <c:pt idx="4">
                  <c:v>0.44084289666884907</c:v>
                </c:pt>
                <c:pt idx="5">
                  <c:v>0.51490222185583134</c:v>
                </c:pt>
                <c:pt idx="6">
                  <c:v>0.58045248222918888</c:v>
                </c:pt>
                <c:pt idx="7">
                  <c:v>0.63536251034598146</c:v>
                </c:pt>
                <c:pt idx="8">
                  <c:v>0.68219096049411188</c:v>
                </c:pt>
                <c:pt idx="9">
                  <c:v>0.72189272489621581</c:v>
                </c:pt>
                <c:pt idx="10">
                  <c:v>0.75902807670140593</c:v>
                </c:pt>
                <c:pt idx="11">
                  <c:v>0.79526819956277561</c:v>
                </c:pt>
                <c:pt idx="12">
                  <c:v>0.8316485567531533</c:v>
                </c:pt>
                <c:pt idx="13">
                  <c:v>0.86751066636801899</c:v>
                </c:pt>
                <c:pt idx="14">
                  <c:v>0.90168940993150992</c:v>
                </c:pt>
                <c:pt idx="15">
                  <c:v>0.93189128257093123</c:v>
                </c:pt>
                <c:pt idx="16">
                  <c:v>0.96121733163065415</c:v>
                </c:pt>
                <c:pt idx="17">
                  <c:v>0.99281032885349063</c:v>
                </c:pt>
                <c:pt idx="18">
                  <c:v>1.0252107542251667</c:v>
                </c:pt>
                <c:pt idx="19">
                  <c:v>1.0549793998319934</c:v>
                </c:pt>
                <c:pt idx="20">
                  <c:v>1.0828075094752834</c:v>
                </c:pt>
                <c:pt idx="21">
                  <c:v>1.1073402432233799</c:v>
                </c:pt>
                <c:pt idx="22">
                  <c:v>1.1301266021033027</c:v>
                </c:pt>
                <c:pt idx="23">
                  <c:v>1.149606044549655</c:v>
                </c:pt>
                <c:pt idx="24">
                  <c:v>1.1657485086497734</c:v>
                </c:pt>
                <c:pt idx="25">
                  <c:v>1.1821831661193232</c:v>
                </c:pt>
                <c:pt idx="26">
                  <c:v>1.1977917249810843</c:v>
                </c:pt>
                <c:pt idx="27">
                  <c:v>1.2125678323508411</c:v>
                </c:pt>
                <c:pt idx="28">
                  <c:v>1.2276420514645205</c:v>
                </c:pt>
                <c:pt idx="29">
                  <c:v>1.2409471846777174</c:v>
                </c:pt>
                <c:pt idx="30">
                  <c:v>1.2538165908288448</c:v>
                </c:pt>
                <c:pt idx="31">
                  <c:v>1.2656788949959392</c:v>
                </c:pt>
                <c:pt idx="32">
                  <c:v>1.276438039321099</c:v>
                </c:pt>
                <c:pt idx="33">
                  <c:v>1.2850037523375402</c:v>
                </c:pt>
                <c:pt idx="34">
                  <c:v>1.2904287607664233</c:v>
                </c:pt>
                <c:pt idx="35">
                  <c:v>1.2935420320828599</c:v>
                </c:pt>
                <c:pt idx="36">
                  <c:v>1.2902152637507323</c:v>
                </c:pt>
                <c:pt idx="37">
                  <c:v>1.2808505285450809</c:v>
                </c:pt>
                <c:pt idx="38">
                  <c:v>1.2715931842150257</c:v>
                </c:pt>
                <c:pt idx="39">
                  <c:v>1.2609363595033567</c:v>
                </c:pt>
                <c:pt idx="40">
                  <c:v>1.2470379227965898</c:v>
                </c:pt>
                <c:pt idx="41">
                  <c:v>1.2305214570921119</c:v>
                </c:pt>
                <c:pt idx="42">
                  <c:v>1.2161195923748873</c:v>
                </c:pt>
                <c:pt idx="43">
                  <c:v>1.2068488331227774</c:v>
                </c:pt>
                <c:pt idx="44">
                  <c:v>1.1978227302708266</c:v>
                </c:pt>
                <c:pt idx="45">
                  <c:v>1.1878141371898403</c:v>
                </c:pt>
                <c:pt idx="46">
                  <c:v>1.1834859106074531</c:v>
                </c:pt>
                <c:pt idx="47">
                  <c:v>1.1797428232516041</c:v>
                </c:pt>
                <c:pt idx="48">
                  <c:v>1.1759906951554324</c:v>
                </c:pt>
                <c:pt idx="49">
                  <c:v>1.1700348769548778</c:v>
                </c:pt>
                <c:pt idx="50">
                  <c:v>1.16373441468823</c:v>
                </c:pt>
                <c:pt idx="51">
                  <c:v>1.1592164654760595</c:v>
                </c:pt>
                <c:pt idx="52">
                  <c:v>1.1559910433951228</c:v>
                </c:pt>
                <c:pt idx="53">
                  <c:v>1.1535369728705585</c:v>
                </c:pt>
                <c:pt idx="54">
                  <c:v>1.1517455594989643</c:v>
                </c:pt>
                <c:pt idx="55">
                  <c:v>1.149689117171975</c:v>
                </c:pt>
                <c:pt idx="56">
                  <c:v>1.1481777723319495</c:v>
                </c:pt>
                <c:pt idx="57">
                  <c:v>1.1446489908538269</c:v>
                </c:pt>
                <c:pt idx="58">
                  <c:v>1.1421290082477413</c:v>
                </c:pt>
                <c:pt idx="59">
                  <c:v>1.1414506716901465</c:v>
                </c:pt>
                <c:pt idx="60">
                  <c:v>1.1410651946461963</c:v>
                </c:pt>
              </c:numCache>
            </c:numRef>
          </c:val>
          <c:smooth val="0"/>
          <c:extLst xmlns:c16r2="http://schemas.microsoft.com/office/drawing/2015/06/chart">
            <c:ext xmlns:c16="http://schemas.microsoft.com/office/drawing/2014/chart" uri="{C3380CC4-5D6E-409C-BE32-E72D297353CC}">
              <c16:uniqueId val="{00000003-70C0-452A-9494-6FC669DA52F4}"/>
            </c:ext>
          </c:extLst>
        </c:ser>
        <c:ser>
          <c:idx val="2"/>
          <c:order val="3"/>
          <c:tx>
            <c:strRef>
              <c:f>DataFigures!$HR$6</c:f>
              <c:strCache>
                <c:ptCount val="1"/>
                <c:pt idx="0">
                  <c:v>2012</c:v>
                </c:pt>
              </c:strCache>
            </c:strRef>
          </c:tx>
          <c:spPr>
            <a:ln>
              <a:solidFill>
                <a:srgbClr val="00B050"/>
              </a:solidFill>
            </a:ln>
          </c:spPr>
          <c:marker>
            <c:symbol val="circle"/>
            <c:size val="5"/>
            <c:spPr>
              <a:solidFill>
                <a:srgbClr val="00B050"/>
              </a:solidFill>
              <a:ln w="9525">
                <a:solidFill>
                  <a:srgbClr val="00B050"/>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DataFigures!$HR$8:$HR$68</c:f>
              <c:numCache>
                <c:formatCode>0%</c:formatCode>
                <c:ptCount val="61"/>
                <c:pt idx="0">
                  <c:v>0.23304467252306957</c:v>
                </c:pt>
                <c:pt idx="1">
                  <c:v>0.2735184403461679</c:v>
                </c:pt>
                <c:pt idx="2">
                  <c:v>0.32698287024065359</c:v>
                </c:pt>
                <c:pt idx="3">
                  <c:v>0.39598252521827382</c:v>
                </c:pt>
                <c:pt idx="4">
                  <c:v>0.48079442859402516</c:v>
                </c:pt>
                <c:pt idx="5">
                  <c:v>0.56080246231368425</c:v>
                </c:pt>
                <c:pt idx="6">
                  <c:v>0.62783449773896327</c:v>
                </c:pt>
                <c:pt idx="7">
                  <c:v>0.6816214437057686</c:v>
                </c:pt>
                <c:pt idx="8">
                  <c:v>0.72575126567711157</c:v>
                </c:pt>
                <c:pt idx="9">
                  <c:v>0.76523441354370614</c:v>
                </c:pt>
                <c:pt idx="10">
                  <c:v>0.80069840779320067</c:v>
                </c:pt>
                <c:pt idx="11">
                  <c:v>0.83226627374059303</c:v>
                </c:pt>
                <c:pt idx="12">
                  <c:v>0.86418826919518754</c:v>
                </c:pt>
                <c:pt idx="13">
                  <c:v>0.89378446024308422</c:v>
                </c:pt>
                <c:pt idx="14">
                  <c:v>0.92129389368525605</c:v>
                </c:pt>
                <c:pt idx="15">
                  <c:v>0.94689513883307275</c:v>
                </c:pt>
                <c:pt idx="16">
                  <c:v>0.97337878535116595</c:v>
                </c:pt>
                <c:pt idx="17">
                  <c:v>1.0002158821749976</c:v>
                </c:pt>
                <c:pt idx="18">
                  <c:v>1.0264526224584725</c:v>
                </c:pt>
                <c:pt idx="19">
                  <c:v>1.0502188120179354</c:v>
                </c:pt>
                <c:pt idx="20">
                  <c:v>1.0708156969343621</c:v>
                </c:pt>
                <c:pt idx="21">
                  <c:v>1.0857080075859358</c:v>
                </c:pt>
                <c:pt idx="22">
                  <c:v>1.0978717727268696</c:v>
                </c:pt>
                <c:pt idx="23">
                  <c:v>1.1094853305928194</c:v>
                </c:pt>
                <c:pt idx="24">
                  <c:v>1.1222705841475644</c:v>
                </c:pt>
                <c:pt idx="25">
                  <c:v>1.1369407080055671</c:v>
                </c:pt>
                <c:pt idx="26">
                  <c:v>1.1518974994498004</c:v>
                </c:pt>
                <c:pt idx="27">
                  <c:v>1.1676634801430674</c:v>
                </c:pt>
                <c:pt idx="28">
                  <c:v>1.1823471496790541</c:v>
                </c:pt>
                <c:pt idx="29">
                  <c:v>1.1918026454674284</c:v>
                </c:pt>
                <c:pt idx="30">
                  <c:v>1.1974986094319897</c:v>
                </c:pt>
                <c:pt idx="31">
                  <c:v>1.2017059800921741</c:v>
                </c:pt>
                <c:pt idx="32">
                  <c:v>1.205270542719534</c:v>
                </c:pt>
                <c:pt idx="33">
                  <c:v>1.2090870171222301</c:v>
                </c:pt>
                <c:pt idx="34">
                  <c:v>1.2132953426530122</c:v>
                </c:pt>
                <c:pt idx="35">
                  <c:v>1.2187272490532759</c:v>
                </c:pt>
                <c:pt idx="36">
                  <c:v>1.2204528832554351</c:v>
                </c:pt>
                <c:pt idx="37">
                  <c:v>1.2160833306302334</c:v>
                </c:pt>
                <c:pt idx="38">
                  <c:v>1.2094022407061049</c:v>
                </c:pt>
                <c:pt idx="39">
                  <c:v>1.2017920412344716</c:v>
                </c:pt>
                <c:pt idx="40">
                  <c:v>1.1941885075630512</c:v>
                </c:pt>
                <c:pt idx="41">
                  <c:v>1.19036538078705</c:v>
                </c:pt>
                <c:pt idx="42">
                  <c:v>1.1881952276992713</c:v>
                </c:pt>
                <c:pt idx="43">
                  <c:v>1.1853374941411594</c:v>
                </c:pt>
                <c:pt idx="44">
                  <c:v>1.1800694296784544</c:v>
                </c:pt>
                <c:pt idx="45">
                  <c:v>1.1740000554361205</c:v>
                </c:pt>
                <c:pt idx="46">
                  <c:v>1.1689719841916926</c:v>
                </c:pt>
                <c:pt idx="47">
                  <c:v>1.161253223235619</c:v>
                </c:pt>
                <c:pt idx="48">
                  <c:v>1.1506359928532233</c:v>
                </c:pt>
                <c:pt idx="49">
                  <c:v>1.1369932650064365</c:v>
                </c:pt>
                <c:pt idx="50">
                  <c:v>1.1185045722464468</c:v>
                </c:pt>
                <c:pt idx="51">
                  <c:v>1.0982398619033376</c:v>
                </c:pt>
                <c:pt idx="52">
                  <c:v>1.0779764753023173</c:v>
                </c:pt>
                <c:pt idx="53">
                  <c:v>1.0584064662861732</c:v>
                </c:pt>
                <c:pt idx="54">
                  <c:v>1.0387901436625602</c:v>
                </c:pt>
                <c:pt idx="55">
                  <c:v>1.0198515281394629</c:v>
                </c:pt>
                <c:pt idx="56">
                  <c:v>1.0025196376299816</c:v>
                </c:pt>
                <c:pt idx="57">
                  <c:v>0.98627466116443019</c:v>
                </c:pt>
                <c:pt idx="58">
                  <c:v>0.97346110155604137</c:v>
                </c:pt>
                <c:pt idx="59">
                  <c:v>0.96637302931786184</c:v>
                </c:pt>
                <c:pt idx="60">
                  <c:v>0.96488920639589659</c:v>
                </c:pt>
              </c:numCache>
            </c:numRef>
          </c:val>
          <c:smooth val="0"/>
          <c:extLst xmlns:c16r2="http://schemas.microsoft.com/office/drawing/2015/06/chart">
            <c:ext xmlns:c16="http://schemas.microsoft.com/office/drawing/2014/chart" uri="{C3380CC4-5D6E-409C-BE32-E72D297353CC}">
              <c16:uniqueId val="{00000004-70C0-452A-9494-6FC669DA52F4}"/>
            </c:ext>
          </c:extLst>
        </c:ser>
        <c:dLbls>
          <c:showLegendKey val="0"/>
          <c:showVal val="0"/>
          <c:showCatName val="0"/>
          <c:showSerName val="0"/>
          <c:showPercent val="0"/>
          <c:showBubbleSize val="0"/>
        </c:dLbls>
        <c:marker val="1"/>
        <c:smooth val="0"/>
        <c:axId val="95598848"/>
        <c:axId val="95601024"/>
      </c:lineChart>
      <c:catAx>
        <c:axId val="95598848"/>
        <c:scaling>
          <c:orientation val="minMax"/>
        </c:scaling>
        <c:delete val="0"/>
        <c:axPos val="b"/>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95601024"/>
        <c:crosses val="autoZero"/>
        <c:auto val="1"/>
        <c:lblAlgn val="ctr"/>
        <c:lblOffset val="100"/>
        <c:tickLblSkip val="5"/>
        <c:tickMarkSkip val="5"/>
        <c:noMultiLvlLbl val="0"/>
      </c:catAx>
      <c:valAx>
        <c:axId val="95601024"/>
        <c:scaling>
          <c:orientation val="minMax"/>
          <c:max val="1.8"/>
          <c:min val="0"/>
        </c:scaling>
        <c:delete val="0"/>
        <c:axPos val="l"/>
        <c:majorGridlines>
          <c:spPr>
            <a:ln w="12700" cap="flat" cmpd="sng" algn="ctr">
              <a:solidFill>
                <a:schemeClr val="tx1"/>
              </a:solidFill>
              <a:round/>
            </a:ln>
            <a:effectLst/>
          </c:spPr>
        </c:majorGridlines>
        <c:title>
          <c:tx>
            <c:rich>
              <a:bodyPr rot="-5400000" vert="horz"/>
              <a:lstStyle/>
              <a:p>
                <a:pPr>
                  <a:defRPr sz="1300" b="0">
                    <a:latin typeface="Arial" panose="020B060402020202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Average</a:t>
                </a:r>
                <a:r>
                  <a:rPr lang="fr-FR" sz="1300" b="0" baseline="0">
                    <a:latin typeface="Arial" panose="020B0604020202020204" pitchFamily="34" charset="0"/>
                    <a:cs typeface="Arial" panose="020B0604020202020204" pitchFamily="34" charset="0"/>
                  </a:rPr>
                  <a:t> income by age (% average income 20+)</a:t>
                </a:r>
                <a:endParaRPr lang="fr-FR" sz="1300" b="0">
                  <a:latin typeface="Arial" panose="020B0604020202020204" pitchFamily="34" charset="0"/>
                  <a:cs typeface="Arial" panose="020B0604020202020204" pitchFamily="34" charset="0"/>
                </a:endParaRPr>
              </a:p>
            </c:rich>
          </c:tx>
          <c:layout/>
          <c:overlay val="0"/>
        </c:title>
        <c:numFmt formatCode="0%" sourceLinked="1"/>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95598848"/>
        <c:crosses val="autoZero"/>
        <c:crossBetween val="midCat"/>
      </c:valAx>
      <c:spPr>
        <a:noFill/>
        <a:ln>
          <a:solidFill>
            <a:schemeClr val="tx1"/>
          </a:solidFill>
        </a:ln>
        <a:effectLst/>
      </c:spPr>
    </c:plotArea>
    <c:legend>
      <c:legendPos val="r"/>
      <c:legendEntry>
        <c:idx val="0"/>
        <c:txPr>
          <a:bodyPr/>
          <a:lstStyle/>
          <a:p>
            <a:pPr>
              <a:defRPr sz="1400" b="0">
                <a:latin typeface="Arial" panose="020B0604020202020204" pitchFamily="34" charset="0"/>
                <a:cs typeface="Arial" panose="020B0604020202020204" pitchFamily="34" charset="0"/>
              </a:defRPr>
            </a:pPr>
            <a:endParaRPr lang="fr-FR"/>
          </a:p>
        </c:txPr>
      </c:legendEntry>
      <c:legendEntry>
        <c:idx val="1"/>
        <c:txPr>
          <a:bodyPr/>
          <a:lstStyle/>
          <a:p>
            <a:pPr>
              <a:defRPr sz="1400" b="0">
                <a:latin typeface="Arial" panose="020B0604020202020204" pitchFamily="34" charset="0"/>
                <a:cs typeface="Arial" panose="020B0604020202020204" pitchFamily="34" charset="0"/>
              </a:defRPr>
            </a:pPr>
            <a:endParaRPr lang="fr-FR"/>
          </a:p>
        </c:txPr>
      </c:legendEntry>
      <c:legendEntry>
        <c:idx val="2"/>
        <c:txPr>
          <a:bodyPr/>
          <a:lstStyle/>
          <a:p>
            <a:pPr>
              <a:defRPr sz="1400" b="0">
                <a:latin typeface="Arial" panose="020B0604020202020204" pitchFamily="34" charset="0"/>
                <a:cs typeface="Arial" panose="020B0604020202020204" pitchFamily="34" charset="0"/>
              </a:defRPr>
            </a:pPr>
            <a:endParaRPr lang="fr-FR"/>
          </a:p>
        </c:txPr>
      </c:legendEntry>
      <c:legendEntry>
        <c:idx val="3"/>
        <c:txPr>
          <a:bodyPr/>
          <a:lstStyle/>
          <a:p>
            <a:pPr>
              <a:defRPr sz="1400" b="0">
                <a:latin typeface="Arial" panose="020B0604020202020204" pitchFamily="34" charset="0"/>
                <a:cs typeface="Arial" panose="020B0604020202020204" pitchFamily="34" charset="0"/>
              </a:defRPr>
            </a:pPr>
            <a:endParaRPr lang="fr-FR"/>
          </a:p>
        </c:txPr>
      </c:legendEntry>
      <c:layout>
        <c:manualLayout>
          <c:xMode val="edge"/>
          <c:yMode val="edge"/>
          <c:x val="0.54931412392319046"/>
          <c:y val="0.50561685286721358"/>
          <c:w val="0.23816953844342897"/>
          <c:h val="0.17199191985818524"/>
        </c:manualLayout>
      </c:layout>
      <c:overlay val="1"/>
      <c:spPr>
        <a:solidFill>
          <a:schemeClr val="bg1"/>
        </a:solidFill>
        <a:ln>
          <a:solidFill>
            <a:schemeClr val="tx1"/>
          </a:solidFill>
        </a:ln>
      </c:spPr>
      <c:txPr>
        <a:bodyPr/>
        <a:lstStyle/>
        <a:p>
          <a:pPr>
            <a:defRPr sz="1200" b="1">
              <a:latin typeface="Arial" panose="020B0604020202020204" pitchFamily="34" charset="0"/>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2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Arial" panose="020B0604020202020204" pitchFamily="34" charset="0"/>
                <a:ea typeface="+mn-ea"/>
                <a:cs typeface="Arial" panose="020B0604020202020204" pitchFamily="34" charset="0"/>
              </a:defRPr>
            </a:pPr>
            <a:r>
              <a:rPr lang="fr-FR" sz="1700" b="1" i="0" baseline="0">
                <a:solidFill>
                  <a:sysClr val="windowText" lastClr="000000"/>
                </a:solidFill>
                <a:effectLst/>
                <a:latin typeface="Arial" panose="020B0604020202020204" pitchFamily="34" charset="0"/>
                <a:cs typeface="Arial" panose="020B0604020202020204" pitchFamily="34" charset="0"/>
              </a:rPr>
              <a:t>Figure 12b: Age-Labor income profile in France by age, 1970-2012</a:t>
            </a:r>
            <a:endParaRPr lang="fr-FR" sz="1700">
              <a:solidFill>
                <a:sysClr val="windowText" lastClr="000000"/>
              </a:solidFill>
              <a:effectLst/>
              <a:latin typeface="Arial" panose="020B0604020202020204" pitchFamily="34" charset="0"/>
              <a:cs typeface="Arial" panose="020B0604020202020204" pitchFamily="34" charset="0"/>
            </a:endParaRPr>
          </a:p>
        </c:rich>
      </c:tx>
      <c:layout>
        <c:manualLayout>
          <c:xMode val="edge"/>
          <c:yMode val="edge"/>
          <c:x val="0.13601558223134153"/>
          <c:y val="1.2565445026178011E-2"/>
        </c:manualLayout>
      </c:layout>
      <c:overlay val="0"/>
      <c:spPr>
        <a:noFill/>
        <a:ln>
          <a:noFill/>
        </a:ln>
        <a:effectLst/>
      </c:spPr>
    </c:title>
    <c:autoTitleDeleted val="0"/>
    <c:plotArea>
      <c:layout>
        <c:manualLayout>
          <c:layoutTarget val="inner"/>
          <c:xMode val="edge"/>
          <c:yMode val="edge"/>
          <c:x val="0.10320648232737085"/>
          <c:y val="6.6276315355977999E-2"/>
          <c:w val="0.87226588175558972"/>
          <c:h val="0.81115046288669979"/>
        </c:manualLayout>
      </c:layout>
      <c:lineChart>
        <c:grouping val="standard"/>
        <c:varyColors val="0"/>
        <c:ser>
          <c:idx val="0"/>
          <c:order val="0"/>
          <c:tx>
            <c:strRef>
              <c:f>DataFigures!$HT$6</c:f>
              <c:strCache>
                <c:ptCount val="1"/>
                <c:pt idx="0">
                  <c:v>1970</c:v>
                </c:pt>
              </c:strCache>
            </c:strRef>
          </c:tx>
          <c:marker>
            <c:symbol val="star"/>
            <c:size val="5"/>
            <c:spPr>
              <a:solidFill>
                <a:schemeClr val="accent1"/>
              </a:solidFill>
              <a:ln w="9525">
                <a:solidFill>
                  <a:schemeClr val="accent1"/>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DataFigures!$HT$8:$HT$68</c:f>
              <c:numCache>
                <c:formatCode>0%</c:formatCode>
                <c:ptCount val="61"/>
                <c:pt idx="0">
                  <c:v>0.42608702765499573</c:v>
                </c:pt>
                <c:pt idx="1">
                  <c:v>0.47467091116472176</c:v>
                </c:pt>
                <c:pt idx="2">
                  <c:v>0.52713768775923653</c:v>
                </c:pt>
                <c:pt idx="3">
                  <c:v>0.59098430781530098</c:v>
                </c:pt>
                <c:pt idx="4">
                  <c:v>0.68351263569289789</c:v>
                </c:pt>
                <c:pt idx="5">
                  <c:v>0.78172724413872852</c:v>
                </c:pt>
                <c:pt idx="6">
                  <c:v>0.87504686983310376</c:v>
                </c:pt>
                <c:pt idx="7">
                  <c:v>0.96162664111303164</c:v>
                </c:pt>
                <c:pt idx="8">
                  <c:v>1.029251257131764</c:v>
                </c:pt>
                <c:pt idx="9">
                  <c:v>1.0740176626617914</c:v>
                </c:pt>
                <c:pt idx="10">
                  <c:v>1.1062438596366704</c:v>
                </c:pt>
                <c:pt idx="11">
                  <c:v>1.1213883553370763</c:v>
                </c:pt>
                <c:pt idx="12">
                  <c:v>1.1278574046043091</c:v>
                </c:pt>
                <c:pt idx="13">
                  <c:v>1.132373474237635</c:v>
                </c:pt>
                <c:pt idx="14">
                  <c:v>1.1405363164589861</c:v>
                </c:pt>
                <c:pt idx="15">
                  <c:v>1.1482222584693025</c:v>
                </c:pt>
                <c:pt idx="16">
                  <c:v>1.1526287518694356</c:v>
                </c:pt>
                <c:pt idx="17">
                  <c:v>1.1620270875752774</c:v>
                </c:pt>
                <c:pt idx="18">
                  <c:v>1.1764968379605711</c:v>
                </c:pt>
                <c:pt idx="19">
                  <c:v>1.189089098725354</c:v>
                </c:pt>
                <c:pt idx="20">
                  <c:v>1.2027195379756292</c:v>
                </c:pt>
                <c:pt idx="21">
                  <c:v>1.2137815417170037</c:v>
                </c:pt>
                <c:pt idx="22">
                  <c:v>1.2222932014761629</c:v>
                </c:pt>
                <c:pt idx="23">
                  <c:v>1.226426038221536</c:v>
                </c:pt>
                <c:pt idx="24">
                  <c:v>1.2239906102547062</c:v>
                </c:pt>
                <c:pt idx="25">
                  <c:v>1.2266625448594044</c:v>
                </c:pt>
                <c:pt idx="26">
                  <c:v>1.2311754949261311</c:v>
                </c:pt>
                <c:pt idx="27">
                  <c:v>1.2266687466907098</c:v>
                </c:pt>
                <c:pt idx="28">
                  <c:v>1.2216414161900442</c:v>
                </c:pt>
                <c:pt idx="29">
                  <c:v>1.2163839145592721</c:v>
                </c:pt>
                <c:pt idx="30">
                  <c:v>1.2049002134683766</c:v>
                </c:pt>
                <c:pt idx="31">
                  <c:v>1.1894533584839035</c:v>
                </c:pt>
                <c:pt idx="32">
                  <c:v>1.1677965640668406</c:v>
                </c:pt>
                <c:pt idx="33">
                  <c:v>1.1420133094153631</c:v>
                </c:pt>
                <c:pt idx="34">
                  <c:v>1.1173513641433719</c:v>
                </c:pt>
                <c:pt idx="35">
                  <c:v>1.0945036149250549</c:v>
                </c:pt>
                <c:pt idx="36">
                  <c:v>1.0718336860811042</c:v>
                </c:pt>
                <c:pt idx="37">
                  <c:v>1.0525047050836134</c:v>
                </c:pt>
                <c:pt idx="38">
                  <c:v>1.0384000619253957</c:v>
                </c:pt>
                <c:pt idx="39">
                  <c:v>1.0245183272616192</c:v>
                </c:pt>
                <c:pt idx="40">
                  <c:v>1.00956896543721</c:v>
                </c:pt>
                <c:pt idx="41">
                  <c:v>0.99434597908801958</c:v>
                </c:pt>
                <c:pt idx="42">
                  <c:v>0.97594480517239846</c:v>
                </c:pt>
                <c:pt idx="43">
                  <c:v>0.96763752033106332</c:v>
                </c:pt>
                <c:pt idx="44">
                  <c:v>0.95651806480775681</c:v>
                </c:pt>
                <c:pt idx="45">
                  <c:v>0.94493026786348933</c:v>
                </c:pt>
                <c:pt idx="46">
                  <c:v>0.93579151298045726</c:v>
                </c:pt>
                <c:pt idx="47">
                  <c:v>0.92773518818077383</c:v>
                </c:pt>
                <c:pt idx="48">
                  <c:v>0.91622414444046041</c:v>
                </c:pt>
                <c:pt idx="49">
                  <c:v>0.90130920681254256</c:v>
                </c:pt>
                <c:pt idx="50">
                  <c:v>0.8800390279743866</c:v>
                </c:pt>
                <c:pt idx="51">
                  <c:v>0.86770758703863748</c:v>
                </c:pt>
                <c:pt idx="52">
                  <c:v>0.85381793553106466</c:v>
                </c:pt>
                <c:pt idx="53">
                  <c:v>0.83994239776929269</c:v>
                </c:pt>
                <c:pt idx="54">
                  <c:v>0.82701386514794473</c:v>
                </c:pt>
                <c:pt idx="55">
                  <c:v>0.82204323885411512</c:v>
                </c:pt>
                <c:pt idx="56">
                  <c:v>0.81372061046118327</c:v>
                </c:pt>
                <c:pt idx="57">
                  <c:v>0.80439022918729797</c:v>
                </c:pt>
                <c:pt idx="58">
                  <c:v>0.79788326079641847</c:v>
                </c:pt>
                <c:pt idx="59">
                  <c:v>0.79378299899057259</c:v>
                </c:pt>
                <c:pt idx="60">
                  <c:v>0.78995886525347281</c:v>
                </c:pt>
              </c:numCache>
            </c:numRef>
          </c:val>
          <c:smooth val="0"/>
          <c:extLst xmlns:c16r2="http://schemas.microsoft.com/office/drawing/2015/06/chart">
            <c:ext xmlns:c16="http://schemas.microsoft.com/office/drawing/2014/chart" uri="{C3380CC4-5D6E-409C-BE32-E72D297353CC}">
              <c16:uniqueId val="{00000000-70C0-452A-9494-6FC669DA52F4}"/>
            </c:ext>
          </c:extLst>
        </c:ser>
        <c:ser>
          <c:idx val="3"/>
          <c:order val="1"/>
          <c:tx>
            <c:strRef>
              <c:f>DataFigures!$HU$6</c:f>
              <c:strCache>
                <c:ptCount val="1"/>
                <c:pt idx="0">
                  <c:v>1984</c:v>
                </c:pt>
              </c:strCache>
            </c:strRef>
          </c:tx>
          <c:spPr>
            <a:ln>
              <a:solidFill>
                <a:schemeClr val="accent6"/>
              </a:solidFill>
            </a:ln>
          </c:spPr>
          <c:marker>
            <c:symbol val="diamond"/>
            <c:size val="6"/>
            <c:spPr>
              <a:solidFill>
                <a:schemeClr val="accent6"/>
              </a:solidFill>
              <a:ln w="9525">
                <a:solidFill>
                  <a:schemeClr val="accent6"/>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DataFigures!$HU$8:$HU$68</c:f>
              <c:numCache>
                <c:formatCode>0%</c:formatCode>
                <c:ptCount val="61"/>
                <c:pt idx="0">
                  <c:v>0.36404137811404136</c:v>
                </c:pt>
                <c:pt idx="1">
                  <c:v>0.40427430864253422</c:v>
                </c:pt>
                <c:pt idx="2">
                  <c:v>0.44778307228544162</c:v>
                </c:pt>
                <c:pt idx="3">
                  <c:v>0.50093618612121393</c:v>
                </c:pt>
                <c:pt idx="4">
                  <c:v>0.57437250035705611</c:v>
                </c:pt>
                <c:pt idx="5">
                  <c:v>0.64417150996872274</c:v>
                </c:pt>
                <c:pt idx="6">
                  <c:v>0.71041874105160985</c:v>
                </c:pt>
                <c:pt idx="7">
                  <c:v>0.77703963337085857</c:v>
                </c:pt>
                <c:pt idx="8">
                  <c:v>0.8407254068496941</c:v>
                </c:pt>
                <c:pt idx="9">
                  <c:v>0.89825225691910615</c:v>
                </c:pt>
                <c:pt idx="10">
                  <c:v>0.94393390255567144</c:v>
                </c:pt>
                <c:pt idx="11">
                  <c:v>0.98446056033600904</c:v>
                </c:pt>
                <c:pt idx="12">
                  <c:v>1.0202964602547375</c:v>
                </c:pt>
                <c:pt idx="13">
                  <c:v>1.0557246171872146</c:v>
                </c:pt>
                <c:pt idx="14">
                  <c:v>1.0902515591795265</c:v>
                </c:pt>
                <c:pt idx="15">
                  <c:v>1.1181166785607055</c:v>
                </c:pt>
                <c:pt idx="16">
                  <c:v>1.1452847297177144</c:v>
                </c:pt>
                <c:pt idx="17">
                  <c:v>1.1692007043943389</c:v>
                </c:pt>
                <c:pt idx="18">
                  <c:v>1.1875787952553274</c:v>
                </c:pt>
                <c:pt idx="19">
                  <c:v>1.2019390025927041</c:v>
                </c:pt>
                <c:pt idx="20">
                  <c:v>1.217024247236181</c:v>
                </c:pt>
                <c:pt idx="21">
                  <c:v>1.2286981822098026</c:v>
                </c:pt>
                <c:pt idx="22">
                  <c:v>1.2332907261153816</c:v>
                </c:pt>
                <c:pt idx="23">
                  <c:v>1.2260373263829154</c:v>
                </c:pt>
                <c:pt idx="24">
                  <c:v>1.2145686245315752</c:v>
                </c:pt>
                <c:pt idx="25">
                  <c:v>1.1989067173868841</c:v>
                </c:pt>
                <c:pt idx="26">
                  <c:v>1.17706259711854</c:v>
                </c:pt>
                <c:pt idx="27">
                  <c:v>1.1509715790291029</c:v>
                </c:pt>
                <c:pt idx="28">
                  <c:v>1.1258996819533169</c:v>
                </c:pt>
                <c:pt idx="29">
                  <c:v>1.106275108445719</c:v>
                </c:pt>
                <c:pt idx="30">
                  <c:v>1.0892030860548667</c:v>
                </c:pt>
                <c:pt idx="31">
                  <c:v>1.0734006861906116</c:v>
                </c:pt>
                <c:pt idx="32">
                  <c:v>1.0641912834078406</c:v>
                </c:pt>
                <c:pt idx="33">
                  <c:v>1.0608305802971532</c:v>
                </c:pt>
                <c:pt idx="34">
                  <c:v>1.0558774966135898</c:v>
                </c:pt>
                <c:pt idx="35">
                  <c:v>1.0612093272501262</c:v>
                </c:pt>
                <c:pt idx="36">
                  <c:v>1.0648123295719609</c:v>
                </c:pt>
                <c:pt idx="37">
                  <c:v>1.0723305216356718</c:v>
                </c:pt>
                <c:pt idx="38">
                  <c:v>1.0913311773553382</c:v>
                </c:pt>
                <c:pt idx="39">
                  <c:v>1.1106933112188215</c:v>
                </c:pt>
                <c:pt idx="40">
                  <c:v>1.1372733026630282</c:v>
                </c:pt>
                <c:pt idx="41">
                  <c:v>1.1592943779067786</c:v>
                </c:pt>
                <c:pt idx="42">
                  <c:v>1.1713594929695503</c:v>
                </c:pt>
                <c:pt idx="43">
                  <c:v>1.1839834317707993</c:v>
                </c:pt>
                <c:pt idx="44">
                  <c:v>1.1957336387809461</c:v>
                </c:pt>
                <c:pt idx="45">
                  <c:v>1.1947640431447468</c:v>
                </c:pt>
                <c:pt idx="46">
                  <c:v>1.194108723317681</c:v>
                </c:pt>
                <c:pt idx="47">
                  <c:v>1.1875981320177278</c:v>
                </c:pt>
                <c:pt idx="48">
                  <c:v>1.1833192415029874</c:v>
                </c:pt>
                <c:pt idx="49">
                  <c:v>1.167345513965039</c:v>
                </c:pt>
                <c:pt idx="50">
                  <c:v>1.1443879604945579</c:v>
                </c:pt>
                <c:pt idx="51">
                  <c:v>1.1205964557103039</c:v>
                </c:pt>
                <c:pt idx="52">
                  <c:v>1.1038607668784031</c:v>
                </c:pt>
                <c:pt idx="53">
                  <c:v>1.0784706767758179</c:v>
                </c:pt>
                <c:pt idx="54">
                  <c:v>1.0514751443859514</c:v>
                </c:pt>
                <c:pt idx="55">
                  <c:v>1.0281374978988223</c:v>
                </c:pt>
                <c:pt idx="56">
                  <c:v>1.0041349127401513</c:v>
                </c:pt>
                <c:pt idx="57">
                  <c:v>0.98330277241815744</c:v>
                </c:pt>
                <c:pt idx="58">
                  <c:v>0.96779143313477178</c:v>
                </c:pt>
                <c:pt idx="59">
                  <c:v>0.95603280810162194</c:v>
                </c:pt>
                <c:pt idx="60">
                  <c:v>0.94911649110832086</c:v>
                </c:pt>
              </c:numCache>
            </c:numRef>
          </c:val>
          <c:smooth val="0"/>
          <c:extLst xmlns:c16r2="http://schemas.microsoft.com/office/drawing/2015/06/chart">
            <c:ext xmlns:c16="http://schemas.microsoft.com/office/drawing/2014/chart" uri="{C3380CC4-5D6E-409C-BE32-E72D297353CC}">
              <c16:uniqueId val="{00000001-70C0-452A-9494-6FC669DA52F4}"/>
            </c:ext>
          </c:extLst>
        </c:ser>
        <c:ser>
          <c:idx val="1"/>
          <c:order val="2"/>
          <c:tx>
            <c:strRef>
              <c:f>DataFigures!$HW$6</c:f>
              <c:strCache>
                <c:ptCount val="1"/>
                <c:pt idx="0">
                  <c:v>2000</c:v>
                </c:pt>
              </c:strCache>
            </c:strRef>
          </c:tx>
          <c:marker>
            <c:spPr>
              <a:solidFill>
                <a:srgbClr val="FF0000"/>
              </a:solidFill>
              <a:ln>
                <a:solidFill>
                  <a:srgbClr val="FF0000"/>
                </a:solidFill>
              </a:ln>
            </c:spPr>
          </c:marker>
          <c:val>
            <c:numRef>
              <c:f>DataFigures!$HW$8:$HW$68</c:f>
              <c:numCache>
                <c:formatCode>0%</c:formatCode>
                <c:ptCount val="61"/>
                <c:pt idx="0">
                  <c:v>0.28066514060451686</c:v>
                </c:pt>
                <c:pt idx="1">
                  <c:v>0.32074531236649567</c:v>
                </c:pt>
                <c:pt idx="2">
                  <c:v>0.37344957473285045</c:v>
                </c:pt>
                <c:pt idx="3">
                  <c:v>0.44728101333757403</c:v>
                </c:pt>
                <c:pt idx="4">
                  <c:v>0.54444608588968024</c:v>
                </c:pt>
                <c:pt idx="5">
                  <c:v>0.63210476888066036</c:v>
                </c:pt>
                <c:pt idx="6">
                  <c:v>0.70728463848306</c:v>
                </c:pt>
                <c:pt idx="7">
                  <c:v>0.76682664632170106</c:v>
                </c:pt>
                <c:pt idx="8">
                  <c:v>0.81171177911873638</c:v>
                </c:pt>
                <c:pt idx="9">
                  <c:v>0.84545604530490437</c:v>
                </c:pt>
                <c:pt idx="10">
                  <c:v>0.87311495272756534</c:v>
                </c:pt>
                <c:pt idx="11">
                  <c:v>0.89852821848822384</c:v>
                </c:pt>
                <c:pt idx="12">
                  <c:v>0.92383568541150463</c:v>
                </c:pt>
                <c:pt idx="13">
                  <c:v>0.94828317894529446</c:v>
                </c:pt>
                <c:pt idx="14">
                  <c:v>0.97189784266142698</c:v>
                </c:pt>
                <c:pt idx="15">
                  <c:v>0.99397628491042178</c:v>
                </c:pt>
                <c:pt idx="16">
                  <c:v>1.0148814319263579</c:v>
                </c:pt>
                <c:pt idx="17">
                  <c:v>1.0342629908172869</c:v>
                </c:pt>
                <c:pt idx="18">
                  <c:v>1.0529747319673879</c:v>
                </c:pt>
                <c:pt idx="19">
                  <c:v>1.0703403395864783</c:v>
                </c:pt>
                <c:pt idx="20">
                  <c:v>1.0868400704564027</c:v>
                </c:pt>
                <c:pt idx="21">
                  <c:v>1.1010122522666328</c:v>
                </c:pt>
                <c:pt idx="22">
                  <c:v>1.1141227384892454</c:v>
                </c:pt>
                <c:pt idx="23">
                  <c:v>1.1257085958743969</c:v>
                </c:pt>
                <c:pt idx="24">
                  <c:v>1.1371078351534583</c:v>
                </c:pt>
                <c:pt idx="25">
                  <c:v>1.1480697131099116</c:v>
                </c:pt>
                <c:pt idx="26">
                  <c:v>1.1575437278213987</c:v>
                </c:pt>
                <c:pt idx="27">
                  <c:v>1.1662671804397642</c:v>
                </c:pt>
                <c:pt idx="28">
                  <c:v>1.1750212918992</c:v>
                </c:pt>
                <c:pt idx="29">
                  <c:v>1.1823085217749925</c:v>
                </c:pt>
                <c:pt idx="30">
                  <c:v>1.1882286204357233</c:v>
                </c:pt>
                <c:pt idx="31">
                  <c:v>1.193625938278728</c:v>
                </c:pt>
                <c:pt idx="32">
                  <c:v>1.1966925772385049</c:v>
                </c:pt>
                <c:pt idx="33">
                  <c:v>1.1955349271394953</c:v>
                </c:pt>
                <c:pt idx="34">
                  <c:v>1.1910058785202919</c:v>
                </c:pt>
                <c:pt idx="35">
                  <c:v>1.1841334294594452</c:v>
                </c:pt>
                <c:pt idx="36">
                  <c:v>1.1731661004474938</c:v>
                </c:pt>
                <c:pt idx="37">
                  <c:v>1.1594602622041961</c:v>
                </c:pt>
                <c:pt idx="38">
                  <c:v>1.1518698802633602</c:v>
                </c:pt>
                <c:pt idx="39">
                  <c:v>1.1517164040353765</c:v>
                </c:pt>
                <c:pt idx="40">
                  <c:v>1.1516243576636274</c:v>
                </c:pt>
                <c:pt idx="41">
                  <c:v>1.151238475842258</c:v>
                </c:pt>
                <c:pt idx="42">
                  <c:v>1.1521320724247788</c:v>
                </c:pt>
                <c:pt idx="43">
                  <c:v>1.1526063035518486</c:v>
                </c:pt>
                <c:pt idx="44">
                  <c:v>1.1476763593144248</c:v>
                </c:pt>
                <c:pt idx="45">
                  <c:v>1.1410686793042395</c:v>
                </c:pt>
                <c:pt idx="46">
                  <c:v>1.1393489737328981</c:v>
                </c:pt>
                <c:pt idx="47">
                  <c:v>1.138013228616541</c:v>
                </c:pt>
                <c:pt idx="48">
                  <c:v>1.1353756780440107</c:v>
                </c:pt>
                <c:pt idx="49">
                  <c:v>1.1311280592529807</c:v>
                </c:pt>
                <c:pt idx="50">
                  <c:v>1.1269301358103971</c:v>
                </c:pt>
                <c:pt idx="51">
                  <c:v>1.1246584205585475</c:v>
                </c:pt>
                <c:pt idx="52">
                  <c:v>1.12253020636949</c:v>
                </c:pt>
                <c:pt idx="53">
                  <c:v>1.1206836756638858</c:v>
                </c:pt>
                <c:pt idx="54">
                  <c:v>1.1186157194203146</c:v>
                </c:pt>
                <c:pt idx="55">
                  <c:v>1.1146736091883473</c:v>
                </c:pt>
                <c:pt idx="56">
                  <c:v>1.1102719609057961</c:v>
                </c:pt>
                <c:pt idx="57">
                  <c:v>1.1055061616790742</c:v>
                </c:pt>
                <c:pt idx="58">
                  <c:v>1.1017970410725366</c:v>
                </c:pt>
                <c:pt idx="59">
                  <c:v>1.1001976195898402</c:v>
                </c:pt>
                <c:pt idx="60">
                  <c:v>1.0993887663005979</c:v>
                </c:pt>
              </c:numCache>
            </c:numRef>
          </c:val>
          <c:smooth val="0"/>
          <c:extLst xmlns:c16r2="http://schemas.microsoft.com/office/drawing/2015/06/chart">
            <c:ext xmlns:c16="http://schemas.microsoft.com/office/drawing/2014/chart" uri="{C3380CC4-5D6E-409C-BE32-E72D297353CC}">
              <c16:uniqueId val="{00000003-70C0-452A-9494-6FC669DA52F4}"/>
            </c:ext>
          </c:extLst>
        </c:ser>
        <c:ser>
          <c:idx val="2"/>
          <c:order val="3"/>
          <c:tx>
            <c:strRef>
              <c:f>DataFigures!$HX$6</c:f>
              <c:strCache>
                <c:ptCount val="1"/>
                <c:pt idx="0">
                  <c:v>2012</c:v>
                </c:pt>
              </c:strCache>
            </c:strRef>
          </c:tx>
          <c:marker>
            <c:symbol val="circle"/>
            <c:size val="5"/>
            <c:spPr>
              <a:solidFill>
                <a:srgbClr val="00B050"/>
              </a:solidFill>
              <a:ln w="9525">
                <a:solidFill>
                  <a:srgbClr val="00B050"/>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DataFigures!$HX$8:$HX$68</c:f>
              <c:numCache>
                <c:formatCode>0%</c:formatCode>
                <c:ptCount val="61"/>
                <c:pt idx="0">
                  <c:v>0.27313699867335006</c:v>
                </c:pt>
                <c:pt idx="1">
                  <c:v>0.32109886320310244</c:v>
                </c:pt>
                <c:pt idx="2">
                  <c:v>0.38598118659932895</c:v>
                </c:pt>
                <c:pt idx="3">
                  <c:v>0.47379067612683906</c:v>
                </c:pt>
                <c:pt idx="4">
                  <c:v>0.57301098377427917</c:v>
                </c:pt>
                <c:pt idx="5">
                  <c:v>0.66298729248052946</c:v>
                </c:pt>
                <c:pt idx="6">
                  <c:v>0.73575230293189797</c:v>
                </c:pt>
                <c:pt idx="7">
                  <c:v>0.79031760898554981</c:v>
                </c:pt>
                <c:pt idx="8">
                  <c:v>0.83194725256589153</c:v>
                </c:pt>
                <c:pt idx="9">
                  <c:v>0.86678773316509838</c:v>
                </c:pt>
                <c:pt idx="10">
                  <c:v>0.8951173635207621</c:v>
                </c:pt>
                <c:pt idx="11">
                  <c:v>0.91908421648095473</c:v>
                </c:pt>
                <c:pt idx="12">
                  <c:v>0.94248163503433502</c:v>
                </c:pt>
                <c:pt idx="13">
                  <c:v>0.96471496834037596</c:v>
                </c:pt>
                <c:pt idx="14">
                  <c:v>0.98595767538354362</c:v>
                </c:pt>
                <c:pt idx="15">
                  <c:v>1.0081190392807957</c:v>
                </c:pt>
                <c:pt idx="16">
                  <c:v>1.0309977882171242</c:v>
                </c:pt>
                <c:pt idx="17">
                  <c:v>1.0534230605845247</c:v>
                </c:pt>
                <c:pt idx="18">
                  <c:v>1.0731389582894064</c:v>
                </c:pt>
                <c:pt idx="19">
                  <c:v>1.0898045992402632</c:v>
                </c:pt>
                <c:pt idx="20">
                  <c:v>1.100403410171537</c:v>
                </c:pt>
                <c:pt idx="21">
                  <c:v>1.1067095387425026</c:v>
                </c:pt>
                <c:pt idx="22">
                  <c:v>1.1105809430623326</c:v>
                </c:pt>
                <c:pt idx="23">
                  <c:v>1.11649261883683</c:v>
                </c:pt>
                <c:pt idx="24">
                  <c:v>1.1252538839439432</c:v>
                </c:pt>
                <c:pt idx="25">
                  <c:v>1.1348076404432392</c:v>
                </c:pt>
                <c:pt idx="26">
                  <c:v>1.1440533562035216</c:v>
                </c:pt>
                <c:pt idx="27">
                  <c:v>1.151952700790279</c:v>
                </c:pt>
                <c:pt idx="28">
                  <c:v>1.1573613134964325</c:v>
                </c:pt>
                <c:pt idx="29">
                  <c:v>1.1592033144178944</c:v>
                </c:pt>
                <c:pt idx="30">
                  <c:v>1.1594368501549259</c:v>
                </c:pt>
                <c:pt idx="31">
                  <c:v>1.1593268000237846</c:v>
                </c:pt>
                <c:pt idx="32">
                  <c:v>1.1590960416787459</c:v>
                </c:pt>
                <c:pt idx="33">
                  <c:v>1.1576778315104623</c:v>
                </c:pt>
                <c:pt idx="34">
                  <c:v>1.1555977906071992</c:v>
                </c:pt>
                <c:pt idx="35">
                  <c:v>1.1512738116895245</c:v>
                </c:pt>
                <c:pt idx="36">
                  <c:v>1.1427911990683535</c:v>
                </c:pt>
                <c:pt idx="37">
                  <c:v>1.1309578989978606</c:v>
                </c:pt>
                <c:pt idx="38">
                  <c:v>1.1213965613723571</c:v>
                </c:pt>
                <c:pt idx="39">
                  <c:v>1.1173485771688589</c:v>
                </c:pt>
                <c:pt idx="40">
                  <c:v>1.1172505462413347</c:v>
                </c:pt>
                <c:pt idx="41">
                  <c:v>1.1199512095918891</c:v>
                </c:pt>
                <c:pt idx="42">
                  <c:v>1.1228698493174032</c:v>
                </c:pt>
                <c:pt idx="43">
                  <c:v>1.1234232053829034</c:v>
                </c:pt>
                <c:pt idx="44">
                  <c:v>1.119954331107931</c:v>
                </c:pt>
                <c:pt idx="45">
                  <c:v>1.1140156195405027</c:v>
                </c:pt>
                <c:pt idx="46">
                  <c:v>1.1082575652430908</c:v>
                </c:pt>
                <c:pt idx="47">
                  <c:v>1.1016042791904408</c:v>
                </c:pt>
                <c:pt idx="48">
                  <c:v>1.0929393073551983</c:v>
                </c:pt>
                <c:pt idx="49">
                  <c:v>1.0818877088494201</c:v>
                </c:pt>
                <c:pt idx="50">
                  <c:v>1.0691184839298922</c:v>
                </c:pt>
                <c:pt idx="51">
                  <c:v>1.0536672146607273</c:v>
                </c:pt>
                <c:pt idx="52">
                  <c:v>1.0358361398684841</c:v>
                </c:pt>
                <c:pt idx="53">
                  <c:v>1.0178956549495588</c:v>
                </c:pt>
                <c:pt idx="54">
                  <c:v>0.99996937532811836</c:v>
                </c:pt>
                <c:pt idx="55">
                  <c:v>0.98286344136924908</c:v>
                </c:pt>
                <c:pt idx="56">
                  <c:v>0.96580476854616293</c:v>
                </c:pt>
                <c:pt idx="57">
                  <c:v>0.95051619174554269</c:v>
                </c:pt>
                <c:pt idx="58">
                  <c:v>0.93967803447793619</c:v>
                </c:pt>
                <c:pt idx="59">
                  <c:v>0.93392230798388243</c:v>
                </c:pt>
                <c:pt idx="60">
                  <c:v>0.93023522561236305</c:v>
                </c:pt>
              </c:numCache>
            </c:numRef>
          </c:val>
          <c:smooth val="0"/>
          <c:extLst xmlns:c16r2="http://schemas.microsoft.com/office/drawing/2015/06/chart">
            <c:ext xmlns:c16="http://schemas.microsoft.com/office/drawing/2014/chart" uri="{C3380CC4-5D6E-409C-BE32-E72D297353CC}">
              <c16:uniqueId val="{00000004-70C0-452A-9494-6FC669DA52F4}"/>
            </c:ext>
          </c:extLst>
        </c:ser>
        <c:dLbls>
          <c:showLegendKey val="0"/>
          <c:showVal val="0"/>
          <c:showCatName val="0"/>
          <c:showSerName val="0"/>
          <c:showPercent val="0"/>
          <c:showBubbleSize val="0"/>
        </c:dLbls>
        <c:marker val="1"/>
        <c:smooth val="0"/>
        <c:axId val="101659776"/>
        <c:axId val="101661696"/>
      </c:lineChart>
      <c:catAx>
        <c:axId val="101659776"/>
        <c:scaling>
          <c:orientation val="minMax"/>
        </c:scaling>
        <c:delete val="0"/>
        <c:axPos val="b"/>
        <c:majorGridlines>
          <c:spPr>
            <a:ln>
              <a:solidFill>
                <a:schemeClr val="tx1"/>
              </a:solidFill>
            </a:ln>
          </c:spPr>
        </c:majorGridlines>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101661696"/>
        <c:crosses val="autoZero"/>
        <c:auto val="1"/>
        <c:lblAlgn val="ctr"/>
        <c:lblOffset val="100"/>
        <c:tickLblSkip val="5"/>
        <c:tickMarkSkip val="5"/>
        <c:noMultiLvlLbl val="0"/>
      </c:catAx>
      <c:valAx>
        <c:axId val="101661696"/>
        <c:scaling>
          <c:orientation val="minMax"/>
          <c:max val="1.8"/>
          <c:min val="0"/>
        </c:scaling>
        <c:delete val="0"/>
        <c:axPos val="l"/>
        <c:majorGridlines>
          <c:spPr>
            <a:ln w="9525" cap="flat" cmpd="sng" algn="ctr">
              <a:solidFill>
                <a:schemeClr val="tx1"/>
              </a:solidFill>
              <a:round/>
            </a:ln>
            <a:effectLst/>
          </c:spPr>
        </c:majorGridlines>
        <c:title>
          <c:tx>
            <c:rich>
              <a:bodyPr rot="-5400000" vert="horz"/>
              <a:lstStyle/>
              <a:p>
                <a:pPr>
                  <a:defRPr sz="1300"/>
                </a:pPr>
                <a:r>
                  <a:rPr lang="fr-FR" sz="1300" b="0">
                    <a:latin typeface="Arial" panose="020B0604020202020204" pitchFamily="34" charset="0"/>
                    <a:cs typeface="Arial" panose="020B0604020202020204" pitchFamily="34" charset="0"/>
                  </a:rPr>
                  <a:t>Average</a:t>
                </a:r>
                <a:r>
                  <a:rPr lang="fr-FR" sz="1300" b="0" baseline="0">
                    <a:latin typeface="Arial" panose="020B0604020202020204" pitchFamily="34" charset="0"/>
                    <a:cs typeface="Arial" panose="020B0604020202020204" pitchFamily="34" charset="0"/>
                  </a:rPr>
                  <a:t> labor income by age (% average labor income 20+)</a:t>
                </a:r>
                <a:endParaRPr lang="fr-FR" sz="1300" b="0">
                  <a:latin typeface="Arial" panose="020B0604020202020204" pitchFamily="34" charset="0"/>
                  <a:cs typeface="Arial" panose="020B0604020202020204" pitchFamily="34" charset="0"/>
                </a:endParaRPr>
              </a:p>
            </c:rich>
          </c:tx>
          <c:layout>
            <c:manualLayout>
              <c:xMode val="edge"/>
              <c:yMode val="edge"/>
              <c:x val="1.149894879607851E-3"/>
              <c:y val="0.10938276282410306"/>
            </c:manualLayout>
          </c:layout>
          <c:overlay val="0"/>
        </c:title>
        <c:numFmt formatCode="0%" sourceLinked="1"/>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101659776"/>
        <c:crosses val="autoZero"/>
        <c:crossBetween val="midCat"/>
      </c:valAx>
      <c:spPr>
        <a:noFill/>
        <a:ln>
          <a:solidFill>
            <a:schemeClr val="tx1"/>
          </a:solidFill>
        </a:ln>
        <a:effectLst/>
      </c:spPr>
    </c:plotArea>
    <c:legend>
      <c:legendPos val="r"/>
      <c:legendEntry>
        <c:idx val="0"/>
        <c:txPr>
          <a:bodyPr/>
          <a:lstStyle/>
          <a:p>
            <a:pPr>
              <a:defRPr sz="1400" b="0">
                <a:latin typeface="Arial" panose="020B0604020202020204" pitchFamily="34" charset="0"/>
                <a:cs typeface="Arial" panose="020B0604020202020204" pitchFamily="34" charset="0"/>
              </a:defRPr>
            </a:pPr>
            <a:endParaRPr lang="fr-FR"/>
          </a:p>
        </c:txPr>
      </c:legendEntry>
      <c:legendEntry>
        <c:idx val="1"/>
        <c:txPr>
          <a:bodyPr/>
          <a:lstStyle/>
          <a:p>
            <a:pPr>
              <a:defRPr sz="1400" b="0">
                <a:latin typeface="Arial" panose="020B0604020202020204" pitchFamily="34" charset="0"/>
                <a:cs typeface="Arial" panose="020B0604020202020204" pitchFamily="34" charset="0"/>
              </a:defRPr>
            </a:pPr>
            <a:endParaRPr lang="fr-FR"/>
          </a:p>
        </c:txPr>
      </c:legendEntry>
      <c:legendEntry>
        <c:idx val="2"/>
        <c:txPr>
          <a:bodyPr/>
          <a:lstStyle/>
          <a:p>
            <a:pPr>
              <a:defRPr sz="1400" b="0">
                <a:latin typeface="Arial" panose="020B0604020202020204" pitchFamily="34" charset="0"/>
                <a:cs typeface="Arial" panose="020B0604020202020204" pitchFamily="34" charset="0"/>
              </a:defRPr>
            </a:pPr>
            <a:endParaRPr lang="fr-FR"/>
          </a:p>
        </c:txPr>
      </c:legendEntry>
      <c:legendEntry>
        <c:idx val="3"/>
        <c:txPr>
          <a:bodyPr/>
          <a:lstStyle/>
          <a:p>
            <a:pPr>
              <a:defRPr sz="1400" b="0">
                <a:latin typeface="Arial" panose="020B0604020202020204" pitchFamily="34" charset="0"/>
                <a:cs typeface="Arial" panose="020B0604020202020204" pitchFamily="34" charset="0"/>
              </a:defRPr>
            </a:pPr>
            <a:endParaRPr lang="fr-FR"/>
          </a:p>
        </c:txPr>
      </c:legendEntry>
      <c:layout>
        <c:manualLayout>
          <c:xMode val="edge"/>
          <c:yMode val="edge"/>
          <c:x val="0.4072117481373021"/>
          <c:y val="0.52051350125736906"/>
          <c:w val="0.28877752437994403"/>
          <c:h val="0.19501752071566969"/>
        </c:manualLayout>
      </c:layout>
      <c:overlay val="1"/>
      <c:spPr>
        <a:solidFill>
          <a:schemeClr val="bg1"/>
        </a:solidFill>
        <a:ln>
          <a:solidFill>
            <a:schemeClr val="tx1"/>
          </a:solidFill>
        </a:ln>
      </c:spPr>
      <c:txPr>
        <a:bodyPr/>
        <a:lstStyle/>
        <a:p>
          <a:pPr>
            <a:defRPr sz="1200" b="1">
              <a:latin typeface="Arial" panose="020B0604020202020204" pitchFamily="34" charset="0"/>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2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fr-FR" sz="1700" b="1" i="0" baseline="0">
                <a:solidFill>
                  <a:sysClr val="windowText" lastClr="000000"/>
                </a:solidFill>
                <a:effectLst/>
                <a:latin typeface="Arial" panose="020B0604020202020204" pitchFamily="34" charset="0"/>
                <a:cs typeface="Arial" panose="020B0604020202020204" pitchFamily="34" charset="0"/>
              </a:rPr>
              <a:t>Figure 12c: Age-Capital income profile in France by age, 1970-2012</a:t>
            </a:r>
            <a:endParaRPr lang="fr-FR" sz="1700">
              <a:solidFill>
                <a:sysClr val="windowText" lastClr="000000"/>
              </a:solidFill>
              <a:effectLst/>
              <a:latin typeface="Arial" panose="020B0604020202020204" pitchFamily="34" charset="0"/>
              <a:cs typeface="Arial" panose="020B0604020202020204" pitchFamily="34" charset="0"/>
            </a:endParaRPr>
          </a:p>
        </c:rich>
      </c:tx>
      <c:layout/>
      <c:overlay val="0"/>
      <c:spPr>
        <a:noFill/>
        <a:ln>
          <a:noFill/>
        </a:ln>
        <a:effectLst/>
      </c:spPr>
    </c:title>
    <c:autoTitleDeleted val="0"/>
    <c:plotArea>
      <c:layout>
        <c:manualLayout>
          <c:layoutTarget val="inner"/>
          <c:xMode val="edge"/>
          <c:yMode val="edge"/>
          <c:x val="9.5974080895605912E-2"/>
          <c:y val="6.5941422594142263E-2"/>
          <c:w val="0.88493180984410691"/>
          <c:h val="0.81357740585774063"/>
        </c:manualLayout>
      </c:layout>
      <c:lineChart>
        <c:grouping val="standard"/>
        <c:varyColors val="0"/>
        <c:ser>
          <c:idx val="0"/>
          <c:order val="0"/>
          <c:tx>
            <c:strRef>
              <c:f>DataFigures!$HZ$6</c:f>
              <c:strCache>
                <c:ptCount val="1"/>
                <c:pt idx="0">
                  <c:v>1970</c:v>
                </c:pt>
              </c:strCache>
            </c:strRef>
          </c:tx>
          <c:marker>
            <c:symbol val="star"/>
            <c:size val="5"/>
            <c:spPr>
              <a:solidFill>
                <a:schemeClr val="accent1"/>
              </a:solidFill>
              <a:ln w="9525">
                <a:solidFill>
                  <a:schemeClr val="accent1"/>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DataFigures!$HZ$8:$HZ$68</c:f>
              <c:numCache>
                <c:formatCode>0%</c:formatCode>
                <c:ptCount val="61"/>
                <c:pt idx="0">
                  <c:v>0.13444364467415215</c:v>
                </c:pt>
                <c:pt idx="1">
                  <c:v>0.15340322813637508</c:v>
                </c:pt>
                <c:pt idx="2">
                  <c:v>0.17634185180837975</c:v>
                </c:pt>
                <c:pt idx="3">
                  <c:v>0.20136495427197254</c:v>
                </c:pt>
                <c:pt idx="4">
                  <c:v>0.23112475161162765</c:v>
                </c:pt>
                <c:pt idx="5">
                  <c:v>0.26655631062771445</c:v>
                </c:pt>
                <c:pt idx="6">
                  <c:v>0.30852510307886305</c:v>
                </c:pt>
                <c:pt idx="7">
                  <c:v>0.36047321492178752</c:v>
                </c:pt>
                <c:pt idx="8">
                  <c:v>0.42486741468652856</c:v>
                </c:pt>
                <c:pt idx="9">
                  <c:v>0.49144602710855251</c:v>
                </c:pt>
                <c:pt idx="10">
                  <c:v>0.55852529317969091</c:v>
                </c:pt>
                <c:pt idx="11">
                  <c:v>0.62274040212678949</c:v>
                </c:pt>
                <c:pt idx="12">
                  <c:v>0.68096297495478808</c:v>
                </c:pt>
                <c:pt idx="13">
                  <c:v>0.73482414341127167</c:v>
                </c:pt>
                <c:pt idx="14">
                  <c:v>0.78326037734617027</c:v>
                </c:pt>
                <c:pt idx="15">
                  <c:v>0.82486025423532539</c:v>
                </c:pt>
                <c:pt idx="16">
                  <c:v>0.86080436515078806</c:v>
                </c:pt>
                <c:pt idx="17">
                  <c:v>0.89425897986505332</c:v>
                </c:pt>
                <c:pt idx="18">
                  <c:v>0.92559731491004305</c:v>
                </c:pt>
                <c:pt idx="19">
                  <c:v>0.95541843054153808</c:v>
                </c:pt>
                <c:pt idx="20">
                  <c:v>0.98620076085358044</c:v>
                </c:pt>
                <c:pt idx="21">
                  <c:v>1.0165665034439968</c:v>
                </c:pt>
                <c:pt idx="22">
                  <c:v>1.0486943945591343</c:v>
                </c:pt>
                <c:pt idx="23">
                  <c:v>1.0797322275066377</c:v>
                </c:pt>
                <c:pt idx="24">
                  <c:v>1.1073832562330286</c:v>
                </c:pt>
                <c:pt idx="25">
                  <c:v>1.131554549769386</c:v>
                </c:pt>
                <c:pt idx="26">
                  <c:v>1.1539024486283485</c:v>
                </c:pt>
                <c:pt idx="27">
                  <c:v>1.1764714355472141</c:v>
                </c:pt>
                <c:pt idx="28">
                  <c:v>1.195944172692369</c:v>
                </c:pt>
                <c:pt idx="29">
                  <c:v>1.2216587745382275</c:v>
                </c:pt>
                <c:pt idx="30">
                  <c:v>1.2530335791630569</c:v>
                </c:pt>
                <c:pt idx="31">
                  <c:v>1.2861880891170665</c:v>
                </c:pt>
                <c:pt idx="32">
                  <c:v>1.3233698953347552</c:v>
                </c:pt>
                <c:pt idx="33">
                  <c:v>1.3655933679773007</c:v>
                </c:pt>
                <c:pt idx="34">
                  <c:v>1.4037848606252694</c:v>
                </c:pt>
                <c:pt idx="35">
                  <c:v>1.4343744908415119</c:v>
                </c:pt>
                <c:pt idx="36">
                  <c:v>1.4668553062863661</c:v>
                </c:pt>
                <c:pt idx="37">
                  <c:v>1.4908530280033487</c:v>
                </c:pt>
                <c:pt idx="38">
                  <c:v>1.5080014353410898</c:v>
                </c:pt>
                <c:pt idx="39">
                  <c:v>1.5195738257685703</c:v>
                </c:pt>
                <c:pt idx="40">
                  <c:v>1.5210734093471223</c:v>
                </c:pt>
                <c:pt idx="41">
                  <c:v>1.5153018289358369</c:v>
                </c:pt>
                <c:pt idx="42">
                  <c:v>1.5062686308969648</c:v>
                </c:pt>
                <c:pt idx="43">
                  <c:v>1.503213186264847</c:v>
                </c:pt>
                <c:pt idx="44">
                  <c:v>1.490816876364381</c:v>
                </c:pt>
                <c:pt idx="45">
                  <c:v>1.479699287219145</c:v>
                </c:pt>
                <c:pt idx="46">
                  <c:v>1.4651696649026147</c:v>
                </c:pt>
                <c:pt idx="47">
                  <c:v>1.4509955919045445</c:v>
                </c:pt>
                <c:pt idx="48">
                  <c:v>1.4422731024738971</c:v>
                </c:pt>
                <c:pt idx="49">
                  <c:v>1.4372552819238698</c:v>
                </c:pt>
                <c:pt idx="50">
                  <c:v>1.437557435696001</c:v>
                </c:pt>
                <c:pt idx="51">
                  <c:v>1.4380240710754768</c:v>
                </c:pt>
                <c:pt idx="52">
                  <c:v>1.4426456818666837</c:v>
                </c:pt>
                <c:pt idx="53">
                  <c:v>1.4424875659750922</c:v>
                </c:pt>
                <c:pt idx="54">
                  <c:v>1.4367085576318888</c:v>
                </c:pt>
                <c:pt idx="55">
                  <c:v>1.435469797103859</c:v>
                </c:pt>
                <c:pt idx="56">
                  <c:v>1.4307388157320144</c:v>
                </c:pt>
                <c:pt idx="57">
                  <c:v>1.4185172034899936</c:v>
                </c:pt>
                <c:pt idx="58">
                  <c:v>1.4036189267026347</c:v>
                </c:pt>
                <c:pt idx="59">
                  <c:v>1.4070048446257781</c:v>
                </c:pt>
                <c:pt idx="60">
                  <c:v>1.3984175738095834</c:v>
                </c:pt>
              </c:numCache>
            </c:numRef>
          </c:val>
          <c:smooth val="0"/>
          <c:extLst xmlns:c16r2="http://schemas.microsoft.com/office/drawing/2015/06/chart">
            <c:ext xmlns:c16="http://schemas.microsoft.com/office/drawing/2014/chart" uri="{C3380CC4-5D6E-409C-BE32-E72D297353CC}">
              <c16:uniqueId val="{00000000-70C0-452A-9494-6FC669DA52F4}"/>
            </c:ext>
          </c:extLst>
        </c:ser>
        <c:ser>
          <c:idx val="3"/>
          <c:order val="1"/>
          <c:tx>
            <c:strRef>
              <c:f>DataFigures!$IA$6</c:f>
              <c:strCache>
                <c:ptCount val="1"/>
                <c:pt idx="0">
                  <c:v>1984</c:v>
                </c:pt>
              </c:strCache>
            </c:strRef>
          </c:tx>
          <c:spPr>
            <a:ln>
              <a:solidFill>
                <a:schemeClr val="accent6"/>
              </a:solidFill>
            </a:ln>
          </c:spPr>
          <c:marker>
            <c:symbol val="diamond"/>
            <c:size val="6"/>
            <c:spPr>
              <a:solidFill>
                <a:schemeClr val="accent6"/>
              </a:solidFill>
              <a:ln w="9525">
                <a:solidFill>
                  <a:schemeClr val="accent6"/>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DataFigures!$IA$8:$IA$68</c:f>
              <c:numCache>
                <c:formatCode>0%</c:formatCode>
                <c:ptCount val="61"/>
                <c:pt idx="0">
                  <c:v>0.19449759069166633</c:v>
                </c:pt>
                <c:pt idx="1">
                  <c:v>0.21122002829032832</c:v>
                </c:pt>
                <c:pt idx="2">
                  <c:v>0.22984638528215329</c:v>
                </c:pt>
                <c:pt idx="3">
                  <c:v>0.25090347239720295</c:v>
                </c:pt>
                <c:pt idx="4">
                  <c:v>0.2746605259922717</c:v>
                </c:pt>
                <c:pt idx="5">
                  <c:v>0.30090583346911076</c:v>
                </c:pt>
                <c:pt idx="6">
                  <c:v>0.33219669018288789</c:v>
                </c:pt>
                <c:pt idx="7">
                  <c:v>0.36760020335448579</c:v>
                </c:pt>
                <c:pt idx="8">
                  <c:v>0.40962150821257221</c:v>
                </c:pt>
                <c:pt idx="9">
                  <c:v>0.45820921958791677</c:v>
                </c:pt>
                <c:pt idx="10">
                  <c:v>0.51060028799660895</c:v>
                </c:pt>
                <c:pt idx="11">
                  <c:v>0.56191848042756609</c:v>
                </c:pt>
                <c:pt idx="12">
                  <c:v>0.61161881446735633</c:v>
                </c:pt>
                <c:pt idx="13">
                  <c:v>0.66055342791908656</c:v>
                </c:pt>
                <c:pt idx="14">
                  <c:v>0.70969205668118263</c:v>
                </c:pt>
                <c:pt idx="15">
                  <c:v>0.75934029144201054</c:v>
                </c:pt>
                <c:pt idx="16">
                  <c:v>0.808101424496104</c:v>
                </c:pt>
                <c:pt idx="17">
                  <c:v>0.85571447153699165</c:v>
                </c:pt>
                <c:pt idx="18">
                  <c:v>0.9019792937723673</c:v>
                </c:pt>
                <c:pt idx="19">
                  <c:v>0.94676449773357818</c:v>
                </c:pt>
                <c:pt idx="20">
                  <c:v>0.98989321789283691</c:v>
                </c:pt>
                <c:pt idx="21">
                  <c:v>1.0315805661040818</c:v>
                </c:pt>
                <c:pt idx="22">
                  <c:v>1.0698297853811933</c:v>
                </c:pt>
                <c:pt idx="23">
                  <c:v>1.1026584322073572</c:v>
                </c:pt>
                <c:pt idx="24">
                  <c:v>1.1331562626669762</c:v>
                </c:pt>
                <c:pt idx="25">
                  <c:v>1.1572491944746444</c:v>
                </c:pt>
                <c:pt idx="26">
                  <c:v>1.1755166484069666</c:v>
                </c:pt>
                <c:pt idx="27">
                  <c:v>1.190746071102341</c:v>
                </c:pt>
                <c:pt idx="28">
                  <c:v>1.2086502874952123</c:v>
                </c:pt>
                <c:pt idx="29">
                  <c:v>1.2368789830711751</c:v>
                </c:pt>
                <c:pt idx="30">
                  <c:v>1.2790275576741268</c:v>
                </c:pt>
                <c:pt idx="31">
                  <c:v>1.3215122702086624</c:v>
                </c:pt>
                <c:pt idx="32">
                  <c:v>1.3618243916421968</c:v>
                </c:pt>
                <c:pt idx="33">
                  <c:v>1.4018666261466797</c:v>
                </c:pt>
                <c:pt idx="34">
                  <c:v>1.4436161923324089</c:v>
                </c:pt>
                <c:pt idx="35">
                  <c:v>1.481261896219483</c:v>
                </c:pt>
                <c:pt idx="36">
                  <c:v>1.5159945947487918</c:v>
                </c:pt>
                <c:pt idx="37">
                  <c:v>1.5450243666409771</c:v>
                </c:pt>
                <c:pt idx="38">
                  <c:v>1.5709694284668669</c:v>
                </c:pt>
                <c:pt idx="39">
                  <c:v>1.5989179211102458</c:v>
                </c:pt>
                <c:pt idx="40">
                  <c:v>1.62066527182097</c:v>
                </c:pt>
                <c:pt idx="41">
                  <c:v>1.6337903719760425</c:v>
                </c:pt>
                <c:pt idx="42">
                  <c:v>1.6397915958471179</c:v>
                </c:pt>
                <c:pt idx="43">
                  <c:v>1.6321423509184008</c:v>
                </c:pt>
                <c:pt idx="44">
                  <c:v>1.6112514702656386</c:v>
                </c:pt>
                <c:pt idx="45">
                  <c:v>1.5790321395554465</c:v>
                </c:pt>
                <c:pt idx="46">
                  <c:v>1.5395770068367998</c:v>
                </c:pt>
                <c:pt idx="47">
                  <c:v>1.5119098285318333</c:v>
                </c:pt>
                <c:pt idx="48">
                  <c:v>1.4990249663885433</c:v>
                </c:pt>
                <c:pt idx="49">
                  <c:v>1.4872263230603373</c:v>
                </c:pt>
                <c:pt idx="50">
                  <c:v>1.4726058945268066</c:v>
                </c:pt>
                <c:pt idx="51">
                  <c:v>1.4598660521525002</c:v>
                </c:pt>
                <c:pt idx="52">
                  <c:v>1.4527090119430031</c:v>
                </c:pt>
                <c:pt idx="53">
                  <c:v>1.445648359757691</c:v>
                </c:pt>
                <c:pt idx="54">
                  <c:v>1.4411922557293058</c:v>
                </c:pt>
                <c:pt idx="55">
                  <c:v>1.4317050025430835</c:v>
                </c:pt>
                <c:pt idx="56">
                  <c:v>1.4230163898247936</c:v>
                </c:pt>
                <c:pt idx="57">
                  <c:v>1.4255277518273526</c:v>
                </c:pt>
                <c:pt idx="58">
                  <c:v>1.4249155823616624</c:v>
                </c:pt>
                <c:pt idx="59">
                  <c:v>1.4250361394667506</c:v>
                </c:pt>
                <c:pt idx="60">
                  <c:v>1.4265926478502391</c:v>
                </c:pt>
              </c:numCache>
            </c:numRef>
          </c:val>
          <c:smooth val="0"/>
          <c:extLst xmlns:c16r2="http://schemas.microsoft.com/office/drawing/2015/06/chart">
            <c:ext xmlns:c16="http://schemas.microsoft.com/office/drawing/2014/chart" uri="{C3380CC4-5D6E-409C-BE32-E72D297353CC}">
              <c16:uniqueId val="{00000001-70C0-452A-9494-6FC669DA52F4}"/>
            </c:ext>
          </c:extLst>
        </c:ser>
        <c:ser>
          <c:idx val="1"/>
          <c:order val="2"/>
          <c:tx>
            <c:strRef>
              <c:f>DataFigures!$IC$6</c:f>
              <c:strCache>
                <c:ptCount val="1"/>
                <c:pt idx="0">
                  <c:v>2000</c:v>
                </c:pt>
              </c:strCache>
            </c:strRef>
          </c:tx>
          <c:marker>
            <c:spPr>
              <a:solidFill>
                <a:srgbClr val="FF0000"/>
              </a:solidFill>
              <a:ln>
                <a:solidFill>
                  <a:srgbClr val="FF0000"/>
                </a:solidFill>
              </a:ln>
            </c:spPr>
          </c:marker>
          <c:val>
            <c:numRef>
              <c:f>DataFigures!$IC$8:$IC$68</c:f>
              <c:numCache>
                <c:formatCode>0%</c:formatCode>
                <c:ptCount val="61"/>
                <c:pt idx="0">
                  <c:v>5.7042191501231597E-2</c:v>
                </c:pt>
                <c:pt idx="1">
                  <c:v>6.4510789954149994E-2</c:v>
                </c:pt>
                <c:pt idx="2">
                  <c:v>7.7348054673326005E-2</c:v>
                </c:pt>
                <c:pt idx="3">
                  <c:v>9.6458247877078865E-2</c:v>
                </c:pt>
                <c:pt idx="4">
                  <c:v>0.12731409518049536</c:v>
                </c:pt>
                <c:pt idx="5">
                  <c:v>0.16331487534589464</c:v>
                </c:pt>
                <c:pt idx="6">
                  <c:v>0.2024401862333941</c:v>
                </c:pt>
                <c:pt idx="7">
                  <c:v>0.24243993879554368</c:v>
                </c:pt>
                <c:pt idx="8">
                  <c:v>0.29257456025242223</c:v>
                </c:pt>
                <c:pt idx="9">
                  <c:v>0.34959145410954373</c:v>
                </c:pt>
                <c:pt idx="10">
                  <c:v>0.41409780616687264</c:v>
                </c:pt>
                <c:pt idx="11">
                  <c:v>0.4828124047262265</c:v>
                </c:pt>
                <c:pt idx="12">
                  <c:v>0.55236377062838637</c:v>
                </c:pt>
                <c:pt idx="13">
                  <c:v>0.62300628866834418</c:v>
                </c:pt>
                <c:pt idx="14">
                  <c:v>0.68865074934742865</c:v>
                </c:pt>
                <c:pt idx="15">
                  <c:v>0.74525328327879992</c:v>
                </c:pt>
                <c:pt idx="16">
                  <c:v>0.7996124035544292</c:v>
                </c:pt>
                <c:pt idx="17">
                  <c:v>0.86698453998722214</c:v>
                </c:pt>
                <c:pt idx="18">
                  <c:v>0.94079759027027365</c:v>
                </c:pt>
                <c:pt idx="19">
                  <c:v>1.0094428949703718</c:v>
                </c:pt>
                <c:pt idx="20">
                  <c:v>1.0716290396901116</c:v>
                </c:pt>
                <c:pt idx="21">
                  <c:v>1.1292384840683791</c:v>
                </c:pt>
                <c:pt idx="22">
                  <c:v>1.1802969953246767</c:v>
                </c:pt>
                <c:pt idx="23">
                  <c:v>1.2217730837954937</c:v>
                </c:pt>
                <c:pt idx="24">
                  <c:v>1.2515179328431332</c:v>
                </c:pt>
                <c:pt idx="25">
                  <c:v>1.286340018881061</c:v>
                </c:pt>
                <c:pt idx="26">
                  <c:v>1.3211094588547203</c:v>
                </c:pt>
                <c:pt idx="27">
                  <c:v>1.3541684689618119</c:v>
                </c:pt>
                <c:pt idx="28">
                  <c:v>1.3866987017297761</c:v>
                </c:pt>
                <c:pt idx="29">
                  <c:v>1.418115253615156</c:v>
                </c:pt>
                <c:pt idx="30">
                  <c:v>1.4524905555070915</c:v>
                </c:pt>
                <c:pt idx="31">
                  <c:v>1.4852197930953697</c:v>
                </c:pt>
                <c:pt idx="32">
                  <c:v>1.5214557599617884</c:v>
                </c:pt>
                <c:pt idx="33">
                  <c:v>1.5584928938749774</c:v>
                </c:pt>
                <c:pt idx="34">
                  <c:v>1.5923356015183392</c:v>
                </c:pt>
                <c:pt idx="35">
                  <c:v>1.6253512052418075</c:v>
                </c:pt>
                <c:pt idx="36">
                  <c:v>1.647002183753675</c:v>
                </c:pt>
                <c:pt idx="37">
                  <c:v>1.6489480786384267</c:v>
                </c:pt>
                <c:pt idx="38">
                  <c:v>1.6316103063240501</c:v>
                </c:pt>
                <c:pt idx="39">
                  <c:v>1.5885336198220874</c:v>
                </c:pt>
                <c:pt idx="40">
                  <c:v>1.5343754905023217</c:v>
                </c:pt>
                <c:pt idx="41">
                  <c:v>1.4730510729270714</c:v>
                </c:pt>
                <c:pt idx="42">
                  <c:v>1.4147395354626757</c:v>
                </c:pt>
                <c:pt idx="43">
                  <c:v>1.3716882745551939</c:v>
                </c:pt>
                <c:pt idx="44">
                  <c:v>1.3454919671643493</c:v>
                </c:pt>
                <c:pt idx="45">
                  <c:v>1.3275859636333338</c:v>
                </c:pt>
                <c:pt idx="46">
                  <c:v>1.3172312334463552</c:v>
                </c:pt>
                <c:pt idx="47">
                  <c:v>1.3084528881471313</c:v>
                </c:pt>
                <c:pt idx="48">
                  <c:v>1.3003537593233934</c:v>
                </c:pt>
                <c:pt idx="49">
                  <c:v>1.2876234237885651</c:v>
                </c:pt>
                <c:pt idx="50">
                  <c:v>1.2742115909374128</c:v>
                </c:pt>
                <c:pt idx="51">
                  <c:v>1.261986930294122</c:v>
                </c:pt>
                <c:pt idx="52">
                  <c:v>1.256571255703508</c:v>
                </c:pt>
                <c:pt idx="53">
                  <c:v>1.2542971532816656</c:v>
                </c:pt>
                <c:pt idx="54">
                  <c:v>1.2535889654249885</c:v>
                </c:pt>
                <c:pt idx="55">
                  <c:v>1.2564430730349316</c:v>
                </c:pt>
                <c:pt idx="56">
                  <c:v>1.2620679169757243</c:v>
                </c:pt>
                <c:pt idx="57">
                  <c:v>1.2618604652897911</c:v>
                </c:pt>
                <c:pt idx="58">
                  <c:v>1.2636862473122834</c:v>
                </c:pt>
                <c:pt idx="59">
                  <c:v>1.2660650902336472</c:v>
                </c:pt>
                <c:pt idx="60">
                  <c:v>1.2675691711273342</c:v>
                </c:pt>
              </c:numCache>
            </c:numRef>
          </c:val>
          <c:smooth val="0"/>
          <c:extLst xmlns:c16r2="http://schemas.microsoft.com/office/drawing/2015/06/chart">
            <c:ext xmlns:c16="http://schemas.microsoft.com/office/drawing/2014/chart" uri="{C3380CC4-5D6E-409C-BE32-E72D297353CC}">
              <c16:uniqueId val="{00000003-70C0-452A-9494-6FC669DA52F4}"/>
            </c:ext>
          </c:extLst>
        </c:ser>
        <c:ser>
          <c:idx val="2"/>
          <c:order val="3"/>
          <c:tx>
            <c:strRef>
              <c:f>DataFigures!$ID$6</c:f>
              <c:strCache>
                <c:ptCount val="1"/>
                <c:pt idx="0">
                  <c:v>2012</c:v>
                </c:pt>
              </c:strCache>
            </c:strRef>
          </c:tx>
          <c:marker>
            <c:symbol val="circle"/>
            <c:size val="5"/>
            <c:spPr>
              <a:solidFill>
                <a:srgbClr val="00B050"/>
              </a:solidFill>
              <a:ln w="9525">
                <a:solidFill>
                  <a:srgbClr val="00B050"/>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DataFigures!$ID$8:$ID$68</c:f>
              <c:numCache>
                <c:formatCode>0%</c:formatCode>
                <c:ptCount val="61"/>
                <c:pt idx="0">
                  <c:v>5.5727364883934413E-2</c:v>
                </c:pt>
                <c:pt idx="1">
                  <c:v>6.8626141143973765E-2</c:v>
                </c:pt>
                <c:pt idx="2">
                  <c:v>8.5619708396904623E-2</c:v>
                </c:pt>
                <c:pt idx="3">
                  <c:v>0.10961875087244437</c:v>
                </c:pt>
                <c:pt idx="4">
                  <c:v>0.13822336697079818</c:v>
                </c:pt>
                <c:pt idx="5">
                  <c:v>0.17603264701905308</c:v>
                </c:pt>
                <c:pt idx="6">
                  <c:v>0.21821637220416418</c:v>
                </c:pt>
                <c:pt idx="7">
                  <c:v>0.26905705865744628</c:v>
                </c:pt>
                <c:pt idx="8">
                  <c:v>0.32497624646591611</c:v>
                </c:pt>
                <c:pt idx="9">
                  <c:v>0.38275943426224657</c:v>
                </c:pt>
                <c:pt idx="10">
                  <c:v>0.4376442633114489</c:v>
                </c:pt>
                <c:pt idx="11">
                  <c:v>0.49637590894522876</c:v>
                </c:pt>
                <c:pt idx="12">
                  <c:v>0.55210799045894687</c:v>
                </c:pt>
                <c:pt idx="13">
                  <c:v>0.60740369219413048</c:v>
                </c:pt>
                <c:pt idx="14">
                  <c:v>0.65854494983568312</c:v>
                </c:pt>
                <c:pt idx="15">
                  <c:v>0.70696825915403994</c:v>
                </c:pt>
                <c:pt idx="16">
                  <c:v>0.75317606284605776</c:v>
                </c:pt>
                <c:pt idx="17">
                  <c:v>0.8051655765397312</c:v>
                </c:pt>
                <c:pt idx="18">
                  <c:v>0.8555496237655551</c:v>
                </c:pt>
                <c:pt idx="19">
                  <c:v>0.90600036471066336</c:v>
                </c:pt>
                <c:pt idx="20">
                  <c:v>0.94862990103941058</c:v>
                </c:pt>
                <c:pt idx="21">
                  <c:v>0.99429664979927546</c:v>
                </c:pt>
                <c:pt idx="22">
                  <c:v>1.036437980428617</c:v>
                </c:pt>
                <c:pt idx="23">
                  <c:v>1.0776808098083157</c:v>
                </c:pt>
                <c:pt idx="24">
                  <c:v>1.1179366225437619</c:v>
                </c:pt>
                <c:pt idx="25">
                  <c:v>1.1498811228609216</c:v>
                </c:pt>
                <c:pt idx="26">
                  <c:v>1.1903263891590476</c:v>
                </c:pt>
                <c:pt idx="27">
                  <c:v>1.2337193807110731</c:v>
                </c:pt>
                <c:pt idx="28">
                  <c:v>1.2717529737682793</c:v>
                </c:pt>
                <c:pt idx="29">
                  <c:v>1.307420112315959</c:v>
                </c:pt>
                <c:pt idx="30">
                  <c:v>1.334767567054564</c:v>
                </c:pt>
                <c:pt idx="31">
                  <c:v>1.3610382156639731</c:v>
                </c:pt>
                <c:pt idx="32">
                  <c:v>1.3904290687770213</c:v>
                </c:pt>
                <c:pt idx="33">
                  <c:v>1.4228810701281476</c:v>
                </c:pt>
                <c:pt idx="34">
                  <c:v>1.4562268548696584</c:v>
                </c:pt>
                <c:pt idx="35">
                  <c:v>1.4785055568335093</c:v>
                </c:pt>
                <c:pt idx="36">
                  <c:v>1.5011511250766467</c:v>
                </c:pt>
                <c:pt idx="37">
                  <c:v>1.5205827873042754</c:v>
                </c:pt>
                <c:pt idx="38">
                  <c:v>1.5246341301101853</c:v>
                </c:pt>
                <c:pt idx="39">
                  <c:v>1.5160024660588662</c:v>
                </c:pt>
                <c:pt idx="40">
                  <c:v>1.4992083015161026</c:v>
                </c:pt>
                <c:pt idx="41">
                  <c:v>1.4734626157226975</c:v>
                </c:pt>
                <c:pt idx="42">
                  <c:v>1.4501975130918154</c:v>
                </c:pt>
                <c:pt idx="43">
                  <c:v>1.4321724667073195</c:v>
                </c:pt>
                <c:pt idx="44">
                  <c:v>1.4213295077202199</c:v>
                </c:pt>
                <c:pt idx="45">
                  <c:v>1.4121320593894957</c:v>
                </c:pt>
                <c:pt idx="46">
                  <c:v>1.4004560027808346</c:v>
                </c:pt>
                <c:pt idx="47">
                  <c:v>1.3897903564108807</c:v>
                </c:pt>
                <c:pt idx="48">
                  <c:v>1.3698743699681033</c:v>
                </c:pt>
                <c:pt idx="49">
                  <c:v>1.3398324279108906</c:v>
                </c:pt>
                <c:pt idx="50">
                  <c:v>1.313522241010932</c:v>
                </c:pt>
                <c:pt idx="51">
                  <c:v>1.2863244970048362</c:v>
                </c:pt>
                <c:pt idx="52">
                  <c:v>1.2538550136344868</c:v>
                </c:pt>
                <c:pt idx="53">
                  <c:v>1.2161772834773656</c:v>
                </c:pt>
                <c:pt idx="54">
                  <c:v>1.1864791382306104</c:v>
                </c:pt>
                <c:pt idx="55">
                  <c:v>1.1642624044782157</c:v>
                </c:pt>
                <c:pt idx="56">
                  <c:v>1.1455830017262933</c:v>
                </c:pt>
                <c:pt idx="57">
                  <c:v>1.1317274302099076</c:v>
                </c:pt>
                <c:pt idx="58">
                  <c:v>1.1190685210607938</c:v>
                </c:pt>
                <c:pt idx="59">
                  <c:v>1.1030409656958069</c:v>
                </c:pt>
                <c:pt idx="60">
                  <c:v>1.0904752066551873</c:v>
                </c:pt>
              </c:numCache>
            </c:numRef>
          </c:val>
          <c:smooth val="0"/>
          <c:extLst xmlns:c16r2="http://schemas.microsoft.com/office/drawing/2015/06/chart">
            <c:ext xmlns:c16="http://schemas.microsoft.com/office/drawing/2014/chart" uri="{C3380CC4-5D6E-409C-BE32-E72D297353CC}">
              <c16:uniqueId val="{00000004-70C0-452A-9494-6FC669DA52F4}"/>
            </c:ext>
          </c:extLst>
        </c:ser>
        <c:dLbls>
          <c:showLegendKey val="0"/>
          <c:showVal val="0"/>
          <c:showCatName val="0"/>
          <c:showSerName val="0"/>
          <c:showPercent val="0"/>
          <c:showBubbleSize val="0"/>
        </c:dLbls>
        <c:marker val="1"/>
        <c:smooth val="0"/>
        <c:axId val="101774848"/>
        <c:axId val="101776768"/>
      </c:lineChart>
      <c:catAx>
        <c:axId val="101774848"/>
        <c:scaling>
          <c:orientation val="minMax"/>
        </c:scaling>
        <c:delete val="0"/>
        <c:axPos val="b"/>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101776768"/>
        <c:crosses val="autoZero"/>
        <c:auto val="1"/>
        <c:lblAlgn val="ctr"/>
        <c:lblOffset val="100"/>
        <c:tickLblSkip val="5"/>
        <c:tickMarkSkip val="5"/>
        <c:noMultiLvlLbl val="0"/>
      </c:catAx>
      <c:valAx>
        <c:axId val="101776768"/>
        <c:scaling>
          <c:orientation val="minMax"/>
          <c:min val="0"/>
        </c:scaling>
        <c:delete val="0"/>
        <c:axPos val="l"/>
        <c:majorGridlines>
          <c:spPr>
            <a:ln w="12700" cap="flat" cmpd="sng" algn="ctr">
              <a:solidFill>
                <a:schemeClr val="tx1"/>
              </a:solidFill>
              <a:round/>
            </a:ln>
            <a:effectLst/>
          </c:spPr>
        </c:majorGridlines>
        <c:title>
          <c:tx>
            <c:rich>
              <a:bodyPr rot="-5400000" vert="horz"/>
              <a:lstStyle/>
              <a:p>
                <a:pPr>
                  <a:defRPr sz="1300" b="0">
                    <a:latin typeface="Arial" panose="020B060402020202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Average</a:t>
                </a:r>
                <a:r>
                  <a:rPr lang="fr-FR" sz="1300" b="0" baseline="0">
                    <a:latin typeface="Arial" panose="020B0604020202020204" pitchFamily="34" charset="0"/>
                    <a:cs typeface="Arial" panose="020B0604020202020204" pitchFamily="34" charset="0"/>
                  </a:rPr>
                  <a:t> capital income by age (% average capital income 20+)</a:t>
                </a:r>
                <a:endParaRPr lang="fr-FR" sz="1300" b="0">
                  <a:latin typeface="Arial" panose="020B0604020202020204" pitchFamily="34" charset="0"/>
                  <a:cs typeface="Arial" panose="020B0604020202020204" pitchFamily="34" charset="0"/>
                </a:endParaRPr>
              </a:p>
            </c:rich>
          </c:tx>
          <c:layout>
            <c:manualLayout>
              <c:xMode val="edge"/>
              <c:yMode val="edge"/>
              <c:x val="1.1498948796078514E-3"/>
              <c:y val="7.8865021579415551E-2"/>
            </c:manualLayout>
          </c:layout>
          <c:overlay val="0"/>
        </c:title>
        <c:numFmt formatCode="0%" sourceLinked="1"/>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101774848"/>
        <c:crosses val="autoZero"/>
        <c:crossBetween val="midCat"/>
      </c:valAx>
      <c:spPr>
        <a:noFill/>
        <a:ln>
          <a:solidFill>
            <a:schemeClr val="tx1"/>
          </a:solidFill>
        </a:ln>
        <a:effectLst/>
      </c:spPr>
    </c:plotArea>
    <c:legend>
      <c:legendPos val="r"/>
      <c:legendEntry>
        <c:idx val="0"/>
        <c:txPr>
          <a:bodyPr/>
          <a:lstStyle/>
          <a:p>
            <a:pPr>
              <a:defRPr sz="1400" b="0">
                <a:latin typeface="Arial" panose="020B0604020202020204" pitchFamily="34" charset="0"/>
                <a:cs typeface="Arial" panose="020B0604020202020204" pitchFamily="34" charset="0"/>
              </a:defRPr>
            </a:pPr>
            <a:endParaRPr lang="fr-FR"/>
          </a:p>
        </c:txPr>
      </c:legendEntry>
      <c:legendEntry>
        <c:idx val="1"/>
        <c:txPr>
          <a:bodyPr/>
          <a:lstStyle/>
          <a:p>
            <a:pPr>
              <a:defRPr sz="1400" b="0">
                <a:latin typeface="Arial" panose="020B0604020202020204" pitchFamily="34" charset="0"/>
                <a:cs typeface="Arial" panose="020B0604020202020204" pitchFamily="34" charset="0"/>
              </a:defRPr>
            </a:pPr>
            <a:endParaRPr lang="fr-FR"/>
          </a:p>
        </c:txPr>
      </c:legendEntry>
      <c:legendEntry>
        <c:idx val="2"/>
        <c:txPr>
          <a:bodyPr/>
          <a:lstStyle/>
          <a:p>
            <a:pPr>
              <a:defRPr sz="1400" b="0">
                <a:latin typeface="Arial" panose="020B0604020202020204" pitchFamily="34" charset="0"/>
                <a:cs typeface="Arial" panose="020B0604020202020204" pitchFamily="34" charset="0"/>
              </a:defRPr>
            </a:pPr>
            <a:endParaRPr lang="fr-FR"/>
          </a:p>
        </c:txPr>
      </c:legendEntry>
      <c:legendEntry>
        <c:idx val="3"/>
        <c:txPr>
          <a:bodyPr/>
          <a:lstStyle/>
          <a:p>
            <a:pPr>
              <a:defRPr sz="1400" b="0">
                <a:latin typeface="Arial" panose="020B0604020202020204" pitchFamily="34" charset="0"/>
                <a:cs typeface="Arial" panose="020B0604020202020204" pitchFamily="34" charset="0"/>
              </a:defRPr>
            </a:pPr>
            <a:endParaRPr lang="fr-FR"/>
          </a:p>
        </c:txPr>
      </c:legendEntry>
      <c:layout>
        <c:manualLayout>
          <c:xMode val="edge"/>
          <c:yMode val="edge"/>
          <c:x val="0.56943896952288819"/>
          <c:y val="0.40377886864560342"/>
          <c:w val="0.23962021669214623"/>
          <c:h val="0.19076109988869192"/>
        </c:manualLayout>
      </c:layout>
      <c:overlay val="1"/>
      <c:spPr>
        <a:solidFill>
          <a:schemeClr val="bg1"/>
        </a:solidFill>
        <a:ln>
          <a:solidFill>
            <a:schemeClr val="tx1"/>
          </a:solidFill>
        </a:ln>
      </c:spPr>
      <c:txPr>
        <a:bodyPr/>
        <a:lstStyle/>
        <a:p>
          <a:pPr>
            <a:defRPr sz="1200" b="1">
              <a:latin typeface="Arial" panose="020B0604020202020204" pitchFamily="34" charset="0"/>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2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600" b="1" i="0" u="none" strike="noStrike" baseline="0">
                <a:solidFill>
                  <a:srgbClr val="000000"/>
                </a:solidFill>
                <a:latin typeface="Arial"/>
                <a:ea typeface="Arial"/>
                <a:cs typeface="Arial"/>
              </a:defRPr>
            </a:pPr>
            <a:r>
              <a:rPr lang="fr-FR"/>
              <a:t>Figure</a:t>
            </a:r>
            <a:r>
              <a:rPr lang="fr-FR" baseline="0"/>
              <a:t> 13: </a:t>
            </a:r>
            <a:r>
              <a:rPr lang="fr-FR"/>
              <a:t>Income concentration</a:t>
            </a:r>
            <a:r>
              <a:rPr lang="fr-FR" baseline="0"/>
              <a:t> </a:t>
            </a:r>
            <a:r>
              <a:rPr lang="fr-FR"/>
              <a:t>by age group, France 1970-2012 </a:t>
            </a:r>
          </a:p>
        </c:rich>
      </c:tx>
      <c:layout>
        <c:manualLayout>
          <c:xMode val="edge"/>
          <c:yMode val="edge"/>
          <c:x val="0.17405580766124001"/>
          <c:y val="2.2583188603454334E-3"/>
        </c:manualLayout>
      </c:layout>
      <c:overlay val="0"/>
      <c:spPr>
        <a:noFill/>
        <a:ln w="25400">
          <a:noFill/>
        </a:ln>
      </c:spPr>
    </c:title>
    <c:autoTitleDeleted val="0"/>
    <c:plotArea>
      <c:layout>
        <c:manualLayout>
          <c:layoutTarget val="inner"/>
          <c:xMode val="edge"/>
          <c:yMode val="edge"/>
          <c:x val="9.9264499337248402E-2"/>
          <c:y val="4.9876946276024438E-2"/>
          <c:w val="0.87710302934541207"/>
          <c:h val="0.81370107076696385"/>
        </c:manualLayout>
      </c:layout>
      <c:lineChart>
        <c:grouping val="standard"/>
        <c:varyColors val="0"/>
        <c:ser>
          <c:idx val="0"/>
          <c:order val="0"/>
          <c:tx>
            <c:v>Top 10% (all ages)</c:v>
          </c:tx>
          <c:spPr>
            <a:ln w="63500">
              <a:solidFill>
                <a:schemeClr val="accent1"/>
              </a:solidFill>
              <a:prstDash val="solid"/>
            </a:ln>
          </c:spPr>
          <c:marker>
            <c:symbol val="none"/>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DataFigures!$AQ$82:$AQ$124</c:f>
              <c:numCache>
                <c:formatCode>0%</c:formatCode>
                <c:ptCount val="43"/>
                <c:pt idx="0">
                  <c:v>0.34082534909248352</c:v>
                </c:pt>
                <c:pt idx="1">
                  <c:v>0.33738973736763</c:v>
                </c:pt>
                <c:pt idx="2">
                  <c:v>0.33501148223876953</c:v>
                </c:pt>
                <c:pt idx="3">
                  <c:v>0.3419780433177948</c:v>
                </c:pt>
                <c:pt idx="4">
                  <c:v>0.33779364824295044</c:v>
                </c:pt>
                <c:pt idx="5">
                  <c:v>0.33269238471984863</c:v>
                </c:pt>
                <c:pt idx="6">
                  <c:v>0.32754999399185181</c:v>
                </c:pt>
                <c:pt idx="7">
                  <c:v>0.31228440999984741</c:v>
                </c:pt>
                <c:pt idx="8">
                  <c:v>0.30540719628334045</c:v>
                </c:pt>
                <c:pt idx="9">
                  <c:v>0.31390458345413208</c:v>
                </c:pt>
                <c:pt idx="10">
                  <c:v>0.30626589059829712</c:v>
                </c:pt>
                <c:pt idx="11">
                  <c:v>0.30194392800331116</c:v>
                </c:pt>
                <c:pt idx="12">
                  <c:v>0.29281875491142273</c:v>
                </c:pt>
                <c:pt idx="13">
                  <c:v>0.29415661096572876</c:v>
                </c:pt>
                <c:pt idx="14">
                  <c:v>0.29715985059738159</c:v>
                </c:pt>
                <c:pt idx="15">
                  <c:v>0.30278134346008301</c:v>
                </c:pt>
                <c:pt idx="16">
                  <c:v>0.31210178136825562</c:v>
                </c:pt>
                <c:pt idx="17">
                  <c:v>0.32091942429542542</c:v>
                </c:pt>
                <c:pt idx="18">
                  <c:v>0.32561808824539185</c:v>
                </c:pt>
                <c:pt idx="19">
                  <c:v>0.32763183116912842</c:v>
                </c:pt>
                <c:pt idx="20">
                  <c:v>0.32193812727928162</c:v>
                </c:pt>
                <c:pt idx="21">
                  <c:v>0.32081151008605957</c:v>
                </c:pt>
                <c:pt idx="22">
                  <c:v>0.31377708911895752</c:v>
                </c:pt>
                <c:pt idx="23">
                  <c:v>0.31743538379669189</c:v>
                </c:pt>
                <c:pt idx="24">
                  <c:v>0.31754854321479797</c:v>
                </c:pt>
                <c:pt idx="25">
                  <c:v>0.31714171171188354</c:v>
                </c:pt>
                <c:pt idx="26">
                  <c:v>0.32228335738182068</c:v>
                </c:pt>
                <c:pt idx="27">
                  <c:v>0.32491463422775269</c:v>
                </c:pt>
                <c:pt idx="28">
                  <c:v>0.32765907049179077</c:v>
                </c:pt>
                <c:pt idx="29">
                  <c:v>0.32738405466079712</c:v>
                </c:pt>
                <c:pt idx="30">
                  <c:v>0.33092978596687317</c:v>
                </c:pt>
                <c:pt idx="31">
                  <c:v>0.33418393135070801</c:v>
                </c:pt>
                <c:pt idx="32">
                  <c:v>0.32850214838981628</c:v>
                </c:pt>
                <c:pt idx="33">
                  <c:v>0.3324553370475769</c:v>
                </c:pt>
                <c:pt idx="34">
                  <c:v>0.33534365892410278</c:v>
                </c:pt>
                <c:pt idx="35">
                  <c:v>0.3337995707988739</c:v>
                </c:pt>
                <c:pt idx="36">
                  <c:v>0.3318304717540741</c:v>
                </c:pt>
                <c:pt idx="37">
                  <c:v>0.33873066306114197</c:v>
                </c:pt>
                <c:pt idx="38">
                  <c:v>0.33725807070732117</c:v>
                </c:pt>
                <c:pt idx="39">
                  <c:v>0.32173499464988708</c:v>
                </c:pt>
                <c:pt idx="40">
                  <c:v>0.32604619860649109</c:v>
                </c:pt>
                <c:pt idx="41">
                  <c:v>0.33235350251197815</c:v>
                </c:pt>
                <c:pt idx="42">
                  <c:v>0.32218983769416809</c:v>
                </c:pt>
              </c:numCache>
            </c:numRef>
          </c:val>
          <c:smooth val="1"/>
          <c:extLst xmlns:c16r2="http://schemas.microsoft.com/office/drawing/2015/06/chart">
            <c:ext xmlns:c16="http://schemas.microsoft.com/office/drawing/2014/chart" uri="{C3380CC4-5D6E-409C-BE32-E72D297353CC}">
              <c16:uniqueId val="{00000000-3CA6-44DC-B1D4-6D6613CEB071}"/>
            </c:ext>
          </c:extLst>
        </c:ser>
        <c:ser>
          <c:idx val="1"/>
          <c:order val="1"/>
          <c:tx>
            <c:v>Middle 40% (all ages)</c:v>
          </c:tx>
          <c:spPr>
            <a:ln w="63500">
              <a:solidFill>
                <a:schemeClr val="accent2"/>
              </a:solidFill>
            </a:ln>
          </c:spPr>
          <c:marker>
            <c:symbol val="none"/>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DataFigures!$AP$82:$AP$124</c:f>
              <c:numCache>
                <c:formatCode>0%</c:formatCode>
                <c:ptCount val="43"/>
                <c:pt idx="0">
                  <c:v>0.45774745941162109</c:v>
                </c:pt>
                <c:pt idx="1">
                  <c:v>0.45986074209213257</c:v>
                </c:pt>
                <c:pt idx="2">
                  <c:v>0.45844018459320068</c:v>
                </c:pt>
                <c:pt idx="3">
                  <c:v>0.45574337244033813</c:v>
                </c:pt>
                <c:pt idx="4">
                  <c:v>0.45759272575378418</c:v>
                </c:pt>
                <c:pt idx="5">
                  <c:v>0.45894083380699158</c:v>
                </c:pt>
                <c:pt idx="6">
                  <c:v>0.46070599555969238</c:v>
                </c:pt>
                <c:pt idx="7">
                  <c:v>0.46583229303359985</c:v>
                </c:pt>
                <c:pt idx="8">
                  <c:v>0.46611076593399048</c:v>
                </c:pt>
                <c:pt idx="9">
                  <c:v>0.45306342840194702</c:v>
                </c:pt>
                <c:pt idx="10">
                  <c:v>0.45954123139381409</c:v>
                </c:pt>
                <c:pt idx="11">
                  <c:v>0.4634166955947876</c:v>
                </c:pt>
                <c:pt idx="12">
                  <c:v>0.46877056360244751</c:v>
                </c:pt>
                <c:pt idx="13">
                  <c:v>0.4754340648651123</c:v>
                </c:pt>
                <c:pt idx="14">
                  <c:v>0.47180241346359253</c:v>
                </c:pt>
                <c:pt idx="15">
                  <c:v>0.46958160400390625</c:v>
                </c:pt>
                <c:pt idx="16">
                  <c:v>0.46452814340591431</c:v>
                </c:pt>
                <c:pt idx="17">
                  <c:v>0.45838150382041931</c:v>
                </c:pt>
                <c:pt idx="18">
                  <c:v>0.45776152610778809</c:v>
                </c:pt>
                <c:pt idx="19">
                  <c:v>0.45875614881515503</c:v>
                </c:pt>
                <c:pt idx="20">
                  <c:v>0.46378278732299805</c:v>
                </c:pt>
                <c:pt idx="21">
                  <c:v>0.46209222078323364</c:v>
                </c:pt>
                <c:pt idx="22">
                  <c:v>0.46839088201522827</c:v>
                </c:pt>
                <c:pt idx="23">
                  <c:v>0.46938839554786682</c:v>
                </c:pt>
                <c:pt idx="24">
                  <c:v>0.47080338001251221</c:v>
                </c:pt>
                <c:pt idx="25">
                  <c:v>0.47407335042953491</c:v>
                </c:pt>
                <c:pt idx="26">
                  <c:v>0.46459859609603882</c:v>
                </c:pt>
                <c:pt idx="27">
                  <c:v>0.46291816234588623</c:v>
                </c:pt>
                <c:pt idx="28">
                  <c:v>0.45967689156532288</c:v>
                </c:pt>
                <c:pt idx="29">
                  <c:v>0.45907896757125854</c:v>
                </c:pt>
                <c:pt idx="30">
                  <c:v>0.45390015840530396</c:v>
                </c:pt>
                <c:pt idx="31">
                  <c:v>0.45095854997634888</c:v>
                </c:pt>
                <c:pt idx="32">
                  <c:v>0.45155423879623413</c:v>
                </c:pt>
                <c:pt idx="33">
                  <c:v>0.4479936957359314</c:v>
                </c:pt>
                <c:pt idx="34">
                  <c:v>0.44703307747840881</c:v>
                </c:pt>
                <c:pt idx="35">
                  <c:v>0.44720661640167236</c:v>
                </c:pt>
                <c:pt idx="36">
                  <c:v>0.4475555419921875</c:v>
                </c:pt>
                <c:pt idx="37">
                  <c:v>0.44216427206993103</c:v>
                </c:pt>
                <c:pt idx="38">
                  <c:v>0.44183170795440674</c:v>
                </c:pt>
                <c:pt idx="39">
                  <c:v>0.45041853189468384</c:v>
                </c:pt>
                <c:pt idx="40">
                  <c:v>0.45111656188964844</c:v>
                </c:pt>
                <c:pt idx="41">
                  <c:v>0.44742521643638611</c:v>
                </c:pt>
                <c:pt idx="42">
                  <c:v>0.45281296968460083</c:v>
                </c:pt>
              </c:numCache>
            </c:numRef>
          </c:val>
          <c:smooth val="0"/>
          <c:extLst xmlns:c16r2="http://schemas.microsoft.com/office/drawing/2015/06/chart">
            <c:ext xmlns:c16="http://schemas.microsoft.com/office/drawing/2014/chart" uri="{C3380CC4-5D6E-409C-BE32-E72D297353CC}">
              <c16:uniqueId val="{00000001-3CA6-44DC-B1D4-6D6613CEB071}"/>
            </c:ext>
          </c:extLst>
        </c:ser>
        <c:ser>
          <c:idx val="2"/>
          <c:order val="2"/>
          <c:tx>
            <c:v>Bottom 50% (all ages)</c:v>
          </c:tx>
          <c:spPr>
            <a:ln w="63500"/>
          </c:spPr>
          <c:marker>
            <c:symbol val="none"/>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DataFigures!$AO$82:$AO$124</c:f>
              <c:numCache>
                <c:formatCode>0%</c:formatCode>
                <c:ptCount val="43"/>
                <c:pt idx="0">
                  <c:v>0.20142719149589539</c:v>
                </c:pt>
                <c:pt idx="1">
                  <c:v>0.20274950563907623</c:v>
                </c:pt>
                <c:pt idx="2">
                  <c:v>0.20654834806919098</c:v>
                </c:pt>
                <c:pt idx="3">
                  <c:v>0.20227856934070587</c:v>
                </c:pt>
                <c:pt idx="4">
                  <c:v>0.20461361110210419</c:v>
                </c:pt>
                <c:pt idx="5">
                  <c:v>0.20836678147315979</c:v>
                </c:pt>
                <c:pt idx="6">
                  <c:v>0.211744025349617</c:v>
                </c:pt>
                <c:pt idx="7">
                  <c:v>0.22188328206539154</c:v>
                </c:pt>
                <c:pt idx="8">
                  <c:v>0.22848203778266907</c:v>
                </c:pt>
                <c:pt idx="9">
                  <c:v>0.2330319881439209</c:v>
                </c:pt>
                <c:pt idx="10">
                  <c:v>0.23419287800788879</c:v>
                </c:pt>
                <c:pt idx="11">
                  <c:v>0.23463936150074005</c:v>
                </c:pt>
                <c:pt idx="12">
                  <c:v>0.23841069638729095</c:v>
                </c:pt>
                <c:pt idx="13">
                  <c:v>0.23040932416915894</c:v>
                </c:pt>
                <c:pt idx="14">
                  <c:v>0.23103773593902588</c:v>
                </c:pt>
                <c:pt idx="15">
                  <c:v>0.22763703763484955</c:v>
                </c:pt>
                <c:pt idx="16">
                  <c:v>0.22337007522583008</c:v>
                </c:pt>
                <c:pt idx="17">
                  <c:v>0.22069907188415527</c:v>
                </c:pt>
                <c:pt idx="18">
                  <c:v>0.21662038564682007</c:v>
                </c:pt>
                <c:pt idx="19">
                  <c:v>0.21361200511455536</c:v>
                </c:pt>
                <c:pt idx="20">
                  <c:v>0.21427908539772034</c:v>
                </c:pt>
                <c:pt idx="21">
                  <c:v>0.21709628403186798</c:v>
                </c:pt>
                <c:pt idx="22">
                  <c:v>0.21783201396465302</c:v>
                </c:pt>
                <c:pt idx="23">
                  <c:v>0.21317622065544128</c:v>
                </c:pt>
                <c:pt idx="24">
                  <c:v>0.21164809167385101</c:v>
                </c:pt>
                <c:pt idx="25">
                  <c:v>0.20878493785858154</c:v>
                </c:pt>
                <c:pt idx="26">
                  <c:v>0.21311803162097931</c:v>
                </c:pt>
                <c:pt idx="27">
                  <c:v>0.21216721832752228</c:v>
                </c:pt>
                <c:pt idx="28">
                  <c:v>0.21266403794288635</c:v>
                </c:pt>
                <c:pt idx="29">
                  <c:v>0.21353696286678314</c:v>
                </c:pt>
                <c:pt idx="30">
                  <c:v>0.21517005562782288</c:v>
                </c:pt>
                <c:pt idx="31">
                  <c:v>0.21485753357410431</c:v>
                </c:pt>
                <c:pt idx="32">
                  <c:v>0.21994362771511078</c:v>
                </c:pt>
                <c:pt idx="33">
                  <c:v>0.2195509672164917</c:v>
                </c:pt>
                <c:pt idx="34">
                  <c:v>0.2176232635974884</c:v>
                </c:pt>
                <c:pt idx="35">
                  <c:v>0.21899381279945374</c:v>
                </c:pt>
                <c:pt idx="36">
                  <c:v>0.2206140011548996</c:v>
                </c:pt>
                <c:pt idx="37">
                  <c:v>0.219105064868927</c:v>
                </c:pt>
                <c:pt idx="38">
                  <c:v>0.22091023623943329</c:v>
                </c:pt>
                <c:pt idx="39">
                  <c:v>0.22784645855426788</c:v>
                </c:pt>
                <c:pt idx="40">
                  <c:v>0.22283722460269928</c:v>
                </c:pt>
                <c:pt idx="41">
                  <c:v>0.22022128105163574</c:v>
                </c:pt>
                <c:pt idx="42">
                  <c:v>0.22499720752239227</c:v>
                </c:pt>
              </c:numCache>
            </c:numRef>
          </c:val>
          <c:smooth val="0"/>
          <c:extLst xmlns:c16r2="http://schemas.microsoft.com/office/drawing/2015/06/chart">
            <c:ext xmlns:c16="http://schemas.microsoft.com/office/drawing/2014/chart" uri="{C3380CC4-5D6E-409C-BE32-E72D297353CC}">
              <c16:uniqueId val="{00000002-3CA6-44DC-B1D4-6D6613CEB071}"/>
            </c:ext>
          </c:extLst>
        </c:ser>
        <c:ser>
          <c:idx val="3"/>
          <c:order val="3"/>
          <c:tx>
            <c:v>Top 10% (20-39-yr)</c:v>
          </c:tx>
          <c:spPr>
            <a:ln>
              <a:solidFill>
                <a:schemeClr val="accent1"/>
              </a:solidFill>
            </a:ln>
          </c:spPr>
          <c:marker>
            <c:symbol val="triangle"/>
            <c:size val="7"/>
            <c:spPr>
              <a:solidFill>
                <a:schemeClr val="accent1"/>
              </a:solidFill>
              <a:ln>
                <a:solidFill>
                  <a:schemeClr val="accent1"/>
                </a:solidFill>
              </a:ln>
            </c:spPr>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DataFigures!$IG$82:$IG$124</c:f>
              <c:numCache>
                <c:formatCode>0%</c:formatCode>
                <c:ptCount val="43"/>
                <c:pt idx="0">
                  <c:v>0.29921481013298035</c:v>
                </c:pt>
                <c:pt idx="5">
                  <c:v>0.27424675226211548</c:v>
                </c:pt>
                <c:pt idx="9">
                  <c:v>0.27536648511886597</c:v>
                </c:pt>
                <c:pt idx="14">
                  <c:v>0.27800488471984863</c:v>
                </c:pt>
                <c:pt idx="18">
                  <c:v>0.29119592905044556</c:v>
                </c:pt>
                <c:pt idx="20">
                  <c:v>0.3020588755607605</c:v>
                </c:pt>
                <c:pt idx="21">
                  <c:v>0.29114952683448792</c:v>
                </c:pt>
                <c:pt idx="22">
                  <c:v>0.30452194809913635</c:v>
                </c:pt>
                <c:pt idx="23">
                  <c:v>0.29609531164169312</c:v>
                </c:pt>
                <c:pt idx="24">
                  <c:v>0.29890468716621399</c:v>
                </c:pt>
                <c:pt idx="25">
                  <c:v>0.30127996206283569</c:v>
                </c:pt>
                <c:pt idx="26">
                  <c:v>0.30823063850402832</c:v>
                </c:pt>
                <c:pt idx="27">
                  <c:v>0.30812391638755798</c:v>
                </c:pt>
                <c:pt idx="28">
                  <c:v>0.31178295612335205</c:v>
                </c:pt>
                <c:pt idx="29">
                  <c:v>0.31359127163887024</c:v>
                </c:pt>
                <c:pt idx="30">
                  <c:v>0.31931668519973755</c:v>
                </c:pt>
                <c:pt idx="31">
                  <c:v>0.31706595420837402</c:v>
                </c:pt>
                <c:pt idx="32">
                  <c:v>0.30730363726615906</c:v>
                </c:pt>
                <c:pt idx="33">
                  <c:v>0.3053724467754364</c:v>
                </c:pt>
                <c:pt idx="34">
                  <c:v>0.30743932723999023</c:v>
                </c:pt>
                <c:pt idx="35">
                  <c:v>0.30448192358016968</c:v>
                </c:pt>
                <c:pt idx="36">
                  <c:v>0.30689644813537598</c:v>
                </c:pt>
                <c:pt idx="37">
                  <c:v>0.30748003721237183</c:v>
                </c:pt>
                <c:pt idx="38">
                  <c:v>0.30290481448173523</c:v>
                </c:pt>
                <c:pt idx="39">
                  <c:v>0.29644739627838135</c:v>
                </c:pt>
                <c:pt idx="40">
                  <c:v>0.30036476254463196</c:v>
                </c:pt>
                <c:pt idx="41">
                  <c:v>0.29803943634033203</c:v>
                </c:pt>
                <c:pt idx="42">
                  <c:v>0.29573565721511841</c:v>
                </c:pt>
              </c:numCache>
            </c:numRef>
          </c:val>
          <c:smooth val="0"/>
          <c:extLst xmlns:c16r2="http://schemas.microsoft.com/office/drawing/2015/06/chart">
            <c:ext xmlns:c16="http://schemas.microsoft.com/office/drawing/2014/chart" uri="{C3380CC4-5D6E-409C-BE32-E72D297353CC}">
              <c16:uniqueId val="{00000003-3CA6-44DC-B1D4-6D6613CEB071}"/>
            </c:ext>
          </c:extLst>
        </c:ser>
        <c:ser>
          <c:idx val="7"/>
          <c:order val="4"/>
          <c:tx>
            <c:v>Middle 40% (20-39-yr)</c:v>
          </c:tx>
          <c:spPr>
            <a:ln>
              <a:solidFill>
                <a:schemeClr val="accent2"/>
              </a:solidFill>
            </a:ln>
          </c:spPr>
          <c:marker>
            <c:symbol val="triangle"/>
            <c:size val="7"/>
            <c:spPr>
              <a:solidFill>
                <a:schemeClr val="accent2"/>
              </a:solidFill>
              <a:ln>
                <a:solidFill>
                  <a:schemeClr val="accent2"/>
                </a:solidFill>
              </a:ln>
            </c:spPr>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DataFigures!$IF$82:$IF$124</c:f>
              <c:numCache>
                <c:formatCode>0%</c:formatCode>
                <c:ptCount val="43"/>
                <c:pt idx="0">
                  <c:v>0.50215365883881546</c:v>
                </c:pt>
                <c:pt idx="5">
                  <c:v>0.49477236718896561</c:v>
                </c:pt>
                <c:pt idx="9">
                  <c:v>0.50230803494858933</c:v>
                </c:pt>
                <c:pt idx="14">
                  <c:v>0.51057257567550207</c:v>
                </c:pt>
                <c:pt idx="18">
                  <c:v>0.48367724510860233</c:v>
                </c:pt>
                <c:pt idx="20">
                  <c:v>0.4830938884816684</c:v>
                </c:pt>
                <c:pt idx="21">
                  <c:v>0.4967235893452655</c:v>
                </c:pt>
                <c:pt idx="22">
                  <c:v>0.48558520151827045</c:v>
                </c:pt>
                <c:pt idx="23">
                  <c:v>0.49347788824812061</c:v>
                </c:pt>
                <c:pt idx="24">
                  <c:v>0.49758603167954402</c:v>
                </c:pt>
                <c:pt idx="25">
                  <c:v>0.49858959211397402</c:v>
                </c:pt>
                <c:pt idx="26">
                  <c:v>0.49425971296635901</c:v>
                </c:pt>
                <c:pt idx="27">
                  <c:v>0.49365674567420897</c:v>
                </c:pt>
                <c:pt idx="28">
                  <c:v>0.48977381162981998</c:v>
                </c:pt>
                <c:pt idx="29">
                  <c:v>0.492325670583666</c:v>
                </c:pt>
                <c:pt idx="30">
                  <c:v>0.49022484869939897</c:v>
                </c:pt>
                <c:pt idx="31">
                  <c:v>0.48233981354753303</c:v>
                </c:pt>
                <c:pt idx="32">
                  <c:v>0.48528718163020801</c:v>
                </c:pt>
                <c:pt idx="33">
                  <c:v>0.494050437550765</c:v>
                </c:pt>
                <c:pt idx="34">
                  <c:v>0.490516107268757</c:v>
                </c:pt>
                <c:pt idx="35">
                  <c:v>0.49282370964120198</c:v>
                </c:pt>
                <c:pt idx="36">
                  <c:v>0.49365813548148202</c:v>
                </c:pt>
                <c:pt idx="37">
                  <c:v>0.492339332771142</c:v>
                </c:pt>
                <c:pt idx="38">
                  <c:v>0.49501355875911401</c:v>
                </c:pt>
                <c:pt idx="39">
                  <c:v>0.50786233877218601</c:v>
                </c:pt>
                <c:pt idx="40">
                  <c:v>0.50556151665689097</c:v>
                </c:pt>
                <c:pt idx="41">
                  <c:v>0.50425780805300402</c:v>
                </c:pt>
                <c:pt idx="42">
                  <c:v>0.50687467686424104</c:v>
                </c:pt>
              </c:numCache>
            </c:numRef>
          </c:val>
          <c:smooth val="0"/>
          <c:extLst xmlns:c16r2="http://schemas.microsoft.com/office/drawing/2015/06/chart">
            <c:ext xmlns:c16="http://schemas.microsoft.com/office/drawing/2014/chart" uri="{C3380CC4-5D6E-409C-BE32-E72D297353CC}">
              <c16:uniqueId val="{00000004-3CA6-44DC-B1D4-6D6613CEB071}"/>
            </c:ext>
          </c:extLst>
        </c:ser>
        <c:ser>
          <c:idx val="9"/>
          <c:order val="5"/>
          <c:tx>
            <c:v>Bottom 50% (20-39-yr)</c:v>
          </c:tx>
          <c:spPr>
            <a:ln>
              <a:solidFill>
                <a:schemeClr val="accent3">
                  <a:shade val="76000"/>
                  <a:shade val="95000"/>
                  <a:satMod val="105000"/>
                </a:schemeClr>
              </a:solidFill>
            </a:ln>
          </c:spPr>
          <c:marker>
            <c:symbol val="triangle"/>
            <c:size val="7"/>
            <c:spPr>
              <a:solidFill>
                <a:schemeClr val="accent3"/>
              </a:solidFill>
              <a:ln>
                <a:solidFill>
                  <a:schemeClr val="accent3">
                    <a:shade val="76000"/>
                    <a:shade val="95000"/>
                    <a:satMod val="105000"/>
                  </a:schemeClr>
                </a:solidFill>
              </a:ln>
            </c:spPr>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DataFigures!$IE$82:$IE$124</c:f>
              <c:numCache>
                <c:formatCode>0%</c:formatCode>
                <c:ptCount val="43"/>
                <c:pt idx="0">
                  <c:v>0.19863153712131618</c:v>
                </c:pt>
                <c:pt idx="5">
                  <c:v>0.23098086335779972</c:v>
                </c:pt>
                <c:pt idx="9">
                  <c:v>0.22232545681586824</c:v>
                </c:pt>
                <c:pt idx="14">
                  <c:v>0.21142250588183842</c:v>
                </c:pt>
                <c:pt idx="18">
                  <c:v>0.22512684565212046</c:v>
                </c:pt>
                <c:pt idx="20">
                  <c:v>0.2148472349610932</c:v>
                </c:pt>
                <c:pt idx="21">
                  <c:v>0.21212687752489726</c:v>
                </c:pt>
                <c:pt idx="22">
                  <c:v>0.20989287096151721</c:v>
                </c:pt>
                <c:pt idx="23">
                  <c:v>0.21042680115987664</c:v>
                </c:pt>
                <c:pt idx="24">
                  <c:v>0.2035092421868944</c:v>
                </c:pt>
                <c:pt idx="25">
                  <c:v>0.20013050687801875</c:v>
                </c:pt>
                <c:pt idx="26">
                  <c:v>0.19750966099622796</c:v>
                </c:pt>
                <c:pt idx="27">
                  <c:v>0.19821937358293232</c:v>
                </c:pt>
                <c:pt idx="28">
                  <c:v>0.19844323869512745</c:v>
                </c:pt>
                <c:pt idx="29">
                  <c:v>0.19408309793841882</c:v>
                </c:pt>
                <c:pt idx="30">
                  <c:v>0.19045848158753567</c:v>
                </c:pt>
                <c:pt idx="31">
                  <c:v>0.20059427430529644</c:v>
                </c:pt>
                <c:pt idx="32">
                  <c:v>0.20740923560552976</c:v>
                </c:pt>
                <c:pt idx="33">
                  <c:v>0.20057715253278235</c:v>
                </c:pt>
                <c:pt idx="34">
                  <c:v>0.20204453693778998</c:v>
                </c:pt>
                <c:pt idx="35">
                  <c:v>0.20269435521828352</c:v>
                </c:pt>
                <c:pt idx="36">
                  <c:v>0.19944537507726046</c:v>
                </c:pt>
                <c:pt idx="37">
                  <c:v>0.20018066378269406</c:v>
                </c:pt>
                <c:pt idx="38">
                  <c:v>0.20208162504687516</c:v>
                </c:pt>
                <c:pt idx="39">
                  <c:v>0.19569030104511945</c:v>
                </c:pt>
                <c:pt idx="40">
                  <c:v>0.19407374004059552</c:v>
                </c:pt>
                <c:pt idx="41">
                  <c:v>0.19770273137174393</c:v>
                </c:pt>
                <c:pt idx="42">
                  <c:v>0.19738963027630257</c:v>
                </c:pt>
              </c:numCache>
            </c:numRef>
          </c:val>
          <c:smooth val="0"/>
          <c:extLst xmlns:c16r2="http://schemas.microsoft.com/office/drawing/2015/06/chart">
            <c:ext xmlns:c16="http://schemas.microsoft.com/office/drawing/2014/chart" uri="{C3380CC4-5D6E-409C-BE32-E72D297353CC}">
              <c16:uniqueId val="{00000005-3CA6-44DC-B1D4-6D6613CEB071}"/>
            </c:ext>
          </c:extLst>
        </c:ser>
        <c:ser>
          <c:idx val="4"/>
          <c:order val="6"/>
          <c:tx>
            <c:v>Top 10% (40-59-yr)</c:v>
          </c:tx>
          <c:spPr>
            <a:ln>
              <a:solidFill>
                <a:schemeClr val="accent1"/>
              </a:solidFill>
            </a:ln>
          </c:spPr>
          <c:marker>
            <c:symbol val="square"/>
            <c:size val="6"/>
            <c:spPr>
              <a:solidFill>
                <a:schemeClr val="accent1"/>
              </a:solidFill>
              <a:ln>
                <a:solidFill>
                  <a:schemeClr val="accent1"/>
                </a:solidFill>
              </a:ln>
            </c:spPr>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DataFigures!$IL$82:$IL$124</c:f>
              <c:numCache>
                <c:formatCode>0%</c:formatCode>
                <c:ptCount val="43"/>
                <c:pt idx="0">
                  <c:v>0.34018847346305847</c:v>
                </c:pt>
                <c:pt idx="5">
                  <c:v>0.32980597019195557</c:v>
                </c:pt>
                <c:pt idx="9">
                  <c:v>0.30326220393180847</c:v>
                </c:pt>
                <c:pt idx="14">
                  <c:v>0.30083030462265015</c:v>
                </c:pt>
                <c:pt idx="18">
                  <c:v>0.32994410395622253</c:v>
                </c:pt>
                <c:pt idx="20">
                  <c:v>0.32346147298812866</c:v>
                </c:pt>
                <c:pt idx="21">
                  <c:v>0.31709259748458862</c:v>
                </c:pt>
                <c:pt idx="22">
                  <c:v>0.30793249607086182</c:v>
                </c:pt>
                <c:pt idx="23">
                  <c:v>0.31499743461608887</c:v>
                </c:pt>
                <c:pt idx="24">
                  <c:v>0.31916922330856323</c:v>
                </c:pt>
                <c:pt idx="25">
                  <c:v>0.32135623693466187</c:v>
                </c:pt>
                <c:pt idx="26">
                  <c:v>0.33218425512313843</c:v>
                </c:pt>
                <c:pt idx="27">
                  <c:v>0.3355729877948761</c:v>
                </c:pt>
                <c:pt idx="28">
                  <c:v>0.34166547656059265</c:v>
                </c:pt>
                <c:pt idx="29">
                  <c:v>0.33980491757392883</c:v>
                </c:pt>
                <c:pt idx="30">
                  <c:v>0.34512677788734436</c:v>
                </c:pt>
                <c:pt idx="31">
                  <c:v>0.34982272982597351</c:v>
                </c:pt>
                <c:pt idx="32">
                  <c:v>0.34083425998687744</c:v>
                </c:pt>
                <c:pt idx="33">
                  <c:v>0.34265518188476563</c:v>
                </c:pt>
                <c:pt idx="34">
                  <c:v>0.34464403986930847</c:v>
                </c:pt>
                <c:pt idx="35">
                  <c:v>0.34527227282524109</c:v>
                </c:pt>
                <c:pt idx="36">
                  <c:v>0.34448540210723877</c:v>
                </c:pt>
                <c:pt idx="37">
                  <c:v>0.35087078809738159</c:v>
                </c:pt>
                <c:pt idx="38">
                  <c:v>0.35255226492881775</c:v>
                </c:pt>
                <c:pt idx="39">
                  <c:v>0.33458009362220764</c:v>
                </c:pt>
                <c:pt idx="40">
                  <c:v>0.34305286407470703</c:v>
                </c:pt>
                <c:pt idx="41">
                  <c:v>0.34597176313400269</c:v>
                </c:pt>
                <c:pt idx="42">
                  <c:v>0.33475777506828308</c:v>
                </c:pt>
              </c:numCache>
            </c:numRef>
          </c:val>
          <c:smooth val="0"/>
          <c:extLst xmlns:c16r2="http://schemas.microsoft.com/office/drawing/2015/06/chart">
            <c:ext xmlns:c16="http://schemas.microsoft.com/office/drawing/2014/chart" uri="{C3380CC4-5D6E-409C-BE32-E72D297353CC}">
              <c16:uniqueId val="{00000006-3CA6-44DC-B1D4-6D6613CEB071}"/>
            </c:ext>
          </c:extLst>
        </c:ser>
        <c:ser>
          <c:idx val="8"/>
          <c:order val="7"/>
          <c:tx>
            <c:v>Middle 40% (40-59-yr)</c:v>
          </c:tx>
          <c:spPr>
            <a:ln>
              <a:solidFill>
                <a:schemeClr val="accent2"/>
              </a:solidFill>
            </a:ln>
          </c:spPr>
          <c:marker>
            <c:symbol val="square"/>
            <c:size val="6"/>
            <c:spPr>
              <a:solidFill>
                <a:schemeClr val="accent2"/>
              </a:solidFill>
              <a:ln>
                <a:solidFill>
                  <a:schemeClr val="accent2"/>
                </a:solidFill>
              </a:ln>
            </c:spPr>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DataFigures!$IK$82:$IK$124</c:f>
              <c:numCache>
                <c:formatCode>0%</c:formatCode>
                <c:ptCount val="43"/>
                <c:pt idx="0">
                  <c:v>0.44330129218724579</c:v>
                </c:pt>
                <c:pt idx="5">
                  <c:v>0.44542901846990418</c:v>
                </c:pt>
                <c:pt idx="9">
                  <c:v>0.45478960801386614</c:v>
                </c:pt>
                <c:pt idx="14">
                  <c:v>0.4664886216374895</c:v>
                </c:pt>
                <c:pt idx="18">
                  <c:v>0.44084990517618788</c:v>
                </c:pt>
                <c:pt idx="20">
                  <c:v>0.44122561790038378</c:v>
                </c:pt>
                <c:pt idx="21">
                  <c:v>0.44692035135286706</c:v>
                </c:pt>
                <c:pt idx="22">
                  <c:v>0.45217205396586302</c:v>
                </c:pt>
                <c:pt idx="23">
                  <c:v>0.45102060631950419</c:v>
                </c:pt>
                <c:pt idx="24">
                  <c:v>0.44599432739670197</c:v>
                </c:pt>
                <c:pt idx="25">
                  <c:v>0.44492408620868001</c:v>
                </c:pt>
                <c:pt idx="26">
                  <c:v>0.43601247219617101</c:v>
                </c:pt>
                <c:pt idx="27">
                  <c:v>0.43448031945274102</c:v>
                </c:pt>
                <c:pt idx="28">
                  <c:v>0.43250039538586199</c:v>
                </c:pt>
                <c:pt idx="29">
                  <c:v>0.43403954047482302</c:v>
                </c:pt>
                <c:pt idx="30">
                  <c:v>0.42948406561236502</c:v>
                </c:pt>
                <c:pt idx="31">
                  <c:v>0.42718967105194</c:v>
                </c:pt>
                <c:pt idx="32">
                  <c:v>0.43076750091133598</c:v>
                </c:pt>
                <c:pt idx="33">
                  <c:v>0.43153216462989102</c:v>
                </c:pt>
                <c:pt idx="34">
                  <c:v>0.43048116012295701</c:v>
                </c:pt>
                <c:pt idx="35">
                  <c:v>0.42972762543676102</c:v>
                </c:pt>
                <c:pt idx="36">
                  <c:v>0.43128712690994597</c:v>
                </c:pt>
                <c:pt idx="37">
                  <c:v>0.42707734077468901</c:v>
                </c:pt>
                <c:pt idx="38">
                  <c:v>0.42736486232155702</c:v>
                </c:pt>
                <c:pt idx="39">
                  <c:v>0.43906937861953099</c:v>
                </c:pt>
                <c:pt idx="40">
                  <c:v>0.433788449556546</c:v>
                </c:pt>
                <c:pt idx="41">
                  <c:v>0.43018673474192998</c:v>
                </c:pt>
                <c:pt idx="42">
                  <c:v>0.43703059544714801</c:v>
                </c:pt>
              </c:numCache>
            </c:numRef>
          </c:val>
          <c:smooth val="0"/>
          <c:extLst xmlns:c16r2="http://schemas.microsoft.com/office/drawing/2015/06/chart">
            <c:ext xmlns:c16="http://schemas.microsoft.com/office/drawing/2014/chart" uri="{C3380CC4-5D6E-409C-BE32-E72D297353CC}">
              <c16:uniqueId val="{00000007-3CA6-44DC-B1D4-6D6613CEB071}"/>
            </c:ext>
          </c:extLst>
        </c:ser>
        <c:ser>
          <c:idx val="10"/>
          <c:order val="8"/>
          <c:tx>
            <c:v>Bottom 50% (40-59-yr)</c:v>
          </c:tx>
          <c:spPr>
            <a:ln>
              <a:solidFill>
                <a:schemeClr val="accent3">
                  <a:shade val="76000"/>
                  <a:shade val="95000"/>
                  <a:satMod val="105000"/>
                </a:schemeClr>
              </a:solidFill>
            </a:ln>
          </c:spPr>
          <c:marker>
            <c:symbol val="square"/>
            <c:size val="5"/>
            <c:spPr>
              <a:solidFill>
                <a:schemeClr val="accent3"/>
              </a:solidFill>
              <a:ln>
                <a:solidFill>
                  <a:schemeClr val="accent3">
                    <a:shade val="76000"/>
                    <a:shade val="95000"/>
                    <a:satMod val="105000"/>
                  </a:schemeClr>
                </a:solidFill>
              </a:ln>
            </c:spPr>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DataFigures!$IJ$82:$IJ$124</c:f>
              <c:numCache>
                <c:formatCode>0%</c:formatCode>
                <c:ptCount val="43"/>
                <c:pt idx="0">
                  <c:v>0.21651024844396569</c:v>
                </c:pt>
                <c:pt idx="5">
                  <c:v>0.22476503949337401</c:v>
                </c:pt>
                <c:pt idx="9">
                  <c:v>0.24194821900885771</c:v>
                </c:pt>
                <c:pt idx="14">
                  <c:v>0.23268110871311423</c:v>
                </c:pt>
                <c:pt idx="18">
                  <c:v>0.22920599508317027</c:v>
                </c:pt>
                <c:pt idx="20">
                  <c:v>0.23531292756540437</c:v>
                </c:pt>
                <c:pt idx="21">
                  <c:v>0.23598707761568399</c:v>
                </c:pt>
                <c:pt idx="22">
                  <c:v>0.23989543949976855</c:v>
                </c:pt>
                <c:pt idx="23">
                  <c:v>0.23398199749144322</c:v>
                </c:pt>
                <c:pt idx="24">
                  <c:v>0.23483641442875353</c:v>
                </c:pt>
                <c:pt idx="25">
                  <c:v>0.23371970453491658</c:v>
                </c:pt>
                <c:pt idx="26">
                  <c:v>0.23180330140607708</c:v>
                </c:pt>
                <c:pt idx="27">
                  <c:v>0.22994669045704971</c:v>
                </c:pt>
                <c:pt idx="28">
                  <c:v>0.2258341637444021</c:v>
                </c:pt>
                <c:pt idx="29">
                  <c:v>0.22615553204465369</c:v>
                </c:pt>
                <c:pt idx="30">
                  <c:v>0.22538918997297872</c:v>
                </c:pt>
                <c:pt idx="31">
                  <c:v>0.22298762749097911</c:v>
                </c:pt>
                <c:pt idx="32">
                  <c:v>0.22839827962403822</c:v>
                </c:pt>
                <c:pt idx="33">
                  <c:v>0.2258126436708664</c:v>
                </c:pt>
                <c:pt idx="34">
                  <c:v>0.22487482199807129</c:v>
                </c:pt>
                <c:pt idx="35">
                  <c:v>0.22500012077895939</c:v>
                </c:pt>
                <c:pt idx="36">
                  <c:v>0.22422751189381496</c:v>
                </c:pt>
                <c:pt idx="37">
                  <c:v>0.22205190284587337</c:v>
                </c:pt>
                <c:pt idx="38">
                  <c:v>0.22008291400993243</c:v>
                </c:pt>
                <c:pt idx="39">
                  <c:v>0.22635053000124719</c:v>
                </c:pt>
                <c:pt idx="40">
                  <c:v>0.22315867714617885</c:v>
                </c:pt>
                <c:pt idx="41">
                  <c:v>0.22384153159687353</c:v>
                </c:pt>
                <c:pt idx="42">
                  <c:v>0.22821164294874469</c:v>
                </c:pt>
              </c:numCache>
            </c:numRef>
          </c:val>
          <c:smooth val="0"/>
          <c:extLst xmlns:c16r2="http://schemas.microsoft.com/office/drawing/2015/06/chart">
            <c:ext xmlns:c16="http://schemas.microsoft.com/office/drawing/2014/chart" uri="{C3380CC4-5D6E-409C-BE32-E72D297353CC}">
              <c16:uniqueId val="{00000008-3CA6-44DC-B1D4-6D6613CEB071}"/>
            </c:ext>
          </c:extLst>
        </c:ser>
        <c:ser>
          <c:idx val="5"/>
          <c:order val="9"/>
          <c:tx>
            <c:v>Top 10% (60-yr+)</c:v>
          </c:tx>
          <c:spPr>
            <a:ln>
              <a:solidFill>
                <a:schemeClr val="accent1"/>
              </a:solidFill>
            </a:ln>
          </c:spPr>
          <c:marker>
            <c:spPr>
              <a:solidFill>
                <a:schemeClr val="accent1"/>
              </a:solidFill>
              <a:ln>
                <a:solidFill>
                  <a:schemeClr val="accent1"/>
                </a:solidFill>
              </a:ln>
            </c:spPr>
          </c:marker>
          <c:val>
            <c:numRef>
              <c:f>DataFigures!$IR$82:$IR$124</c:f>
              <c:numCache>
                <c:formatCode>0%</c:formatCode>
                <c:ptCount val="43"/>
                <c:pt idx="0">
                  <c:v>0.3925527036190033</c:v>
                </c:pt>
                <c:pt idx="5">
                  <c:v>0.34593731164932251</c:v>
                </c:pt>
                <c:pt idx="9">
                  <c:v>0.32585212588310242</c:v>
                </c:pt>
                <c:pt idx="14">
                  <c:v>0.30969145894050598</c:v>
                </c:pt>
                <c:pt idx="18">
                  <c:v>0.30938282608985901</c:v>
                </c:pt>
                <c:pt idx="20">
                  <c:v>0.30769643187522888</c:v>
                </c:pt>
                <c:pt idx="21">
                  <c:v>0.29887926578521729</c:v>
                </c:pt>
                <c:pt idx="22">
                  <c:v>0.30137789249420166</c:v>
                </c:pt>
                <c:pt idx="23">
                  <c:v>0.29039111733436584</c:v>
                </c:pt>
                <c:pt idx="24">
                  <c:v>0.28772500157356262</c:v>
                </c:pt>
                <c:pt idx="25">
                  <c:v>0.28597208857536316</c:v>
                </c:pt>
                <c:pt idx="26">
                  <c:v>0.29155829548835754</c:v>
                </c:pt>
                <c:pt idx="27">
                  <c:v>0.29380649328231812</c:v>
                </c:pt>
                <c:pt idx="28">
                  <c:v>0.29853081703186035</c:v>
                </c:pt>
                <c:pt idx="29">
                  <c:v>0.2978644073009491</c:v>
                </c:pt>
                <c:pt idx="30">
                  <c:v>0.29856675863265991</c:v>
                </c:pt>
                <c:pt idx="31">
                  <c:v>0.30009880661964417</c:v>
                </c:pt>
                <c:pt idx="32">
                  <c:v>0.30271366238594055</c:v>
                </c:pt>
                <c:pt idx="33">
                  <c:v>0.30626323819160461</c:v>
                </c:pt>
                <c:pt idx="34">
                  <c:v>0.30825722217559814</c:v>
                </c:pt>
                <c:pt idx="35">
                  <c:v>0.30790033936500549</c:v>
                </c:pt>
                <c:pt idx="36">
                  <c:v>0.31265696883201599</c:v>
                </c:pt>
                <c:pt idx="37">
                  <c:v>0.32170963287353516</c:v>
                </c:pt>
                <c:pt idx="38">
                  <c:v>0.31996798515319824</c:v>
                </c:pt>
                <c:pt idx="39">
                  <c:v>0.30552905797958374</c:v>
                </c:pt>
                <c:pt idx="40">
                  <c:v>0.3116951584815979</c:v>
                </c:pt>
                <c:pt idx="41">
                  <c:v>0.31510215997695923</c:v>
                </c:pt>
                <c:pt idx="42">
                  <c:v>0.30018538236618042</c:v>
                </c:pt>
              </c:numCache>
            </c:numRef>
          </c:val>
          <c:smooth val="0"/>
          <c:extLst xmlns:c16r2="http://schemas.microsoft.com/office/drawing/2015/06/chart">
            <c:ext xmlns:c16="http://schemas.microsoft.com/office/drawing/2014/chart" uri="{C3380CC4-5D6E-409C-BE32-E72D297353CC}">
              <c16:uniqueId val="{00000009-3CA6-44DC-B1D4-6D6613CEB071}"/>
            </c:ext>
          </c:extLst>
        </c:ser>
        <c:ser>
          <c:idx val="6"/>
          <c:order val="10"/>
          <c:tx>
            <c:v>Middle 40% (60-yr+)</c:v>
          </c:tx>
          <c:spPr>
            <a:ln>
              <a:solidFill>
                <a:schemeClr val="accent2"/>
              </a:solidFill>
            </a:ln>
          </c:spPr>
          <c:marker>
            <c:symbol val="circle"/>
            <c:size val="7"/>
            <c:spPr>
              <a:solidFill>
                <a:schemeClr val="accent2"/>
              </a:solidFill>
              <a:ln>
                <a:solidFill>
                  <a:schemeClr val="accent2"/>
                </a:solidFill>
              </a:ln>
            </c:spPr>
          </c:marker>
          <c:val>
            <c:numRef>
              <c:f>DataFigures!$IQ$82:$IQ$124</c:f>
              <c:numCache>
                <c:formatCode>0%</c:formatCode>
                <c:ptCount val="43"/>
                <c:pt idx="0">
                  <c:v>0.43341027484746741</c:v>
                </c:pt>
                <c:pt idx="5">
                  <c:v>0.45709295174208497</c:v>
                </c:pt>
                <c:pt idx="9">
                  <c:v>0.45232489574932805</c:v>
                </c:pt>
                <c:pt idx="14">
                  <c:v>0.47156757846291292</c:v>
                </c:pt>
                <c:pt idx="18">
                  <c:v>0.45010987342038966</c:v>
                </c:pt>
                <c:pt idx="20">
                  <c:v>0.45261455986545912</c:v>
                </c:pt>
                <c:pt idx="21">
                  <c:v>0.45269980314609143</c:v>
                </c:pt>
                <c:pt idx="22">
                  <c:v>0.45635273960448047</c:v>
                </c:pt>
                <c:pt idx="23">
                  <c:v>0.46063058053277028</c:v>
                </c:pt>
                <c:pt idx="24">
                  <c:v>0.45806608945786498</c:v>
                </c:pt>
                <c:pt idx="25">
                  <c:v>0.45776889192022602</c:v>
                </c:pt>
                <c:pt idx="26">
                  <c:v>0.45051956743294103</c:v>
                </c:pt>
                <c:pt idx="27">
                  <c:v>0.446258394413585</c:v>
                </c:pt>
                <c:pt idx="28">
                  <c:v>0.44466814276546301</c:v>
                </c:pt>
                <c:pt idx="29">
                  <c:v>0.44553990124309201</c:v>
                </c:pt>
                <c:pt idx="30">
                  <c:v>0.44422496344432</c:v>
                </c:pt>
                <c:pt idx="31">
                  <c:v>0.442399881380168</c:v>
                </c:pt>
                <c:pt idx="32">
                  <c:v>0.440979765369646</c:v>
                </c:pt>
                <c:pt idx="33">
                  <c:v>0.44101737745840203</c:v>
                </c:pt>
                <c:pt idx="34">
                  <c:v>0.43925831870666399</c:v>
                </c:pt>
                <c:pt idx="35">
                  <c:v>0.43906566070743402</c:v>
                </c:pt>
                <c:pt idx="36">
                  <c:v>0.43657539926538802</c:v>
                </c:pt>
                <c:pt idx="37">
                  <c:v>0.43129468753899602</c:v>
                </c:pt>
                <c:pt idx="38">
                  <c:v>0.43064134370162099</c:v>
                </c:pt>
                <c:pt idx="39">
                  <c:v>0.43795606306090101</c:v>
                </c:pt>
                <c:pt idx="40">
                  <c:v>0.43437263755897298</c:v>
                </c:pt>
                <c:pt idx="41">
                  <c:v>0.43085480910608598</c:v>
                </c:pt>
                <c:pt idx="42">
                  <c:v>0.439958289182239</c:v>
                </c:pt>
              </c:numCache>
            </c:numRef>
          </c:val>
          <c:smooth val="0"/>
          <c:extLst xmlns:c16r2="http://schemas.microsoft.com/office/drawing/2015/06/chart">
            <c:ext xmlns:c16="http://schemas.microsoft.com/office/drawing/2014/chart" uri="{C3380CC4-5D6E-409C-BE32-E72D297353CC}">
              <c16:uniqueId val="{0000000A-3CA6-44DC-B1D4-6D6613CEB071}"/>
            </c:ext>
          </c:extLst>
        </c:ser>
        <c:ser>
          <c:idx val="11"/>
          <c:order val="11"/>
          <c:tx>
            <c:v>Bottom 50% (60-yr+)</c:v>
          </c:tx>
          <c:spPr>
            <a:ln>
              <a:solidFill>
                <a:schemeClr val="accent3">
                  <a:shade val="76000"/>
                  <a:shade val="95000"/>
                  <a:satMod val="105000"/>
                </a:schemeClr>
              </a:solidFill>
            </a:ln>
          </c:spPr>
          <c:marker>
            <c:symbol val="circle"/>
            <c:size val="7"/>
            <c:spPr>
              <a:solidFill>
                <a:schemeClr val="accent3"/>
              </a:solidFill>
              <a:ln>
                <a:solidFill>
                  <a:schemeClr val="accent3">
                    <a:shade val="76000"/>
                    <a:shade val="95000"/>
                    <a:satMod val="105000"/>
                  </a:schemeClr>
                </a:solidFill>
              </a:ln>
            </c:spPr>
          </c:marker>
          <c:val>
            <c:numRef>
              <c:f>DataFigures!$IP$82:$IP$124</c:f>
              <c:numCache>
                <c:formatCode>0%</c:formatCode>
                <c:ptCount val="43"/>
                <c:pt idx="0">
                  <c:v>0.17403700379201606</c:v>
                </c:pt>
                <c:pt idx="5">
                  <c:v>0.19696977004924593</c:v>
                </c:pt>
                <c:pt idx="9">
                  <c:v>0.22182303133823555</c:v>
                </c:pt>
                <c:pt idx="14">
                  <c:v>0.21874092449485885</c:v>
                </c:pt>
                <c:pt idx="18">
                  <c:v>0.24050727876877848</c:v>
                </c:pt>
                <c:pt idx="20">
                  <c:v>0.23968899797933921</c:v>
                </c:pt>
                <c:pt idx="21">
                  <c:v>0.24842095822584806</c:v>
                </c:pt>
                <c:pt idx="22">
                  <c:v>0.24226932835264667</c:v>
                </c:pt>
                <c:pt idx="23">
                  <c:v>0.24897825216640704</c:v>
                </c:pt>
                <c:pt idx="24">
                  <c:v>0.25420888691601939</c:v>
                </c:pt>
                <c:pt idx="25">
                  <c:v>0.25625900986776101</c:v>
                </c:pt>
                <c:pt idx="26">
                  <c:v>0.25792208668682531</c:v>
                </c:pt>
                <c:pt idx="27">
                  <c:v>0.25993507728702808</c:v>
                </c:pt>
                <c:pt idx="28">
                  <c:v>0.25680109108708959</c:v>
                </c:pt>
                <c:pt idx="29">
                  <c:v>0.25659569219747541</c:v>
                </c:pt>
                <c:pt idx="30">
                  <c:v>0.25720828836300791</c:v>
                </c:pt>
                <c:pt idx="31">
                  <c:v>0.25750128879478262</c:v>
                </c:pt>
                <c:pt idx="32">
                  <c:v>0.25630658483627727</c:v>
                </c:pt>
                <c:pt idx="33">
                  <c:v>0.25271936332572359</c:v>
                </c:pt>
                <c:pt idx="34">
                  <c:v>0.25248447277074026</c:v>
                </c:pt>
                <c:pt idx="35">
                  <c:v>0.25303404340479679</c:v>
                </c:pt>
                <c:pt idx="36">
                  <c:v>0.250767594692337</c:v>
                </c:pt>
                <c:pt idx="37">
                  <c:v>0.24699570227924622</c:v>
                </c:pt>
                <c:pt idx="38">
                  <c:v>0.2493906654043393</c:v>
                </c:pt>
                <c:pt idx="39">
                  <c:v>0.25651486302540338</c:v>
                </c:pt>
                <c:pt idx="40">
                  <c:v>0.2539322090407331</c:v>
                </c:pt>
                <c:pt idx="41">
                  <c:v>0.25404306626563761</c:v>
                </c:pt>
                <c:pt idx="42">
                  <c:v>0.25985633514747791</c:v>
                </c:pt>
              </c:numCache>
            </c:numRef>
          </c:val>
          <c:smooth val="0"/>
          <c:extLst xmlns:c16r2="http://schemas.microsoft.com/office/drawing/2015/06/chart">
            <c:ext xmlns:c16="http://schemas.microsoft.com/office/drawing/2014/chart" uri="{C3380CC4-5D6E-409C-BE32-E72D297353CC}">
              <c16:uniqueId val="{0000000B-3CA6-44DC-B1D4-6D6613CEB071}"/>
            </c:ext>
          </c:extLst>
        </c:ser>
        <c:dLbls>
          <c:showLegendKey val="0"/>
          <c:showVal val="0"/>
          <c:showCatName val="0"/>
          <c:showSerName val="0"/>
          <c:showPercent val="0"/>
          <c:showBubbleSize val="0"/>
        </c:dLbls>
        <c:marker val="1"/>
        <c:smooth val="0"/>
        <c:axId val="101907840"/>
        <c:axId val="102180736"/>
      </c:lineChart>
      <c:catAx>
        <c:axId val="10190784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180736"/>
        <c:crossesAt val="0"/>
        <c:auto val="1"/>
        <c:lblAlgn val="ctr"/>
        <c:lblOffset val="100"/>
        <c:tickLblSkip val="5"/>
        <c:tickMarkSkip val="5"/>
        <c:noMultiLvlLbl val="0"/>
      </c:catAx>
      <c:valAx>
        <c:axId val="102180736"/>
        <c:scaling>
          <c:orientation val="minMax"/>
          <c:max val="0.70000000000000007"/>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907840"/>
        <c:crosses val="autoZero"/>
        <c:crossBetween val="midCat"/>
        <c:majorUnit val="0.1"/>
        <c:minorUnit val="1E-3"/>
      </c:valAx>
      <c:spPr>
        <a:solidFill>
          <a:srgbClr val="FFFFFF"/>
        </a:solidFill>
        <a:ln w="3175">
          <a:solidFill>
            <a:srgbClr val="000000"/>
          </a:solidFill>
          <a:prstDash val="solid"/>
        </a:ln>
      </c:spPr>
    </c:plotArea>
    <c:legend>
      <c:legendPos val="l"/>
      <c:layout>
        <c:manualLayout>
          <c:xMode val="edge"/>
          <c:yMode val="edge"/>
          <c:x val="0.14233106417717853"/>
          <c:y val="6.0611249813285535E-2"/>
          <c:w val="0.74033644519351471"/>
          <c:h val="0.19727325750947799"/>
        </c:manualLayout>
      </c:layout>
      <c:overlay val="1"/>
      <c:spPr>
        <a:solidFill>
          <a:schemeClr val="bg1"/>
        </a:solidFill>
        <a:ln>
          <a:solidFill>
            <a:schemeClr val="tx1"/>
          </a:solidFill>
        </a:ln>
      </c:spPr>
      <c:txPr>
        <a:bodyPr/>
        <a:lstStyle/>
        <a:p>
          <a:pPr>
            <a:defRPr sz="12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2"/>
</c:chartSpace>
</file>

<file path=xl/charts/chart2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fr-FR" sz="1800" b="1" i="0" baseline="0">
                <a:solidFill>
                  <a:sysClr val="windowText" lastClr="000000"/>
                </a:solidFill>
                <a:effectLst/>
                <a:latin typeface="Arial" panose="020B0604020202020204" pitchFamily="34" charset="0"/>
                <a:cs typeface="Arial" panose="020B0604020202020204" pitchFamily="34" charset="0"/>
              </a:rPr>
              <a:t>Figure 14a: Gender gap by age, France 2012</a:t>
            </a:r>
            <a:endParaRPr lang="fr-FR" sz="1400" b="0">
              <a:solidFill>
                <a:sysClr val="windowText" lastClr="000000"/>
              </a:solidFill>
              <a:effectLst/>
              <a:latin typeface="Arial" panose="020B0604020202020204" pitchFamily="34" charset="0"/>
              <a:cs typeface="Arial" panose="020B0604020202020204" pitchFamily="34" charset="0"/>
            </a:endParaRPr>
          </a:p>
        </c:rich>
      </c:tx>
      <c:layout/>
      <c:overlay val="0"/>
      <c:spPr>
        <a:noFill/>
        <a:ln>
          <a:noFill/>
        </a:ln>
        <a:effectLst/>
      </c:spPr>
    </c:title>
    <c:autoTitleDeleted val="0"/>
    <c:plotArea>
      <c:layout>
        <c:manualLayout>
          <c:layoutTarget val="inner"/>
          <c:xMode val="edge"/>
          <c:yMode val="edge"/>
          <c:x val="5.5031913365303706E-2"/>
          <c:y val="6.5996649916247915E-2"/>
          <c:w val="0.92500712606406388"/>
          <c:h val="0.79038944723618088"/>
        </c:manualLayout>
      </c:layout>
      <c:lineChart>
        <c:grouping val="standard"/>
        <c:varyColors val="0"/>
        <c:ser>
          <c:idx val="3"/>
          <c:order val="0"/>
          <c:tx>
            <c:strRef>
              <c:f>DataFigures!$HC$6</c:f>
              <c:strCache>
                <c:ptCount val="1"/>
                <c:pt idx="0">
                  <c:v>2012</c:v>
                </c:pt>
              </c:strCache>
            </c:strRef>
          </c:tx>
          <c:spPr>
            <a:ln w="31750">
              <a:solidFill>
                <a:srgbClr val="00B050"/>
              </a:solidFill>
            </a:ln>
          </c:spPr>
          <c:marker>
            <c:symbol val="diamond"/>
            <c:size val="10"/>
            <c:spPr>
              <a:solidFill>
                <a:srgbClr val="00B050"/>
              </a:solidFill>
              <a:ln w="9525">
                <a:solidFill>
                  <a:srgbClr val="00B050"/>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DataFigures!$HC$13:$HC$53</c:f>
              <c:numCache>
                <c:formatCode>0%</c:formatCode>
                <c:ptCount val="41"/>
                <c:pt idx="0">
                  <c:v>1.2461109241269899</c:v>
                </c:pt>
                <c:pt idx="1">
                  <c:v>1.2547927029838146</c:v>
                </c:pt>
                <c:pt idx="2">
                  <c:v>1.2645193100832175</c:v>
                </c:pt>
                <c:pt idx="3">
                  <c:v>1.2774097898996832</c:v>
                </c:pt>
                <c:pt idx="4">
                  <c:v>1.2941132204628971</c:v>
                </c:pt>
                <c:pt idx="5">
                  <c:v>1.3116321002461175</c:v>
                </c:pt>
                <c:pt idx="6">
                  <c:v>1.3287280063918512</c:v>
                </c:pt>
                <c:pt idx="7">
                  <c:v>1.3458739305813674</c:v>
                </c:pt>
                <c:pt idx="8">
                  <c:v>1.3634389449328532</c:v>
                </c:pt>
                <c:pt idx="9">
                  <c:v>1.3837940212153077</c:v>
                </c:pt>
                <c:pt idx="10">
                  <c:v>1.4073496658309961</c:v>
                </c:pt>
                <c:pt idx="11">
                  <c:v>1.4313530089008302</c:v>
                </c:pt>
                <c:pt idx="12">
                  <c:v>1.4537495241951952</c:v>
                </c:pt>
                <c:pt idx="13">
                  <c:v>1.4748004178144154</c:v>
                </c:pt>
                <c:pt idx="14">
                  <c:v>1.4934748507643356</c:v>
                </c:pt>
                <c:pt idx="15">
                  <c:v>1.5095354020048652</c:v>
                </c:pt>
                <c:pt idx="16">
                  <c:v>1.519595794991466</c:v>
                </c:pt>
                <c:pt idx="17">
                  <c:v>1.5243074931553389</c:v>
                </c:pt>
                <c:pt idx="18">
                  <c:v>1.5269929300692009</c:v>
                </c:pt>
                <c:pt idx="19">
                  <c:v>1.5277644089067604</c:v>
                </c:pt>
                <c:pt idx="20">
                  <c:v>1.5293338804739551</c:v>
                </c:pt>
                <c:pt idx="21">
                  <c:v>1.5321321941830033</c:v>
                </c:pt>
                <c:pt idx="22">
                  <c:v>1.5365212150211791</c:v>
                </c:pt>
                <c:pt idx="23">
                  <c:v>1.5442172296588494</c:v>
                </c:pt>
                <c:pt idx="24">
                  <c:v>1.5533976121473621</c:v>
                </c:pt>
                <c:pt idx="25">
                  <c:v>1.5639534257692247</c:v>
                </c:pt>
                <c:pt idx="26">
                  <c:v>1.5743397066483322</c:v>
                </c:pt>
                <c:pt idx="27">
                  <c:v>1.5829391629123895</c:v>
                </c:pt>
                <c:pt idx="28">
                  <c:v>1.5913843050963321</c:v>
                </c:pt>
                <c:pt idx="29">
                  <c:v>1.5998978188645978</c:v>
                </c:pt>
                <c:pt idx="30">
                  <c:v>1.607227098113106</c:v>
                </c:pt>
                <c:pt idx="31">
                  <c:v>1.6112830937699736</c:v>
                </c:pt>
                <c:pt idx="32">
                  <c:v>1.6123988532806137</c:v>
                </c:pt>
                <c:pt idx="33">
                  <c:v>1.6131098937279698</c:v>
                </c:pt>
                <c:pt idx="34">
                  <c:v>1.6139121640250791</c:v>
                </c:pt>
                <c:pt idx="35">
                  <c:v>1.6160292097289735</c:v>
                </c:pt>
                <c:pt idx="36">
                  <c:v>1.6173223930158509</c:v>
                </c:pt>
                <c:pt idx="37">
                  <c:v>1.6189949883813863</c:v>
                </c:pt>
                <c:pt idx="38">
                  <c:v>1.6220006677138725</c:v>
                </c:pt>
                <c:pt idx="39">
                  <c:v>1.6283626563024571</c:v>
                </c:pt>
                <c:pt idx="40">
                  <c:v>1.6387644576758345</c:v>
                </c:pt>
              </c:numCache>
            </c:numRef>
          </c:val>
          <c:smooth val="0"/>
          <c:extLst xmlns:c16r2="http://schemas.microsoft.com/office/drawing/2015/06/chart">
            <c:ext xmlns:c16="http://schemas.microsoft.com/office/drawing/2014/chart" uri="{C3380CC4-5D6E-409C-BE32-E72D297353CC}">
              <c16:uniqueId val="{00000003-345D-4B5B-AE24-53F71F7A3C18}"/>
            </c:ext>
          </c:extLst>
        </c:ser>
        <c:dLbls>
          <c:showLegendKey val="0"/>
          <c:showVal val="0"/>
          <c:showCatName val="0"/>
          <c:showSerName val="0"/>
          <c:showPercent val="0"/>
          <c:showBubbleSize val="0"/>
        </c:dLbls>
        <c:marker val="1"/>
        <c:smooth val="0"/>
        <c:axId val="95495680"/>
        <c:axId val="95519104"/>
      </c:lineChart>
      <c:catAx>
        <c:axId val="95495680"/>
        <c:scaling>
          <c:orientation val="minMax"/>
        </c:scaling>
        <c:delete val="0"/>
        <c:axPos val="b"/>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95519104"/>
        <c:crosses val="autoZero"/>
        <c:auto val="1"/>
        <c:lblAlgn val="ctr"/>
        <c:lblOffset val="100"/>
        <c:tickLblSkip val="5"/>
        <c:tickMarkSkip val="5"/>
        <c:noMultiLvlLbl val="0"/>
      </c:catAx>
      <c:valAx>
        <c:axId val="95519104"/>
        <c:scaling>
          <c:orientation val="minMax"/>
          <c:max val="1.7"/>
          <c:min val="1.2"/>
        </c:scaling>
        <c:delete val="0"/>
        <c:axPos val="l"/>
        <c:majorGridlines>
          <c:spPr>
            <a:ln w="12700" cap="flat" cmpd="sng" algn="ctr">
              <a:solidFill>
                <a:schemeClr val="tx1"/>
              </a:solidFill>
              <a:round/>
            </a:ln>
            <a:effectLst/>
          </c:spPr>
        </c:majorGridlines>
        <c:numFmt formatCode="#,##0.0" sourceLinked="0"/>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95495680"/>
        <c:crosses val="autoZero"/>
        <c:crossBetween val="midCat"/>
        <c:majorUnit val="0.1"/>
      </c:valAx>
      <c:spPr>
        <a:noFill/>
        <a:ln w="12700">
          <a:solidFill>
            <a:schemeClr val="tx1"/>
          </a:solid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2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mn-lt"/>
                <a:ea typeface="+mn-ea"/>
                <a:cs typeface="+mn-cs"/>
              </a:defRPr>
            </a:pPr>
            <a:r>
              <a:rPr lang="fr-FR" sz="1800" b="1" i="0" baseline="0">
                <a:solidFill>
                  <a:sysClr val="windowText" lastClr="000000"/>
                </a:solidFill>
                <a:effectLst/>
                <a:latin typeface="Arial" panose="020B0604020202020204" pitchFamily="34" charset="0"/>
                <a:cs typeface="Arial" panose="020B0604020202020204" pitchFamily="34" charset="0"/>
              </a:rPr>
              <a:t>Figure 14b: Gender gap by age, France 1970-2012 </a:t>
            </a:r>
            <a:endParaRPr lang="fr-FR" sz="1400" b="0">
              <a:solidFill>
                <a:sysClr val="windowText" lastClr="000000"/>
              </a:solidFill>
              <a:effectLst/>
              <a:latin typeface="Arial" panose="020B0604020202020204" pitchFamily="34" charset="0"/>
              <a:cs typeface="Arial" panose="020B0604020202020204" pitchFamily="34" charset="0"/>
            </a:endParaRPr>
          </a:p>
        </c:rich>
      </c:tx>
      <c:layout/>
      <c:overlay val="0"/>
      <c:spPr>
        <a:noFill/>
        <a:ln>
          <a:noFill/>
        </a:ln>
        <a:effectLst/>
      </c:spPr>
    </c:title>
    <c:autoTitleDeleted val="0"/>
    <c:plotArea>
      <c:layout>
        <c:manualLayout>
          <c:layoutTarget val="inner"/>
          <c:xMode val="edge"/>
          <c:yMode val="edge"/>
          <c:x val="5.5031913365303706E-2"/>
          <c:y val="6.8090452261306542E-2"/>
          <c:w val="0.91776704497515571"/>
          <c:h val="0.79876465661641538"/>
        </c:manualLayout>
      </c:layout>
      <c:lineChart>
        <c:grouping val="standard"/>
        <c:varyColors val="0"/>
        <c:ser>
          <c:idx val="0"/>
          <c:order val="0"/>
          <c:tx>
            <c:strRef>
              <c:f>DataFigures!$GZ$6</c:f>
              <c:strCache>
                <c:ptCount val="1"/>
                <c:pt idx="0">
                  <c:v>1970</c:v>
                </c:pt>
              </c:strCache>
            </c:strRef>
          </c:tx>
          <c:marker>
            <c:symbol val="star"/>
            <c:size val="5"/>
            <c:spPr>
              <a:solidFill>
                <a:schemeClr val="accent1"/>
              </a:solidFill>
              <a:ln w="9525">
                <a:solidFill>
                  <a:schemeClr val="accent1"/>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DataFigures!$GZ$13:$GZ$53</c:f>
              <c:numCache>
                <c:formatCode>0%</c:formatCode>
                <c:ptCount val="41"/>
                <c:pt idx="0">
                  <c:v>2.3653078573928235</c:v>
                </c:pt>
                <c:pt idx="1">
                  <c:v>2.5193617324897648</c:v>
                </c:pt>
                <c:pt idx="2">
                  <c:v>2.6825637206979112</c:v>
                </c:pt>
                <c:pt idx="3">
                  <c:v>2.8559629067938697</c:v>
                </c:pt>
                <c:pt idx="4">
                  <c:v>3.0470304421148802</c:v>
                </c:pt>
                <c:pt idx="5">
                  <c:v>3.2853495224975151</c:v>
                </c:pt>
                <c:pt idx="6">
                  <c:v>3.4821019707903611</c:v>
                </c:pt>
                <c:pt idx="7">
                  <c:v>3.6351978498399267</c:v>
                </c:pt>
                <c:pt idx="8">
                  <c:v>3.742849001990407</c:v>
                </c:pt>
                <c:pt idx="9">
                  <c:v>3.8295141843717766</c:v>
                </c:pt>
                <c:pt idx="10">
                  <c:v>3.8780972135133656</c:v>
                </c:pt>
                <c:pt idx="11">
                  <c:v>3.9089006984572361</c:v>
                </c:pt>
                <c:pt idx="12">
                  <c:v>3.9226438490371267</c:v>
                </c:pt>
                <c:pt idx="13">
                  <c:v>3.9264681034894111</c:v>
                </c:pt>
                <c:pt idx="14">
                  <c:v>3.919999534340795</c:v>
                </c:pt>
                <c:pt idx="15">
                  <c:v>3.8954169968733314</c:v>
                </c:pt>
                <c:pt idx="16">
                  <c:v>3.8541027327284296</c:v>
                </c:pt>
                <c:pt idx="17">
                  <c:v>3.8259885700230201</c:v>
                </c:pt>
                <c:pt idx="18">
                  <c:v>3.828691972250704</c:v>
                </c:pt>
                <c:pt idx="19">
                  <c:v>3.8464730534908562</c:v>
                </c:pt>
                <c:pt idx="20">
                  <c:v>3.8600081772470163</c:v>
                </c:pt>
                <c:pt idx="21">
                  <c:v>3.8861250103202987</c:v>
                </c:pt>
                <c:pt idx="22">
                  <c:v>3.9037295457190706</c:v>
                </c:pt>
                <c:pt idx="23">
                  <c:v>3.9108497075298376</c:v>
                </c:pt>
                <c:pt idx="24">
                  <c:v>3.9086788451286032</c:v>
                </c:pt>
                <c:pt idx="25">
                  <c:v>3.876823485765168</c:v>
                </c:pt>
                <c:pt idx="26">
                  <c:v>3.8360306909842921</c:v>
                </c:pt>
                <c:pt idx="27">
                  <c:v>3.8013479291519729</c:v>
                </c:pt>
                <c:pt idx="28">
                  <c:v>3.7315258152883315</c:v>
                </c:pt>
                <c:pt idx="29">
                  <c:v>3.650028955980805</c:v>
                </c:pt>
                <c:pt idx="30">
                  <c:v>3.6009456720617017</c:v>
                </c:pt>
                <c:pt idx="31">
                  <c:v>3.5513681174751626</c:v>
                </c:pt>
                <c:pt idx="32">
                  <c:v>3.5157235830240081</c:v>
                </c:pt>
                <c:pt idx="33">
                  <c:v>3.4956486471708144</c:v>
                </c:pt>
                <c:pt idx="34">
                  <c:v>3.4643724025286531</c:v>
                </c:pt>
                <c:pt idx="35">
                  <c:v>3.4109637619877775</c:v>
                </c:pt>
                <c:pt idx="36">
                  <c:v>3.322330894224033</c:v>
                </c:pt>
                <c:pt idx="37">
                  <c:v>3.2046240279364269</c:v>
                </c:pt>
                <c:pt idx="38">
                  <c:v>3.1004365229526289</c:v>
                </c:pt>
                <c:pt idx="39">
                  <c:v>3.0342445271049625</c:v>
                </c:pt>
                <c:pt idx="40">
                  <c:v>2.9624494071808498</c:v>
                </c:pt>
              </c:numCache>
            </c:numRef>
          </c:val>
          <c:smooth val="0"/>
          <c:extLst xmlns:c16r2="http://schemas.microsoft.com/office/drawing/2015/06/chart">
            <c:ext xmlns:c16="http://schemas.microsoft.com/office/drawing/2014/chart" uri="{C3380CC4-5D6E-409C-BE32-E72D297353CC}">
              <c16:uniqueId val="{00000000-345D-4B5B-AE24-53F71F7A3C18}"/>
            </c:ext>
          </c:extLst>
        </c:ser>
        <c:ser>
          <c:idx val="5"/>
          <c:order val="1"/>
          <c:tx>
            <c:strRef>
              <c:f>DataFigures!$HA$6</c:f>
              <c:strCache>
                <c:ptCount val="1"/>
                <c:pt idx="0">
                  <c:v>1984</c:v>
                </c:pt>
              </c:strCache>
            </c:strRef>
          </c:tx>
          <c:spPr>
            <a:ln>
              <a:solidFill>
                <a:schemeClr val="accent6"/>
              </a:solidFill>
            </a:ln>
          </c:spPr>
          <c:marker>
            <c:symbol val="circle"/>
            <c:size val="6"/>
            <c:spPr>
              <a:solidFill>
                <a:schemeClr val="accent6"/>
              </a:solidFill>
              <a:ln w="9525">
                <a:solidFill>
                  <a:schemeClr val="accent6"/>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DataFigures!$HA$13:$HA$53</c:f>
              <c:numCache>
                <c:formatCode>0%</c:formatCode>
                <c:ptCount val="41"/>
                <c:pt idx="0">
                  <c:v>1.8922900185358678</c:v>
                </c:pt>
                <c:pt idx="1">
                  <c:v>1.9576178255097285</c:v>
                </c:pt>
                <c:pt idx="2">
                  <c:v>2.0133814281202511</c:v>
                </c:pt>
                <c:pt idx="3">
                  <c:v>2.0604204226681975</c:v>
                </c:pt>
                <c:pt idx="4">
                  <c:v>2.1095850912534782</c:v>
                </c:pt>
                <c:pt idx="5">
                  <c:v>2.168976265202986</c:v>
                </c:pt>
                <c:pt idx="6">
                  <c:v>2.2291901758173456</c:v>
                </c:pt>
                <c:pt idx="7">
                  <c:v>2.2761353524791317</c:v>
                </c:pt>
                <c:pt idx="8">
                  <c:v>2.3049918310712214</c:v>
                </c:pt>
                <c:pt idx="9">
                  <c:v>2.3244698102810153</c:v>
                </c:pt>
                <c:pt idx="10">
                  <c:v>2.3442988131443037</c:v>
                </c:pt>
                <c:pt idx="11">
                  <c:v>2.3684949613858857</c:v>
                </c:pt>
                <c:pt idx="12">
                  <c:v>2.3975448378033968</c:v>
                </c:pt>
                <c:pt idx="13">
                  <c:v>2.4372817912067202</c:v>
                </c:pt>
                <c:pt idx="14">
                  <c:v>2.4884510384910077</c:v>
                </c:pt>
                <c:pt idx="15">
                  <c:v>2.538052091600647</c:v>
                </c:pt>
                <c:pt idx="16">
                  <c:v>2.5837831133157865</c:v>
                </c:pt>
                <c:pt idx="17">
                  <c:v>2.6415791900769721</c:v>
                </c:pt>
                <c:pt idx="18">
                  <c:v>2.7125192322388694</c:v>
                </c:pt>
                <c:pt idx="19">
                  <c:v>2.7841610434107542</c:v>
                </c:pt>
                <c:pt idx="20">
                  <c:v>2.859554947712089</c:v>
                </c:pt>
                <c:pt idx="21">
                  <c:v>2.9437907317057515</c:v>
                </c:pt>
                <c:pt idx="22">
                  <c:v>3.0189866750414724</c:v>
                </c:pt>
                <c:pt idx="23">
                  <c:v>3.0865622199402152</c:v>
                </c:pt>
                <c:pt idx="24">
                  <c:v>3.1513345511499482</c:v>
                </c:pt>
                <c:pt idx="25">
                  <c:v>3.1960907463405768</c:v>
                </c:pt>
                <c:pt idx="26">
                  <c:v>3.2266711102125711</c:v>
                </c:pt>
                <c:pt idx="27">
                  <c:v>3.2497338247643195</c:v>
                </c:pt>
                <c:pt idx="28">
                  <c:v>3.2563906531830233</c:v>
                </c:pt>
                <c:pt idx="29">
                  <c:v>3.2483011716791963</c:v>
                </c:pt>
                <c:pt idx="30">
                  <c:v>3.2285887500481558</c:v>
                </c:pt>
                <c:pt idx="31">
                  <c:v>3.1971469868537992</c:v>
                </c:pt>
                <c:pt idx="32">
                  <c:v>3.1481147390319055</c:v>
                </c:pt>
                <c:pt idx="33">
                  <c:v>3.0869502686155377</c:v>
                </c:pt>
                <c:pt idx="34">
                  <c:v>3.0224300872703691</c:v>
                </c:pt>
                <c:pt idx="35">
                  <c:v>2.9501778029584815</c:v>
                </c:pt>
                <c:pt idx="36">
                  <c:v>2.8832487624925687</c:v>
                </c:pt>
                <c:pt idx="37">
                  <c:v>2.8298699274417851</c:v>
                </c:pt>
                <c:pt idx="38">
                  <c:v>2.7646345680453313</c:v>
                </c:pt>
                <c:pt idx="39">
                  <c:v>2.6900622478751064</c:v>
                </c:pt>
                <c:pt idx="40">
                  <c:v>2.617195611517305</c:v>
                </c:pt>
              </c:numCache>
            </c:numRef>
          </c:val>
          <c:smooth val="0"/>
          <c:extLst xmlns:c16r2="http://schemas.microsoft.com/office/drawing/2015/06/chart">
            <c:ext xmlns:c16="http://schemas.microsoft.com/office/drawing/2014/chart" uri="{C3380CC4-5D6E-409C-BE32-E72D297353CC}">
              <c16:uniqueId val="{00000001-345D-4B5B-AE24-53F71F7A3C18}"/>
            </c:ext>
          </c:extLst>
        </c:ser>
        <c:ser>
          <c:idx val="2"/>
          <c:order val="2"/>
          <c:tx>
            <c:strRef>
              <c:f>DataFigures!$HB$6</c:f>
              <c:strCache>
                <c:ptCount val="1"/>
                <c:pt idx="0">
                  <c:v>2000</c:v>
                </c:pt>
              </c:strCache>
            </c:strRef>
          </c:tx>
          <c:spPr>
            <a:ln>
              <a:solidFill>
                <a:srgbClr val="FF0000"/>
              </a:solidFill>
            </a:ln>
          </c:spPr>
          <c:marker>
            <c:symbol val="circle"/>
            <c:size val="5"/>
            <c:spPr>
              <a:solidFill>
                <a:srgbClr val="FF0000"/>
              </a:solidFill>
              <a:ln w="9525">
                <a:solidFill>
                  <a:srgbClr val="FF0000"/>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DataFigures!$HB$13:$HB$53</c:f>
              <c:numCache>
                <c:formatCode>0%</c:formatCode>
                <c:ptCount val="41"/>
                <c:pt idx="0">
                  <c:v>1.3221204177959223</c:v>
                </c:pt>
                <c:pt idx="1">
                  <c:v>1.348511544133056</c:v>
                </c:pt>
                <c:pt idx="2">
                  <c:v>1.3771172103194054</c:v>
                </c:pt>
                <c:pt idx="3">
                  <c:v>1.408616433876321</c:v>
                </c:pt>
                <c:pt idx="4">
                  <c:v>1.4473364424531077</c:v>
                </c:pt>
                <c:pt idx="5">
                  <c:v>1.4923583618440661</c:v>
                </c:pt>
                <c:pt idx="6">
                  <c:v>1.5372942045223548</c:v>
                </c:pt>
                <c:pt idx="7">
                  <c:v>1.5787750294707765</c:v>
                </c:pt>
                <c:pt idx="8">
                  <c:v>1.6151910466060502</c:v>
                </c:pt>
                <c:pt idx="9">
                  <c:v>1.6456169790912805</c:v>
                </c:pt>
                <c:pt idx="10">
                  <c:v>1.670416857354613</c:v>
                </c:pt>
                <c:pt idx="11">
                  <c:v>1.6906727400992909</c:v>
                </c:pt>
                <c:pt idx="12">
                  <c:v>1.707314187455391</c:v>
                </c:pt>
                <c:pt idx="13">
                  <c:v>1.7196881603487555</c:v>
                </c:pt>
                <c:pt idx="14">
                  <c:v>1.7276504672951687</c:v>
                </c:pt>
                <c:pt idx="15">
                  <c:v>1.7336997012299293</c:v>
                </c:pt>
                <c:pt idx="16">
                  <c:v>1.7392828452268716</c:v>
                </c:pt>
                <c:pt idx="17">
                  <c:v>1.746394412973078</c:v>
                </c:pt>
                <c:pt idx="18">
                  <c:v>1.7549589978899924</c:v>
                </c:pt>
                <c:pt idx="19">
                  <c:v>1.7651429683950608</c:v>
                </c:pt>
                <c:pt idx="20">
                  <c:v>1.7775948344372259</c:v>
                </c:pt>
                <c:pt idx="21">
                  <c:v>1.7923747650868107</c:v>
                </c:pt>
                <c:pt idx="22">
                  <c:v>1.8104949576965996</c:v>
                </c:pt>
                <c:pt idx="23">
                  <c:v>1.8309165186361094</c:v>
                </c:pt>
                <c:pt idx="24">
                  <c:v>1.8545336320471724</c:v>
                </c:pt>
                <c:pt idx="25">
                  <c:v>1.8818936267714972</c:v>
                </c:pt>
                <c:pt idx="26">
                  <c:v>1.9096109460056312</c:v>
                </c:pt>
                <c:pt idx="27">
                  <c:v>1.9353327343143343</c:v>
                </c:pt>
                <c:pt idx="28">
                  <c:v>1.9611894375231713</c:v>
                </c:pt>
                <c:pt idx="29">
                  <c:v>1.9871232199798186</c:v>
                </c:pt>
                <c:pt idx="30">
                  <c:v>2.0129768131677763</c:v>
                </c:pt>
                <c:pt idx="31">
                  <c:v>2.0360861414841098</c:v>
                </c:pt>
                <c:pt idx="32">
                  <c:v>2.0519980305320522</c:v>
                </c:pt>
                <c:pt idx="33">
                  <c:v>2.0630913404767099</c:v>
                </c:pt>
                <c:pt idx="34">
                  <c:v>2.0668418066208241</c:v>
                </c:pt>
                <c:pt idx="35">
                  <c:v>2.0665902337103783</c:v>
                </c:pt>
                <c:pt idx="36">
                  <c:v>2.0637911319610454</c:v>
                </c:pt>
                <c:pt idx="37">
                  <c:v>2.0544129729423521</c:v>
                </c:pt>
                <c:pt idx="38">
                  <c:v>2.0387234133963701</c:v>
                </c:pt>
                <c:pt idx="39">
                  <c:v>2.0186009894966044</c:v>
                </c:pt>
                <c:pt idx="40">
                  <c:v>1.9925195161390901</c:v>
                </c:pt>
              </c:numCache>
            </c:numRef>
          </c:val>
          <c:smooth val="0"/>
          <c:extLst xmlns:c16r2="http://schemas.microsoft.com/office/drawing/2015/06/chart">
            <c:ext xmlns:c16="http://schemas.microsoft.com/office/drawing/2014/chart" uri="{C3380CC4-5D6E-409C-BE32-E72D297353CC}">
              <c16:uniqueId val="{00000002-345D-4B5B-AE24-53F71F7A3C18}"/>
            </c:ext>
          </c:extLst>
        </c:ser>
        <c:ser>
          <c:idx val="3"/>
          <c:order val="3"/>
          <c:tx>
            <c:strRef>
              <c:f>DataFigures!$HC$6</c:f>
              <c:strCache>
                <c:ptCount val="1"/>
                <c:pt idx="0">
                  <c:v>2012</c:v>
                </c:pt>
              </c:strCache>
            </c:strRef>
          </c:tx>
          <c:spPr>
            <a:ln w="31750">
              <a:solidFill>
                <a:srgbClr val="00B050"/>
              </a:solidFill>
            </a:ln>
          </c:spPr>
          <c:marker>
            <c:symbol val="diamond"/>
            <c:size val="8"/>
            <c:spPr>
              <a:solidFill>
                <a:srgbClr val="00B050"/>
              </a:solidFill>
              <a:ln w="9525">
                <a:solidFill>
                  <a:srgbClr val="00B050"/>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DataFigures!$HC$13:$HC$53</c:f>
              <c:numCache>
                <c:formatCode>0%</c:formatCode>
                <c:ptCount val="41"/>
                <c:pt idx="0">
                  <c:v>1.2461109241269899</c:v>
                </c:pt>
                <c:pt idx="1">
                  <c:v>1.2547927029838146</c:v>
                </c:pt>
                <c:pt idx="2">
                  <c:v>1.2645193100832175</c:v>
                </c:pt>
                <c:pt idx="3">
                  <c:v>1.2774097898996832</c:v>
                </c:pt>
                <c:pt idx="4">
                  <c:v>1.2941132204628971</c:v>
                </c:pt>
                <c:pt idx="5">
                  <c:v>1.3116321002461175</c:v>
                </c:pt>
                <c:pt idx="6">
                  <c:v>1.3287280063918512</c:v>
                </c:pt>
                <c:pt idx="7">
                  <c:v>1.3458739305813674</c:v>
                </c:pt>
                <c:pt idx="8">
                  <c:v>1.3634389449328532</c:v>
                </c:pt>
                <c:pt idx="9">
                  <c:v>1.3837940212153077</c:v>
                </c:pt>
                <c:pt idx="10">
                  <c:v>1.4073496658309961</c:v>
                </c:pt>
                <c:pt idx="11">
                  <c:v>1.4313530089008302</c:v>
                </c:pt>
                <c:pt idx="12">
                  <c:v>1.4537495241951952</c:v>
                </c:pt>
                <c:pt idx="13">
                  <c:v>1.4748004178144154</c:v>
                </c:pt>
                <c:pt idx="14">
                  <c:v>1.4934748507643356</c:v>
                </c:pt>
                <c:pt idx="15">
                  <c:v>1.5095354020048652</c:v>
                </c:pt>
                <c:pt idx="16">
                  <c:v>1.519595794991466</c:v>
                </c:pt>
                <c:pt idx="17">
                  <c:v>1.5243074931553389</c:v>
                </c:pt>
                <c:pt idx="18">
                  <c:v>1.5269929300692009</c:v>
                </c:pt>
                <c:pt idx="19">
                  <c:v>1.5277644089067604</c:v>
                </c:pt>
                <c:pt idx="20">
                  <c:v>1.5293338804739551</c:v>
                </c:pt>
                <c:pt idx="21">
                  <c:v>1.5321321941830033</c:v>
                </c:pt>
                <c:pt idx="22">
                  <c:v>1.5365212150211791</c:v>
                </c:pt>
                <c:pt idx="23">
                  <c:v>1.5442172296588494</c:v>
                </c:pt>
                <c:pt idx="24">
                  <c:v>1.5533976121473621</c:v>
                </c:pt>
                <c:pt idx="25">
                  <c:v>1.5639534257692247</c:v>
                </c:pt>
                <c:pt idx="26">
                  <c:v>1.5743397066483322</c:v>
                </c:pt>
                <c:pt idx="27">
                  <c:v>1.5829391629123895</c:v>
                </c:pt>
                <c:pt idx="28">
                  <c:v>1.5913843050963321</c:v>
                </c:pt>
                <c:pt idx="29">
                  <c:v>1.5998978188645978</c:v>
                </c:pt>
                <c:pt idx="30">
                  <c:v>1.607227098113106</c:v>
                </c:pt>
                <c:pt idx="31">
                  <c:v>1.6112830937699736</c:v>
                </c:pt>
                <c:pt idx="32">
                  <c:v>1.6123988532806137</c:v>
                </c:pt>
                <c:pt idx="33">
                  <c:v>1.6131098937279698</c:v>
                </c:pt>
                <c:pt idx="34">
                  <c:v>1.6139121640250791</c:v>
                </c:pt>
                <c:pt idx="35">
                  <c:v>1.6160292097289735</c:v>
                </c:pt>
                <c:pt idx="36">
                  <c:v>1.6173223930158509</c:v>
                </c:pt>
                <c:pt idx="37">
                  <c:v>1.6189949883813863</c:v>
                </c:pt>
                <c:pt idx="38">
                  <c:v>1.6220006677138725</c:v>
                </c:pt>
                <c:pt idx="39">
                  <c:v>1.6283626563024571</c:v>
                </c:pt>
                <c:pt idx="40">
                  <c:v>1.6387644576758345</c:v>
                </c:pt>
              </c:numCache>
            </c:numRef>
          </c:val>
          <c:smooth val="0"/>
          <c:extLst xmlns:c16r2="http://schemas.microsoft.com/office/drawing/2015/06/chart">
            <c:ext xmlns:c16="http://schemas.microsoft.com/office/drawing/2014/chart" uri="{C3380CC4-5D6E-409C-BE32-E72D297353CC}">
              <c16:uniqueId val="{00000003-345D-4B5B-AE24-53F71F7A3C18}"/>
            </c:ext>
          </c:extLst>
        </c:ser>
        <c:dLbls>
          <c:showLegendKey val="0"/>
          <c:showVal val="0"/>
          <c:showCatName val="0"/>
          <c:showSerName val="0"/>
          <c:showPercent val="0"/>
          <c:showBubbleSize val="0"/>
        </c:dLbls>
        <c:marker val="1"/>
        <c:smooth val="0"/>
        <c:axId val="101468800"/>
        <c:axId val="101475840"/>
      </c:lineChart>
      <c:catAx>
        <c:axId val="101468800"/>
        <c:scaling>
          <c:orientation val="minMax"/>
        </c:scaling>
        <c:delete val="0"/>
        <c:axPos val="b"/>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101475840"/>
        <c:crosses val="autoZero"/>
        <c:auto val="1"/>
        <c:lblAlgn val="ctr"/>
        <c:lblOffset val="100"/>
        <c:tickLblSkip val="5"/>
        <c:tickMarkSkip val="5"/>
        <c:noMultiLvlLbl val="0"/>
      </c:catAx>
      <c:valAx>
        <c:axId val="101475840"/>
        <c:scaling>
          <c:orientation val="minMax"/>
          <c:max val="4"/>
          <c:min val="1"/>
        </c:scaling>
        <c:delete val="0"/>
        <c:axPos val="l"/>
        <c:majorGridlines>
          <c:spPr>
            <a:ln w="12700" cap="flat" cmpd="sng" algn="ctr">
              <a:solidFill>
                <a:schemeClr val="tx1"/>
              </a:solidFill>
              <a:round/>
            </a:ln>
            <a:effectLst/>
          </c:spPr>
        </c:majorGridlines>
        <c:numFmt formatCode="#,##0.0" sourceLinked="0"/>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101468800"/>
        <c:crosses val="autoZero"/>
        <c:crossBetween val="midCat"/>
      </c:valAx>
      <c:spPr>
        <a:noFill/>
        <a:ln>
          <a:solidFill>
            <a:schemeClr val="tx1"/>
          </a:solidFill>
        </a:ln>
        <a:effectLst/>
      </c:spPr>
    </c:plotArea>
    <c:legend>
      <c:legendPos val="r"/>
      <c:legendEntry>
        <c:idx val="0"/>
        <c:txPr>
          <a:bodyPr/>
          <a:lstStyle/>
          <a:p>
            <a:pPr>
              <a:defRPr sz="1400" b="0">
                <a:latin typeface="Arial" panose="020B0604020202020204" pitchFamily="34" charset="0"/>
                <a:cs typeface="Arial" panose="020B0604020202020204" pitchFamily="34" charset="0"/>
              </a:defRPr>
            </a:pPr>
            <a:endParaRPr lang="fr-FR"/>
          </a:p>
        </c:txPr>
      </c:legendEntry>
      <c:legendEntry>
        <c:idx val="1"/>
        <c:txPr>
          <a:bodyPr/>
          <a:lstStyle/>
          <a:p>
            <a:pPr>
              <a:defRPr sz="1400" b="0">
                <a:latin typeface="Arial" panose="020B0604020202020204" pitchFamily="34" charset="0"/>
                <a:cs typeface="Arial" panose="020B0604020202020204" pitchFamily="34" charset="0"/>
              </a:defRPr>
            </a:pPr>
            <a:endParaRPr lang="fr-FR"/>
          </a:p>
        </c:txPr>
      </c:legendEntry>
      <c:legendEntry>
        <c:idx val="2"/>
        <c:txPr>
          <a:bodyPr/>
          <a:lstStyle/>
          <a:p>
            <a:pPr>
              <a:defRPr sz="1400" b="0">
                <a:latin typeface="Arial" panose="020B0604020202020204" pitchFamily="34" charset="0"/>
                <a:cs typeface="Arial" panose="020B0604020202020204" pitchFamily="34" charset="0"/>
              </a:defRPr>
            </a:pPr>
            <a:endParaRPr lang="fr-FR"/>
          </a:p>
        </c:txPr>
      </c:legendEntry>
      <c:legendEntry>
        <c:idx val="3"/>
        <c:txPr>
          <a:bodyPr/>
          <a:lstStyle/>
          <a:p>
            <a:pPr>
              <a:defRPr sz="1400" b="0">
                <a:latin typeface="Arial" panose="020B0604020202020204" pitchFamily="34" charset="0"/>
                <a:cs typeface="Arial" panose="020B0604020202020204" pitchFamily="34" charset="0"/>
              </a:defRPr>
            </a:pPr>
            <a:endParaRPr lang="fr-FR"/>
          </a:p>
        </c:txPr>
      </c:legendEntry>
      <c:layout>
        <c:manualLayout>
          <c:xMode val="edge"/>
          <c:yMode val="edge"/>
          <c:x val="0.24762439056543437"/>
          <c:y val="0.2150340108010059"/>
          <c:w val="0.21423818559005087"/>
          <c:h val="0.17662563383765512"/>
        </c:manualLayout>
      </c:layout>
      <c:overlay val="1"/>
      <c:spPr>
        <a:solidFill>
          <a:schemeClr val="bg1"/>
        </a:solidFill>
        <a:ln>
          <a:solidFill>
            <a:schemeClr val="tx1"/>
          </a:solidFill>
        </a:ln>
      </c:spPr>
      <c:txPr>
        <a:bodyPr/>
        <a:lstStyle/>
        <a:p>
          <a:pPr>
            <a:defRPr sz="1100" b="1">
              <a:latin typeface="Arial" panose="020B0604020202020204" pitchFamily="34" charset="0"/>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2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a:t>Figure 15a: Labor</a:t>
            </a:r>
            <a:r>
              <a:rPr lang="fr-FR" baseline="0"/>
              <a:t> market participation by gender</a:t>
            </a:r>
            <a:r>
              <a:rPr lang="fr-FR"/>
              <a:t>,  France 1970-2014</a:t>
            </a:r>
          </a:p>
        </c:rich>
      </c:tx>
      <c:layout>
        <c:manualLayout>
          <c:xMode val="edge"/>
          <c:yMode val="edge"/>
          <c:x val="0.1713378590806644"/>
          <c:y val="2.2583171867914414E-3"/>
        </c:manualLayout>
      </c:layout>
      <c:overlay val="0"/>
      <c:spPr>
        <a:noFill/>
        <a:ln w="25400">
          <a:noFill/>
        </a:ln>
      </c:spPr>
    </c:title>
    <c:autoTitleDeleted val="0"/>
    <c:plotArea>
      <c:layout>
        <c:manualLayout>
          <c:layoutTarget val="inner"/>
          <c:xMode val="edge"/>
          <c:yMode val="edge"/>
          <c:x val="6.7528843377336459E-2"/>
          <c:y val="5.8910314331767799E-2"/>
          <c:w val="0.91353848406356919"/>
          <c:h val="0.81628256430115209"/>
        </c:manualLayout>
      </c:layout>
      <c:lineChart>
        <c:grouping val="standard"/>
        <c:varyColors val="0"/>
        <c:ser>
          <c:idx val="0"/>
          <c:order val="0"/>
          <c:tx>
            <c:v>men</c:v>
          </c:tx>
          <c:val>
            <c:numRef>
              <c:f>DataFigures!$HK$82:$HK$126</c:f>
              <c:numCache>
                <c:formatCode>General</c:formatCode>
                <c:ptCount val="45"/>
                <c:pt idx="0" formatCode="0%">
                  <c:v>0.93223915249109268</c:v>
                </c:pt>
                <c:pt idx="5" formatCode="0%">
                  <c:v>0.92554717510938644</c:v>
                </c:pt>
                <c:pt idx="9" formatCode="0%">
                  <c:v>0.93424092233181</c:v>
                </c:pt>
                <c:pt idx="14" formatCode="0%">
                  <c:v>0.90849275141954422</c:v>
                </c:pt>
                <c:pt idx="18" formatCode="0%">
                  <c:v>0.9167688861489296</c:v>
                </c:pt>
                <c:pt idx="20" formatCode="0%">
                  <c:v>0.94505352526903152</c:v>
                </c:pt>
                <c:pt idx="21" formatCode="0%">
                  <c:v>0.90614826232194901</c:v>
                </c:pt>
                <c:pt idx="24" formatCode="0%">
                  <c:v>0.92814837396144867</c:v>
                </c:pt>
                <c:pt idx="25" formatCode="0%">
                  <c:v>0.92596804350614548</c:v>
                </c:pt>
                <c:pt idx="26" formatCode="0%">
                  <c:v>0.92523639649152756</c:v>
                </c:pt>
                <c:pt idx="27" formatCode="0%">
                  <c:v>0.92076905816793442</c:v>
                </c:pt>
                <c:pt idx="28" formatCode="0%">
                  <c:v>0.92095529288053513</c:v>
                </c:pt>
                <c:pt idx="29" formatCode="0%">
                  <c:v>0.91908865422010422</c:v>
                </c:pt>
                <c:pt idx="30" formatCode="0%">
                  <c:v>0.91940917074680328</c:v>
                </c:pt>
                <c:pt idx="31" formatCode="0%">
                  <c:v>0.91857907921075821</c:v>
                </c:pt>
                <c:pt idx="32" formatCode="0%">
                  <c:v>0.88525401055812802</c:v>
                </c:pt>
                <c:pt idx="33" formatCode="0%">
                  <c:v>0.87273366749286696</c:v>
                </c:pt>
                <c:pt idx="34" formatCode="0%">
                  <c:v>0.86890766024589494</c:v>
                </c:pt>
                <c:pt idx="35" formatCode="0%">
                  <c:v>0.87304335832595803</c:v>
                </c:pt>
                <c:pt idx="36" formatCode="0%">
                  <c:v>0.87463475763797804</c:v>
                </c:pt>
                <c:pt idx="37" formatCode="0%">
                  <c:v>0.87594826519489299</c:v>
                </c:pt>
                <c:pt idx="38" formatCode="0%">
                  <c:v>0.87717633694410302</c:v>
                </c:pt>
                <c:pt idx="39" formatCode="0%">
                  <c:v>0.87011978030204795</c:v>
                </c:pt>
                <c:pt idx="40" formatCode="0%">
                  <c:v>0.86984534561634097</c:v>
                </c:pt>
                <c:pt idx="41" formatCode="0%">
                  <c:v>0.87503584474325202</c:v>
                </c:pt>
                <c:pt idx="42" formatCode="0%">
                  <c:v>0.87580127269029595</c:v>
                </c:pt>
                <c:pt idx="43" formatCode="0%">
                  <c:v>0.87600000202655792</c:v>
                </c:pt>
                <c:pt idx="44" formatCode="0%">
                  <c:v>0.87600000202655792</c:v>
                </c:pt>
              </c:numCache>
            </c:numRef>
          </c:val>
          <c:smooth val="0"/>
          <c:extLst xmlns:c16r2="http://schemas.microsoft.com/office/drawing/2015/06/chart">
            <c:ext xmlns:c16="http://schemas.microsoft.com/office/drawing/2014/chart" uri="{C3380CC4-5D6E-409C-BE32-E72D297353CC}">
              <c16:uniqueId val="{00000000-BEEA-4682-B301-D7D6FB7FFDCC}"/>
            </c:ext>
          </c:extLst>
        </c:ser>
        <c:ser>
          <c:idx val="1"/>
          <c:order val="1"/>
          <c:tx>
            <c:v>Women</c:v>
          </c:tx>
          <c:marker>
            <c:symbol val="square"/>
            <c:size val="5"/>
          </c:marker>
          <c:cat>
            <c:numRef>
              <c:f>DataFigures!$AA$82:$AA$124</c:f>
              <c:numCache>
                <c:formatCode>0</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DataFigures!$HH$82:$HH$126</c:f>
              <c:numCache>
                <c:formatCode>0%</c:formatCode>
                <c:ptCount val="45"/>
                <c:pt idx="0">
                  <c:v>0.45921784639358521</c:v>
                </c:pt>
                <c:pt idx="5">
                  <c:v>0.47315675020217896</c:v>
                </c:pt>
                <c:pt idx="9">
                  <c:v>0.49514663219451904</c:v>
                </c:pt>
                <c:pt idx="14">
                  <c:v>0.52189761400222778</c:v>
                </c:pt>
                <c:pt idx="18">
                  <c:v>0.67541602253913879</c:v>
                </c:pt>
                <c:pt idx="20">
                  <c:v>0.67745634913444519</c:v>
                </c:pt>
                <c:pt idx="21">
                  <c:v>0.69785585999488831</c:v>
                </c:pt>
                <c:pt idx="24">
                  <c:v>0.72489583492279097</c:v>
                </c:pt>
                <c:pt idx="25">
                  <c:v>0.73409426212310802</c:v>
                </c:pt>
                <c:pt idx="26">
                  <c:v>0.74211841821670499</c:v>
                </c:pt>
                <c:pt idx="27">
                  <c:v>0.73834425210952803</c:v>
                </c:pt>
                <c:pt idx="28">
                  <c:v>0.734820157289505</c:v>
                </c:pt>
                <c:pt idx="29">
                  <c:v>0.74437585473060608</c:v>
                </c:pt>
                <c:pt idx="30">
                  <c:v>0.75819198787212394</c:v>
                </c:pt>
                <c:pt idx="31">
                  <c:v>0.76530869305133797</c:v>
                </c:pt>
                <c:pt idx="32">
                  <c:v>0.73771795630454995</c:v>
                </c:pt>
                <c:pt idx="33">
                  <c:v>0.74309381842613198</c:v>
                </c:pt>
                <c:pt idx="34">
                  <c:v>0.73654970526695296</c:v>
                </c:pt>
                <c:pt idx="35">
                  <c:v>0.74861526489257801</c:v>
                </c:pt>
                <c:pt idx="36">
                  <c:v>0.75792180001735698</c:v>
                </c:pt>
                <c:pt idx="37">
                  <c:v>0.76998606324195906</c:v>
                </c:pt>
                <c:pt idx="38">
                  <c:v>0.77856516838073697</c:v>
                </c:pt>
                <c:pt idx="39">
                  <c:v>0.77972044050693501</c:v>
                </c:pt>
                <c:pt idx="40">
                  <c:v>0.786606565117836</c:v>
                </c:pt>
                <c:pt idx="41">
                  <c:v>0.79229229688644398</c:v>
                </c:pt>
                <c:pt idx="42">
                  <c:v>0.79212510585784901</c:v>
                </c:pt>
                <c:pt idx="43">
                  <c:v>0.79199999570846558</c:v>
                </c:pt>
                <c:pt idx="44">
                  <c:v>0.79199999570846558</c:v>
                </c:pt>
              </c:numCache>
            </c:numRef>
          </c:val>
          <c:smooth val="0"/>
          <c:extLst xmlns:c16r2="http://schemas.microsoft.com/office/drawing/2015/06/chart">
            <c:ext xmlns:c16="http://schemas.microsoft.com/office/drawing/2014/chart" uri="{C3380CC4-5D6E-409C-BE32-E72D297353CC}">
              <c16:uniqueId val="{00000000-D2F9-4109-ADE7-5521767D476C}"/>
            </c:ext>
          </c:extLst>
        </c:ser>
        <c:dLbls>
          <c:showLegendKey val="0"/>
          <c:showVal val="0"/>
          <c:showCatName val="0"/>
          <c:showSerName val="0"/>
          <c:showPercent val="0"/>
          <c:showBubbleSize val="0"/>
        </c:dLbls>
        <c:marker val="1"/>
        <c:smooth val="0"/>
        <c:axId val="102165120"/>
        <c:axId val="102236544"/>
      </c:lineChart>
      <c:catAx>
        <c:axId val="10216512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102236544"/>
        <c:crossesAt val="0"/>
        <c:auto val="1"/>
        <c:lblAlgn val="ctr"/>
        <c:lblOffset val="100"/>
        <c:tickLblSkip val="5"/>
        <c:tickMarkSkip val="5"/>
        <c:noMultiLvlLbl val="0"/>
      </c:catAx>
      <c:valAx>
        <c:axId val="102236544"/>
        <c:scaling>
          <c:orientation val="minMax"/>
          <c:min val="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102165120"/>
        <c:crosses val="autoZero"/>
        <c:crossBetween val="midCat"/>
        <c:majorUnit val="0.1"/>
        <c:minorUnit val="1E-3"/>
      </c:valAx>
      <c:spPr>
        <a:noFill/>
        <a:ln w="25400">
          <a:noFill/>
        </a:ln>
      </c:spPr>
    </c:plotArea>
    <c:legend>
      <c:legendPos val="l"/>
      <c:legendEntry>
        <c:idx val="0"/>
        <c:txPr>
          <a:bodyPr/>
          <a:lstStyle/>
          <a:p>
            <a:pPr>
              <a:defRPr sz="1400"/>
            </a:pPr>
            <a:endParaRPr lang="fr-FR"/>
          </a:p>
        </c:txPr>
      </c:legendEntry>
      <c:legendEntry>
        <c:idx val="1"/>
        <c:txPr>
          <a:bodyPr/>
          <a:lstStyle/>
          <a:p>
            <a:pPr>
              <a:defRPr sz="1400"/>
            </a:pPr>
            <a:endParaRPr lang="fr-FR"/>
          </a:p>
        </c:txPr>
      </c:legendEntry>
      <c:layout>
        <c:manualLayout>
          <c:xMode val="edge"/>
          <c:yMode val="edge"/>
          <c:x val="0.14778325123152711"/>
          <c:y val="0.29733825831670152"/>
          <c:w val="0.12569786535303779"/>
          <c:h val="0.22961940602317524"/>
        </c:manualLayout>
      </c:layout>
      <c:overlay val="1"/>
      <c:spPr>
        <a:solidFill>
          <a:sysClr val="window" lastClr="FFFFFF"/>
        </a:solidFill>
        <a:ln w="9525">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2"/>
</c:chartSpace>
</file>

<file path=xl/charts/chart3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700" b="1" i="0" u="none" strike="noStrike" kern="1200" baseline="0">
                <a:solidFill>
                  <a:srgbClr val="000000"/>
                </a:solidFill>
                <a:latin typeface="Arial"/>
                <a:ea typeface="Arial"/>
                <a:cs typeface="Arial"/>
              </a:defRPr>
            </a:pPr>
            <a:r>
              <a:rPr lang="fr-FR" sz="1500"/>
              <a:t>Figure 15b: Share of women in fractiles of top labor incomes in France,1970-2012</a:t>
            </a:r>
          </a:p>
        </c:rich>
      </c:tx>
      <c:layout>
        <c:manualLayout>
          <c:xMode val="edge"/>
          <c:yMode val="edge"/>
          <c:x val="0.12334636258689712"/>
          <c:y val="1.0630993115389372E-2"/>
        </c:manualLayout>
      </c:layout>
      <c:overlay val="0"/>
      <c:spPr>
        <a:noFill/>
        <a:ln w="25400">
          <a:noFill/>
        </a:ln>
        <a:effectLst/>
      </c:spPr>
    </c:title>
    <c:autoTitleDeleted val="0"/>
    <c:plotArea>
      <c:layout>
        <c:manualLayout>
          <c:layoutTarget val="inner"/>
          <c:xMode val="edge"/>
          <c:yMode val="edge"/>
          <c:x val="6.4605008390344651E-2"/>
          <c:y val="6.7097156788455833E-2"/>
          <c:w val="0.90330212694985001"/>
          <c:h val="0.87076368069054133"/>
        </c:manualLayout>
      </c:layout>
      <c:lineChart>
        <c:grouping val="standard"/>
        <c:varyColors val="0"/>
        <c:ser>
          <c:idx val="0"/>
          <c:order val="0"/>
          <c:tx>
            <c:v>Top 50%</c:v>
          </c:tx>
          <c:spPr>
            <a:ln w="28575" cap="rnd" cmpd="sng" algn="ctr">
              <a:solidFill>
                <a:schemeClr val="accent4"/>
              </a:solidFill>
              <a:prstDash val="solid"/>
              <a:round/>
            </a:ln>
            <a:effectLst/>
          </c:spPr>
          <c:marker>
            <c:symbol val="diamond"/>
            <c:size val="7"/>
            <c:spPr>
              <a:solidFill>
                <a:schemeClr val="accent4"/>
              </a:solidFill>
              <a:ln w="25400" cap="flat" cmpd="sng" algn="ctr">
                <a:solidFill>
                  <a:schemeClr val="accent4"/>
                </a:solidFill>
                <a:prstDash val="solid"/>
                <a:round/>
              </a:ln>
              <a:effectLst/>
            </c:spPr>
          </c:marker>
          <c:cat>
            <c:numRef>
              <c:f>DataFigures!$GK$82:$GK$134</c:f>
              <c:numCache>
                <c:formatCode>0</c:formatCode>
                <c:ptCount val="5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numCache>
            </c:numRef>
          </c:cat>
          <c:val>
            <c:numRef>
              <c:f>DataFigures!$GM$82:$GM$134</c:f>
              <c:numCache>
                <c:formatCode>0%</c:formatCode>
                <c:ptCount val="53"/>
                <c:pt idx="0">
                  <c:v>0.3061901330947876</c:v>
                </c:pt>
                <c:pt idx="5">
                  <c:v>0.32052356004714966</c:v>
                </c:pt>
                <c:pt idx="9">
                  <c:v>0.31906849145889282</c:v>
                </c:pt>
                <c:pt idx="14">
                  <c:v>0.36625555157661438</c:v>
                </c:pt>
                <c:pt idx="18">
                  <c:v>0.37834477424621582</c:v>
                </c:pt>
                <c:pt idx="21">
                  <c:v>0.3817562460899353</c:v>
                </c:pt>
                <c:pt idx="24">
                  <c:v>0.388792484998703</c:v>
                </c:pt>
                <c:pt idx="25">
                  <c:v>0.39267149567604065</c:v>
                </c:pt>
                <c:pt idx="26">
                  <c:v>0.39860323071479797</c:v>
                </c:pt>
                <c:pt idx="27">
                  <c:v>0.39940479397773743</c:v>
                </c:pt>
                <c:pt idx="28">
                  <c:v>0.39587843418121338</c:v>
                </c:pt>
                <c:pt idx="29">
                  <c:v>0.39539334177970886</c:v>
                </c:pt>
                <c:pt idx="30">
                  <c:v>0.39561054110527039</c:v>
                </c:pt>
                <c:pt idx="31">
                  <c:v>0.39216920733451843</c:v>
                </c:pt>
                <c:pt idx="32">
                  <c:v>0.39293038845062256</c:v>
                </c:pt>
                <c:pt idx="33">
                  <c:v>0.39692851901054382</c:v>
                </c:pt>
                <c:pt idx="34">
                  <c:v>0.39926937222480774</c:v>
                </c:pt>
                <c:pt idx="35">
                  <c:v>0.39877676963806152</c:v>
                </c:pt>
                <c:pt idx="36">
                  <c:v>0.3992118239402771</c:v>
                </c:pt>
                <c:pt idx="37">
                  <c:v>0.40304651856422424</c:v>
                </c:pt>
                <c:pt idx="38">
                  <c:v>0.40367329120635986</c:v>
                </c:pt>
                <c:pt idx="39">
                  <c:v>0.4123116135597229</c:v>
                </c:pt>
                <c:pt idx="40">
                  <c:v>0.41489002108573914</c:v>
                </c:pt>
                <c:pt idx="41">
                  <c:v>0.41239681839942932</c:v>
                </c:pt>
                <c:pt idx="42">
                  <c:v>0.41687151789665222</c:v>
                </c:pt>
              </c:numCache>
            </c:numRef>
          </c:val>
          <c:smooth val="1"/>
          <c:extLst xmlns:c16r2="http://schemas.microsoft.com/office/drawing/2015/06/chart">
            <c:ext xmlns:c16="http://schemas.microsoft.com/office/drawing/2014/chart" uri="{C3380CC4-5D6E-409C-BE32-E72D297353CC}">
              <c16:uniqueId val="{00000000-CA93-419F-9209-AC3C3DBBD48C}"/>
            </c:ext>
          </c:extLst>
        </c:ser>
        <c:ser>
          <c:idx val="2"/>
          <c:order val="1"/>
          <c:tx>
            <c:v>Top 10%</c:v>
          </c:tx>
          <c:spPr>
            <a:ln w="28575" cap="rnd" cmpd="sng" algn="ctr">
              <a:solidFill>
                <a:schemeClr val="accent3"/>
              </a:solidFill>
              <a:prstDash val="solid"/>
              <a:round/>
            </a:ln>
            <a:effectLst/>
          </c:spPr>
          <c:marker>
            <c:symbol val="triangle"/>
            <c:size val="7"/>
            <c:spPr>
              <a:solidFill>
                <a:schemeClr val="accent3"/>
              </a:solidFill>
              <a:ln w="25400" cap="flat" cmpd="sng" algn="ctr">
                <a:solidFill>
                  <a:schemeClr val="accent3"/>
                </a:solidFill>
                <a:prstDash val="solid"/>
                <a:round/>
              </a:ln>
              <a:effectLst/>
            </c:spPr>
          </c:marker>
          <c:cat>
            <c:numRef>
              <c:f>DataFigures!$GK$82:$GK$134</c:f>
              <c:numCache>
                <c:formatCode>0</c:formatCode>
                <c:ptCount val="5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numCache>
            </c:numRef>
          </c:cat>
          <c:val>
            <c:numRef>
              <c:f>DataFigures!$GN$82:$GN$124</c:f>
              <c:numCache>
                <c:formatCode>0%</c:formatCode>
                <c:ptCount val="43"/>
                <c:pt idx="0">
                  <c:v>0.17208753526210785</c:v>
                </c:pt>
                <c:pt idx="5">
                  <c:v>0.18740288913249969</c:v>
                </c:pt>
                <c:pt idx="9">
                  <c:v>0.1680670827627182</c:v>
                </c:pt>
                <c:pt idx="14">
                  <c:v>0.18954020738601685</c:v>
                </c:pt>
                <c:pt idx="18">
                  <c:v>0.2443537563085556</c:v>
                </c:pt>
                <c:pt idx="20">
                  <c:v>0.25727838277816772</c:v>
                </c:pt>
                <c:pt idx="21">
                  <c:v>0.24822202324867249</c:v>
                </c:pt>
                <c:pt idx="24">
                  <c:v>0.24543957412242889</c:v>
                </c:pt>
                <c:pt idx="25">
                  <c:v>0.25807297229766846</c:v>
                </c:pt>
                <c:pt idx="26">
                  <c:v>0.25748845934867859</c:v>
                </c:pt>
                <c:pt idx="27">
                  <c:v>0.25995582342147827</c:v>
                </c:pt>
                <c:pt idx="28">
                  <c:v>0.25853252410888672</c:v>
                </c:pt>
                <c:pt idx="29">
                  <c:v>0.2547970712184906</c:v>
                </c:pt>
                <c:pt idx="30">
                  <c:v>0.25422415137290955</c:v>
                </c:pt>
                <c:pt idx="31">
                  <c:v>0.2514910101890564</c:v>
                </c:pt>
                <c:pt idx="32">
                  <c:v>0.25532490015029907</c:v>
                </c:pt>
                <c:pt idx="33">
                  <c:v>0.26610815525054932</c:v>
                </c:pt>
                <c:pt idx="34">
                  <c:v>0.26911234855651855</c:v>
                </c:pt>
                <c:pt idx="35">
                  <c:v>0.26955628395080566</c:v>
                </c:pt>
                <c:pt idx="36">
                  <c:v>0.2710053026676178</c:v>
                </c:pt>
                <c:pt idx="37">
                  <c:v>0.27924850583076477</c:v>
                </c:pt>
                <c:pt idx="38">
                  <c:v>0.27660790085792542</c:v>
                </c:pt>
                <c:pt idx="39">
                  <c:v>0.2858218252658844</c:v>
                </c:pt>
                <c:pt idx="40">
                  <c:v>0.29304948449134827</c:v>
                </c:pt>
                <c:pt idx="41">
                  <c:v>0.29279518127441406</c:v>
                </c:pt>
                <c:pt idx="42">
                  <c:v>0.29504081606864929</c:v>
                </c:pt>
              </c:numCache>
            </c:numRef>
          </c:val>
          <c:smooth val="0"/>
          <c:extLst xmlns:c16r2="http://schemas.microsoft.com/office/drawing/2015/06/chart">
            <c:ext xmlns:c16="http://schemas.microsoft.com/office/drawing/2014/chart" uri="{C3380CC4-5D6E-409C-BE32-E72D297353CC}">
              <c16:uniqueId val="{00000001-CA93-419F-9209-AC3C3DBBD48C}"/>
            </c:ext>
          </c:extLst>
        </c:ser>
        <c:ser>
          <c:idx val="3"/>
          <c:order val="2"/>
          <c:tx>
            <c:v>Top 1%</c:v>
          </c:tx>
          <c:spPr>
            <a:ln w="28575" cap="rnd" cmpd="sng" algn="ctr">
              <a:solidFill>
                <a:schemeClr val="accent2"/>
              </a:solidFill>
              <a:prstDash val="solid"/>
              <a:round/>
            </a:ln>
            <a:effectLst/>
          </c:spPr>
          <c:marker>
            <c:spPr>
              <a:solidFill>
                <a:schemeClr val="accent2"/>
              </a:solidFill>
              <a:ln w="25400" cap="flat" cmpd="sng" algn="ctr">
                <a:solidFill>
                  <a:schemeClr val="accent2"/>
                </a:solidFill>
                <a:prstDash val="solid"/>
                <a:round/>
              </a:ln>
              <a:effectLst/>
            </c:spPr>
          </c:marker>
          <c:cat>
            <c:numRef>
              <c:f>DataFigures!$GK$82:$GK$134</c:f>
              <c:numCache>
                <c:formatCode>0</c:formatCode>
                <c:ptCount val="5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numCache>
            </c:numRef>
          </c:cat>
          <c:val>
            <c:numRef>
              <c:f>DataFigures!$GO$82:$GO$124</c:f>
              <c:numCache>
                <c:formatCode>0%</c:formatCode>
                <c:ptCount val="43"/>
                <c:pt idx="0">
                  <c:v>6.3052751123905182E-2</c:v>
                </c:pt>
                <c:pt idx="5">
                  <c:v>7.0531643927097321E-2</c:v>
                </c:pt>
                <c:pt idx="9">
                  <c:v>7.3407739400863647E-2</c:v>
                </c:pt>
                <c:pt idx="14">
                  <c:v>7.5785443186759949E-2</c:v>
                </c:pt>
                <c:pt idx="24">
                  <c:v>9.68923419713974E-2</c:v>
                </c:pt>
                <c:pt idx="25">
                  <c:v>0.10861765593290329</c:v>
                </c:pt>
                <c:pt idx="26">
                  <c:v>0.10168270766735077</c:v>
                </c:pt>
                <c:pt idx="27">
                  <c:v>0.10957876592874527</c:v>
                </c:pt>
                <c:pt idx="28">
                  <c:v>0.10566704720258713</c:v>
                </c:pt>
                <c:pt idx="29">
                  <c:v>0.11081793159246445</c:v>
                </c:pt>
                <c:pt idx="30">
                  <c:v>0.11280430108308792</c:v>
                </c:pt>
                <c:pt idx="31">
                  <c:v>0.12548729777336121</c:v>
                </c:pt>
                <c:pt idx="32">
                  <c:v>0.12901550531387329</c:v>
                </c:pt>
                <c:pt idx="33">
                  <c:v>0.12705574929714203</c:v>
                </c:pt>
                <c:pt idx="34">
                  <c:v>0.13793042302131653</c:v>
                </c:pt>
                <c:pt idx="35">
                  <c:v>0.13745605945587158</c:v>
                </c:pt>
                <c:pt idx="36">
                  <c:v>0.14290212094783783</c:v>
                </c:pt>
                <c:pt idx="37">
                  <c:v>0.14754045009613037</c:v>
                </c:pt>
                <c:pt idx="38">
                  <c:v>0.1501186341047287</c:v>
                </c:pt>
                <c:pt idx="39">
                  <c:v>0.14905709028244019</c:v>
                </c:pt>
                <c:pt idx="40">
                  <c:v>0.15733553469181061</c:v>
                </c:pt>
                <c:pt idx="41">
                  <c:v>0.16201323270797729</c:v>
                </c:pt>
                <c:pt idx="42">
                  <c:v>0.16411982476711273</c:v>
                </c:pt>
              </c:numCache>
            </c:numRef>
          </c:val>
          <c:smooth val="0"/>
          <c:extLst xmlns:c16r2="http://schemas.microsoft.com/office/drawing/2015/06/chart">
            <c:ext xmlns:c16="http://schemas.microsoft.com/office/drawing/2014/chart" uri="{C3380CC4-5D6E-409C-BE32-E72D297353CC}">
              <c16:uniqueId val="{00000002-CA93-419F-9209-AC3C3DBBD48C}"/>
            </c:ext>
          </c:extLst>
        </c:ser>
        <c:ser>
          <c:idx val="4"/>
          <c:order val="3"/>
          <c:tx>
            <c:v>Top 0.1%</c:v>
          </c:tx>
          <c:spPr>
            <a:ln w="28575" cap="rnd" cmpd="sng" algn="ctr">
              <a:solidFill>
                <a:schemeClr val="accent1"/>
              </a:solidFill>
              <a:prstDash val="solid"/>
              <a:round/>
            </a:ln>
            <a:effectLst/>
          </c:spPr>
          <c:marker>
            <c:spPr>
              <a:solidFill>
                <a:schemeClr val="accent1"/>
              </a:solidFill>
              <a:ln w="25400" cap="flat" cmpd="sng" algn="ctr">
                <a:solidFill>
                  <a:schemeClr val="accent1"/>
                </a:solidFill>
                <a:prstDash val="solid"/>
                <a:round/>
              </a:ln>
              <a:effectLst/>
            </c:spPr>
          </c:marker>
          <c:cat>
            <c:numRef>
              <c:f>DataFigures!$GK$82:$GK$134</c:f>
              <c:numCache>
                <c:formatCode>0</c:formatCode>
                <c:ptCount val="5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numCache>
            </c:numRef>
          </c:cat>
          <c:val>
            <c:numRef>
              <c:f>DataFigures!$GP$82:$GP$124</c:f>
              <c:numCache>
                <c:formatCode>0%</c:formatCode>
                <c:ptCount val="43"/>
                <c:pt idx="0">
                  <c:v>5.4830748587846756E-2</c:v>
                </c:pt>
                <c:pt idx="5">
                  <c:v>7.4492290616035461E-2</c:v>
                </c:pt>
                <c:pt idx="9">
                  <c:v>7.7245920896530151E-2</c:v>
                </c:pt>
                <c:pt idx="14">
                  <c:v>7.7042475342750549E-2</c:v>
                </c:pt>
                <c:pt idx="18">
                  <c:v>7.763681560754776E-2</c:v>
                </c:pt>
                <c:pt idx="24">
                  <c:v>6.7989811301231384E-2</c:v>
                </c:pt>
                <c:pt idx="25">
                  <c:v>6.8534933030605316E-2</c:v>
                </c:pt>
                <c:pt idx="26">
                  <c:v>7.6629228889942169E-2</c:v>
                </c:pt>
                <c:pt idx="27">
                  <c:v>7.9897791147232056E-2</c:v>
                </c:pt>
                <c:pt idx="28">
                  <c:v>7.7921539545059204E-2</c:v>
                </c:pt>
                <c:pt idx="29">
                  <c:v>8.414042741060257E-2</c:v>
                </c:pt>
                <c:pt idx="30">
                  <c:v>8.9177004992961884E-2</c:v>
                </c:pt>
                <c:pt idx="31">
                  <c:v>9.8661482334136963E-2</c:v>
                </c:pt>
                <c:pt idx="32">
                  <c:v>9.6578158438205719E-2</c:v>
                </c:pt>
                <c:pt idx="33">
                  <c:v>9.4920121133327484E-2</c:v>
                </c:pt>
                <c:pt idx="34">
                  <c:v>0.10539531707763672</c:v>
                </c:pt>
                <c:pt idx="35">
                  <c:v>0.10274919867515564</c:v>
                </c:pt>
                <c:pt idx="36">
                  <c:v>0.10173287987709045</c:v>
                </c:pt>
                <c:pt idx="37">
                  <c:v>0.11055198311805725</c:v>
                </c:pt>
                <c:pt idx="38">
                  <c:v>0.10745919495820999</c:v>
                </c:pt>
                <c:pt idx="39">
                  <c:v>0.10637355595827103</c:v>
                </c:pt>
                <c:pt idx="40">
                  <c:v>0.10958811640739441</c:v>
                </c:pt>
                <c:pt idx="41">
                  <c:v>0.11547795683145523</c:v>
                </c:pt>
                <c:pt idx="42">
                  <c:v>0.11996550858020782</c:v>
                </c:pt>
              </c:numCache>
            </c:numRef>
          </c:val>
          <c:smooth val="0"/>
          <c:extLst xmlns:c16r2="http://schemas.microsoft.com/office/drawing/2015/06/chart">
            <c:ext xmlns:c16="http://schemas.microsoft.com/office/drawing/2014/chart" uri="{C3380CC4-5D6E-409C-BE32-E72D297353CC}">
              <c16:uniqueId val="{00000003-CA93-419F-9209-AC3C3DBBD48C}"/>
            </c:ext>
          </c:extLst>
        </c:ser>
        <c:dLbls>
          <c:showLegendKey val="0"/>
          <c:showVal val="0"/>
          <c:showCatName val="0"/>
          <c:showSerName val="0"/>
          <c:showPercent val="0"/>
          <c:showBubbleSize val="0"/>
        </c:dLbls>
        <c:marker val="1"/>
        <c:smooth val="0"/>
        <c:axId val="69798912"/>
        <c:axId val="69809664"/>
      </c:lineChart>
      <c:catAx>
        <c:axId val="69798912"/>
        <c:scaling>
          <c:orientation val="minMax"/>
        </c:scaling>
        <c:delete val="0"/>
        <c:axPos val="b"/>
        <c:majorGridlines>
          <c:spPr>
            <a:ln w="6350" cap="flat" cmpd="sng" algn="ctr">
              <a:solidFill>
                <a:schemeClr val="tx1">
                  <a:tint val="75000"/>
                </a:schemeClr>
              </a:solidFill>
              <a:prstDash val="solid"/>
              <a:round/>
            </a:ln>
            <a:effectLst/>
          </c:spPr>
        </c:majorGridlines>
        <c:numFmt formatCode="General" sourceLinked="0"/>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600" b="0" i="0" u="none" strike="noStrike" kern="1200" baseline="0">
                <a:solidFill>
                  <a:srgbClr val="000000"/>
                </a:solidFill>
                <a:latin typeface="Arial"/>
                <a:ea typeface="Arial"/>
                <a:cs typeface="Arial"/>
              </a:defRPr>
            </a:pPr>
            <a:endParaRPr lang="fr-FR"/>
          </a:p>
        </c:txPr>
        <c:crossAx val="69809664"/>
        <c:crossesAt val="0"/>
        <c:auto val="1"/>
        <c:lblAlgn val="ctr"/>
        <c:lblOffset val="100"/>
        <c:tickLblSkip val="5"/>
        <c:tickMarkSkip val="5"/>
        <c:noMultiLvlLbl val="0"/>
      </c:catAx>
      <c:valAx>
        <c:axId val="69809664"/>
        <c:scaling>
          <c:orientation val="minMax"/>
          <c:max val="0.5"/>
          <c:min val="0"/>
        </c:scaling>
        <c:delete val="0"/>
        <c:axPos val="l"/>
        <c:majorGridlines>
          <c:spPr>
            <a:ln w="3175" cap="flat" cmpd="sng" algn="ctr">
              <a:solidFill>
                <a:srgbClr val="000000"/>
              </a:solidFill>
              <a:prstDash val="solid"/>
              <a:round/>
            </a:ln>
            <a:effectLst/>
          </c:spPr>
        </c:majorGridlines>
        <c:numFmt formatCode="0%" sourceLinked="0"/>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600" b="0" i="0" u="none" strike="noStrike" kern="1200" baseline="0">
                <a:solidFill>
                  <a:srgbClr val="000000"/>
                </a:solidFill>
                <a:latin typeface="Arial"/>
                <a:ea typeface="Arial"/>
                <a:cs typeface="Arial"/>
              </a:defRPr>
            </a:pPr>
            <a:endParaRPr lang="fr-FR"/>
          </a:p>
        </c:txPr>
        <c:crossAx val="69798912"/>
        <c:crosses val="autoZero"/>
        <c:crossBetween val="midCat"/>
        <c:majorUnit val="5.000000000000001E-2"/>
      </c:valAx>
      <c:spPr>
        <a:solidFill>
          <a:schemeClr val="bg1"/>
        </a:solidFill>
        <a:ln>
          <a:solidFill>
            <a:schemeClr val="tx1"/>
          </a:solidFill>
        </a:ln>
        <a:effectLst/>
      </c:spPr>
    </c:plotArea>
    <c:plotVisOnly val="1"/>
    <c:dispBlanksAs val="span"/>
    <c:showDLblsOverMax val="0"/>
  </c:chart>
  <c:spPr>
    <a:noFill/>
    <a:ln w="9525" cap="flat" cmpd="sng" algn="ctr">
      <a:noFill/>
      <a:prstDash val="solid"/>
      <a:round/>
    </a:ln>
    <a:effectLst/>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500" baseline="0"/>
              <a:t>Figure 16: Income shares in France: equal-split income vs individual income </a:t>
            </a:r>
            <a:endParaRPr lang="fr-FR" sz="1500" b="0" baseline="0"/>
          </a:p>
        </c:rich>
      </c:tx>
      <c:layout>
        <c:manualLayout>
          <c:xMode val="edge"/>
          <c:yMode val="edge"/>
          <c:x val="0.13223495866346571"/>
          <c:y val="2.2583686314084266E-3"/>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(equal-split income)</c:v>
          </c:tx>
          <c:spPr>
            <a:ln w="28575">
              <a:solidFill>
                <a:schemeClr val="accent2"/>
              </a:solidFill>
            </a:ln>
          </c:spPr>
          <c:marker>
            <c:symbol val="triangle"/>
            <c:size val="7"/>
            <c:spPr>
              <a:solidFill>
                <a:schemeClr val="accent2"/>
              </a:solidFill>
              <a:ln>
                <a:solidFill>
                  <a:schemeClr val="accent2"/>
                </a:solidFill>
              </a:ln>
            </c:spPr>
          </c:marker>
          <c:cat>
            <c:numRef>
              <c:f>DataFigures!$A$82:$A$126</c:f>
              <c:numCache>
                <c:formatCode>0</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Ref>
              <c:f>DataFigures!$AQ$82:$AQ$126</c:f>
              <c:numCache>
                <c:formatCode>0%</c:formatCode>
                <c:ptCount val="45"/>
                <c:pt idx="0">
                  <c:v>0.34082534909248352</c:v>
                </c:pt>
                <c:pt idx="1">
                  <c:v>0.33738973736763</c:v>
                </c:pt>
                <c:pt idx="2">
                  <c:v>0.33501148223876953</c:v>
                </c:pt>
                <c:pt idx="3">
                  <c:v>0.3419780433177948</c:v>
                </c:pt>
                <c:pt idx="4">
                  <c:v>0.33779364824295044</c:v>
                </c:pt>
                <c:pt idx="5">
                  <c:v>0.33269238471984863</c:v>
                </c:pt>
                <c:pt idx="6">
                  <c:v>0.32754999399185181</c:v>
                </c:pt>
                <c:pt idx="7">
                  <c:v>0.31228440999984741</c:v>
                </c:pt>
                <c:pt idx="8">
                  <c:v>0.30540719628334045</c:v>
                </c:pt>
                <c:pt idx="9">
                  <c:v>0.31390458345413208</c:v>
                </c:pt>
                <c:pt idx="10">
                  <c:v>0.30626589059829712</c:v>
                </c:pt>
                <c:pt idx="11">
                  <c:v>0.30194392800331116</c:v>
                </c:pt>
                <c:pt idx="12">
                  <c:v>0.29281875491142273</c:v>
                </c:pt>
                <c:pt idx="13">
                  <c:v>0.29415661096572876</c:v>
                </c:pt>
                <c:pt idx="14">
                  <c:v>0.29715985059738159</c:v>
                </c:pt>
                <c:pt idx="15">
                  <c:v>0.30278134346008301</c:v>
                </c:pt>
                <c:pt idx="16">
                  <c:v>0.31210178136825562</c:v>
                </c:pt>
                <c:pt idx="17">
                  <c:v>0.32091942429542542</c:v>
                </c:pt>
                <c:pt idx="18">
                  <c:v>0.32561808824539185</c:v>
                </c:pt>
                <c:pt idx="19">
                  <c:v>0.32763183116912842</c:v>
                </c:pt>
                <c:pt idx="20">
                  <c:v>0.32193812727928162</c:v>
                </c:pt>
                <c:pt idx="21">
                  <c:v>0.32081151008605957</c:v>
                </c:pt>
                <c:pt idx="22">
                  <c:v>0.31377708911895752</c:v>
                </c:pt>
                <c:pt idx="23">
                  <c:v>0.31743538379669189</c:v>
                </c:pt>
                <c:pt idx="24">
                  <c:v>0.31754854321479797</c:v>
                </c:pt>
                <c:pt idx="25">
                  <c:v>0.31714171171188354</c:v>
                </c:pt>
                <c:pt idx="26">
                  <c:v>0.32228335738182068</c:v>
                </c:pt>
                <c:pt idx="27">
                  <c:v>0.32491463422775269</c:v>
                </c:pt>
                <c:pt idx="28">
                  <c:v>0.32765907049179077</c:v>
                </c:pt>
                <c:pt idx="29">
                  <c:v>0.32738405466079712</c:v>
                </c:pt>
                <c:pt idx="30">
                  <c:v>0.33092978596687317</c:v>
                </c:pt>
                <c:pt idx="31">
                  <c:v>0.33418393135070801</c:v>
                </c:pt>
                <c:pt idx="32">
                  <c:v>0.32850214838981628</c:v>
                </c:pt>
                <c:pt idx="33">
                  <c:v>0.3324553370475769</c:v>
                </c:pt>
                <c:pt idx="34">
                  <c:v>0.33534365892410278</c:v>
                </c:pt>
                <c:pt idx="35">
                  <c:v>0.3337995707988739</c:v>
                </c:pt>
                <c:pt idx="36">
                  <c:v>0.3318304717540741</c:v>
                </c:pt>
                <c:pt idx="37">
                  <c:v>0.33873066306114197</c:v>
                </c:pt>
                <c:pt idx="38">
                  <c:v>0.33725807070732117</c:v>
                </c:pt>
                <c:pt idx="39">
                  <c:v>0.32173499464988708</c:v>
                </c:pt>
                <c:pt idx="40">
                  <c:v>0.32604619860649109</c:v>
                </c:pt>
                <c:pt idx="41">
                  <c:v>0.33235350251197815</c:v>
                </c:pt>
                <c:pt idx="42">
                  <c:v>0.32218983769416809</c:v>
                </c:pt>
                <c:pt idx="43">
                  <c:v>0.32631650567054749</c:v>
                </c:pt>
                <c:pt idx="44">
                  <c:v>0.32629245519638062</c:v>
                </c:pt>
              </c:numCache>
            </c:numRef>
          </c:val>
          <c:smooth val="0"/>
          <c:extLst xmlns:c16r2="http://schemas.microsoft.com/office/drawing/2015/06/chart">
            <c:ext xmlns:c16="http://schemas.microsoft.com/office/drawing/2014/chart" uri="{C3380CC4-5D6E-409C-BE32-E72D297353CC}">
              <c16:uniqueId val="{00000000-8C2A-4F96-BF2A-B3704D94CB58}"/>
            </c:ext>
          </c:extLst>
        </c:ser>
        <c:ser>
          <c:idx val="0"/>
          <c:order val="1"/>
          <c:tx>
            <c:v>Top 10% (individual income)</c:v>
          </c:tx>
          <c:spPr>
            <a:ln w="28575">
              <a:solidFill>
                <a:schemeClr val="accent2"/>
              </a:solidFill>
              <a:prstDash val="solid"/>
            </a:ln>
          </c:spPr>
          <c:marker>
            <c:symbol val="circle"/>
            <c:size val="6"/>
            <c:spPr>
              <a:noFill/>
              <a:ln w="12700">
                <a:solidFill>
                  <a:schemeClr val="accent2"/>
                </a:solidFill>
                <a:prstDash val="solid"/>
              </a:ln>
            </c:spPr>
          </c:marker>
          <c:cat>
            <c:numRef>
              <c:f>DataFigures!$A$82:$A$126</c:f>
              <c:numCache>
                <c:formatCode>0</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Ref>
              <c:f>DataFigures!$AL$82:$AL$126</c:f>
              <c:numCache>
                <c:formatCode>0%</c:formatCode>
                <c:ptCount val="45"/>
                <c:pt idx="0">
                  <c:v>0.39873266220092773</c:v>
                </c:pt>
                <c:pt idx="1">
                  <c:v>0.39271539449691772</c:v>
                </c:pt>
                <c:pt idx="2">
                  <c:v>0.38980445265769958</c:v>
                </c:pt>
                <c:pt idx="3">
                  <c:v>0.38688185811042786</c:v>
                </c:pt>
                <c:pt idx="4">
                  <c:v>0.38301795721054077</c:v>
                </c:pt>
                <c:pt idx="5">
                  <c:v>0.36955636739730835</c:v>
                </c:pt>
                <c:pt idx="6">
                  <c:v>0.36437651515007019</c:v>
                </c:pt>
                <c:pt idx="7">
                  <c:v>0.36108097434043884</c:v>
                </c:pt>
                <c:pt idx="8">
                  <c:v>0.35694196820259094</c:v>
                </c:pt>
                <c:pt idx="9">
                  <c:v>0.35530072450637817</c:v>
                </c:pt>
                <c:pt idx="10">
                  <c:v>0.3544146716594696</c:v>
                </c:pt>
                <c:pt idx="11">
                  <c:v>0.35224932432174683</c:v>
                </c:pt>
                <c:pt idx="12">
                  <c:v>0.35038092732429504</c:v>
                </c:pt>
                <c:pt idx="13">
                  <c:v>0.35034587979316711</c:v>
                </c:pt>
                <c:pt idx="14">
                  <c:v>0.35070419311523438</c:v>
                </c:pt>
                <c:pt idx="15">
                  <c:v>0.34895917773246765</c:v>
                </c:pt>
                <c:pt idx="16">
                  <c:v>0.35081800818443298</c:v>
                </c:pt>
                <c:pt idx="17">
                  <c:v>0.35172700881958008</c:v>
                </c:pt>
                <c:pt idx="18">
                  <c:v>0.34919679164886475</c:v>
                </c:pt>
                <c:pt idx="19">
                  <c:v>0.3533291220664978</c:v>
                </c:pt>
                <c:pt idx="20">
                  <c:v>0.34989824891090393</c:v>
                </c:pt>
                <c:pt idx="21">
                  <c:v>0.34779495000839233</c:v>
                </c:pt>
                <c:pt idx="22">
                  <c:v>0.34201592206954956</c:v>
                </c:pt>
                <c:pt idx="23">
                  <c:v>0.34007561206817627</c:v>
                </c:pt>
                <c:pt idx="24">
                  <c:v>0.34161373972892761</c:v>
                </c:pt>
                <c:pt idx="25">
                  <c:v>0.3405921459197998</c:v>
                </c:pt>
                <c:pt idx="26">
                  <c:v>0.34738442301750183</c:v>
                </c:pt>
                <c:pt idx="27">
                  <c:v>0.34827965497970581</c:v>
                </c:pt>
                <c:pt idx="28">
                  <c:v>0.35249507427215576</c:v>
                </c:pt>
                <c:pt idx="29">
                  <c:v>0.35217654705047607</c:v>
                </c:pt>
                <c:pt idx="30">
                  <c:v>0.35526734590530396</c:v>
                </c:pt>
                <c:pt idx="31">
                  <c:v>0.35572823882102966</c:v>
                </c:pt>
                <c:pt idx="32">
                  <c:v>0.34883251786231995</c:v>
                </c:pt>
                <c:pt idx="33">
                  <c:v>0.35061854124069214</c:v>
                </c:pt>
                <c:pt idx="34">
                  <c:v>0.35191923379898071</c:v>
                </c:pt>
                <c:pt idx="35">
                  <c:v>0.34999603033065796</c:v>
                </c:pt>
                <c:pt idx="36">
                  <c:v>0.35118898749351501</c:v>
                </c:pt>
                <c:pt idx="37">
                  <c:v>0.35623514652252197</c:v>
                </c:pt>
                <c:pt idx="38">
                  <c:v>0.35470691323280334</c:v>
                </c:pt>
                <c:pt idx="39">
                  <c:v>0.34082883596420288</c:v>
                </c:pt>
                <c:pt idx="40">
                  <c:v>0.34705191850662231</c:v>
                </c:pt>
                <c:pt idx="41">
                  <c:v>0.34811252355575562</c:v>
                </c:pt>
                <c:pt idx="42">
                  <c:v>0.33821186423301697</c:v>
                </c:pt>
                <c:pt idx="43">
                  <c:v>0.33615958690643311</c:v>
                </c:pt>
                <c:pt idx="44">
                  <c:v>0.33558002114295959</c:v>
                </c:pt>
              </c:numCache>
            </c:numRef>
          </c:val>
          <c:smooth val="1"/>
          <c:extLst xmlns:c16r2="http://schemas.microsoft.com/office/drawing/2015/06/chart">
            <c:ext xmlns:c16="http://schemas.microsoft.com/office/drawing/2014/chart" uri="{C3380CC4-5D6E-409C-BE32-E72D297353CC}">
              <c16:uniqueId val="{00000001-8C2A-4F96-BF2A-B3704D94CB58}"/>
            </c:ext>
          </c:extLst>
        </c:ser>
        <c:ser>
          <c:idx val="3"/>
          <c:order val="2"/>
          <c:tx>
            <c:v>Bottom 50% (equal-split income)</c:v>
          </c:tx>
          <c:spPr>
            <a:ln w="28575">
              <a:solidFill>
                <a:schemeClr val="accent1"/>
              </a:solidFill>
            </a:ln>
          </c:spPr>
          <c:marker>
            <c:symbol val="x"/>
            <c:size val="6"/>
            <c:spPr>
              <a:solidFill>
                <a:schemeClr val="accent1"/>
              </a:solidFill>
              <a:ln>
                <a:solidFill>
                  <a:schemeClr val="accent1"/>
                </a:solidFill>
              </a:ln>
            </c:spPr>
          </c:marker>
          <c:cat>
            <c:numRef>
              <c:f>DataFigures!$A$82:$A$126</c:f>
              <c:numCache>
                <c:formatCode>0</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Ref>
              <c:f>DataFigures!$AO$82:$AO$126</c:f>
              <c:numCache>
                <c:formatCode>0%</c:formatCode>
                <c:ptCount val="45"/>
                <c:pt idx="0">
                  <c:v>0.20142719149589539</c:v>
                </c:pt>
                <c:pt idx="1">
                  <c:v>0.20274950563907623</c:v>
                </c:pt>
                <c:pt idx="2">
                  <c:v>0.20654834806919098</c:v>
                </c:pt>
                <c:pt idx="3">
                  <c:v>0.20227856934070587</c:v>
                </c:pt>
                <c:pt idx="4">
                  <c:v>0.20461361110210419</c:v>
                </c:pt>
                <c:pt idx="5">
                  <c:v>0.20836678147315979</c:v>
                </c:pt>
                <c:pt idx="6">
                  <c:v>0.211744025349617</c:v>
                </c:pt>
                <c:pt idx="7">
                  <c:v>0.22188328206539154</c:v>
                </c:pt>
                <c:pt idx="8">
                  <c:v>0.22848203778266907</c:v>
                </c:pt>
                <c:pt idx="9">
                  <c:v>0.2330319881439209</c:v>
                </c:pt>
                <c:pt idx="10">
                  <c:v>0.23419287800788879</c:v>
                </c:pt>
                <c:pt idx="11">
                  <c:v>0.23463936150074005</c:v>
                </c:pt>
                <c:pt idx="12">
                  <c:v>0.23841069638729095</c:v>
                </c:pt>
                <c:pt idx="13">
                  <c:v>0.23040932416915894</c:v>
                </c:pt>
                <c:pt idx="14">
                  <c:v>0.23103773593902588</c:v>
                </c:pt>
                <c:pt idx="15">
                  <c:v>0.22763703763484955</c:v>
                </c:pt>
                <c:pt idx="16">
                  <c:v>0.22337007522583008</c:v>
                </c:pt>
                <c:pt idx="17">
                  <c:v>0.22069907188415527</c:v>
                </c:pt>
                <c:pt idx="18">
                  <c:v>0.21662038564682007</c:v>
                </c:pt>
                <c:pt idx="19">
                  <c:v>0.21361200511455536</c:v>
                </c:pt>
                <c:pt idx="20">
                  <c:v>0.21427908539772034</c:v>
                </c:pt>
                <c:pt idx="21">
                  <c:v>0.21709628403186798</c:v>
                </c:pt>
                <c:pt idx="22">
                  <c:v>0.21783201396465302</c:v>
                </c:pt>
                <c:pt idx="23">
                  <c:v>0.21317622065544128</c:v>
                </c:pt>
                <c:pt idx="24">
                  <c:v>0.21164809167385101</c:v>
                </c:pt>
                <c:pt idx="25">
                  <c:v>0.20878493785858154</c:v>
                </c:pt>
                <c:pt idx="26">
                  <c:v>0.21311803162097931</c:v>
                </c:pt>
                <c:pt idx="27">
                  <c:v>0.21216721832752228</c:v>
                </c:pt>
                <c:pt idx="28">
                  <c:v>0.21266403794288635</c:v>
                </c:pt>
                <c:pt idx="29">
                  <c:v>0.21353696286678314</c:v>
                </c:pt>
                <c:pt idx="30">
                  <c:v>0.21517005562782288</c:v>
                </c:pt>
                <c:pt idx="31">
                  <c:v>0.21485753357410431</c:v>
                </c:pt>
                <c:pt idx="32">
                  <c:v>0.21994362771511078</c:v>
                </c:pt>
                <c:pt idx="33">
                  <c:v>0.2195509672164917</c:v>
                </c:pt>
                <c:pt idx="34">
                  <c:v>0.2176232635974884</c:v>
                </c:pt>
                <c:pt idx="35">
                  <c:v>0.21899381279945374</c:v>
                </c:pt>
                <c:pt idx="36">
                  <c:v>0.2206140011548996</c:v>
                </c:pt>
                <c:pt idx="37">
                  <c:v>0.219105064868927</c:v>
                </c:pt>
                <c:pt idx="38">
                  <c:v>0.22091023623943329</c:v>
                </c:pt>
                <c:pt idx="39">
                  <c:v>0.22784645855426788</c:v>
                </c:pt>
                <c:pt idx="40">
                  <c:v>0.22283722460269928</c:v>
                </c:pt>
                <c:pt idx="41">
                  <c:v>0.22022128105163574</c:v>
                </c:pt>
                <c:pt idx="42">
                  <c:v>0.22499720752239227</c:v>
                </c:pt>
                <c:pt idx="43">
                  <c:v>0.22452037036418915</c:v>
                </c:pt>
                <c:pt idx="44">
                  <c:v>0.22472260892391205</c:v>
                </c:pt>
              </c:numCache>
            </c:numRef>
          </c:val>
          <c:smooth val="0"/>
          <c:extLst xmlns:c16r2="http://schemas.microsoft.com/office/drawing/2015/06/chart">
            <c:ext xmlns:c16="http://schemas.microsoft.com/office/drawing/2014/chart" uri="{C3380CC4-5D6E-409C-BE32-E72D297353CC}">
              <c16:uniqueId val="{00000002-8C2A-4F96-BF2A-B3704D94CB58}"/>
            </c:ext>
          </c:extLst>
        </c:ser>
        <c:ser>
          <c:idx val="1"/>
          <c:order val="3"/>
          <c:tx>
            <c:v>Bottom 50% (individual income)</c:v>
          </c:tx>
          <c:spPr>
            <a:ln>
              <a:solidFill>
                <a:schemeClr val="accent1"/>
              </a:solidFill>
            </a:ln>
          </c:spPr>
          <c:marker>
            <c:symbol val="circle"/>
            <c:size val="6"/>
            <c:spPr>
              <a:noFill/>
              <a:ln>
                <a:solidFill>
                  <a:schemeClr val="accent1"/>
                </a:solidFill>
              </a:ln>
            </c:spPr>
          </c:marker>
          <c:cat>
            <c:numRef>
              <c:f>DataFigures!$A$82:$A$126</c:f>
              <c:numCache>
                <c:formatCode>0</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Ref>
              <c:f>DataFigures!$AJ$82:$AJ$126</c:f>
              <c:numCache>
                <c:formatCode>0%</c:formatCode>
                <c:ptCount val="45"/>
                <c:pt idx="0">
                  <c:v>0.11055346578359604</c:v>
                </c:pt>
                <c:pt idx="1">
                  <c:v>0.11544432491064072</c:v>
                </c:pt>
                <c:pt idx="2">
                  <c:v>0.12012999504804611</c:v>
                </c:pt>
                <c:pt idx="3">
                  <c:v>0.12415780872106552</c:v>
                </c:pt>
                <c:pt idx="4">
                  <c:v>0.12774793803691864</c:v>
                </c:pt>
                <c:pt idx="5">
                  <c:v>0.13444049656391144</c:v>
                </c:pt>
                <c:pt idx="6">
                  <c:v>0.13656246662139893</c:v>
                </c:pt>
                <c:pt idx="7">
                  <c:v>0.13873136043548584</c:v>
                </c:pt>
                <c:pt idx="8">
                  <c:v>0.14276738464832306</c:v>
                </c:pt>
                <c:pt idx="9">
                  <c:v>0.14493903517723083</c:v>
                </c:pt>
                <c:pt idx="10">
                  <c:v>0.14331862330436707</c:v>
                </c:pt>
                <c:pt idx="11">
                  <c:v>0.1442241370677948</c:v>
                </c:pt>
                <c:pt idx="12">
                  <c:v>0.14420886337757111</c:v>
                </c:pt>
                <c:pt idx="13">
                  <c:v>0.14485207200050354</c:v>
                </c:pt>
                <c:pt idx="14">
                  <c:v>0.14523357152938843</c:v>
                </c:pt>
                <c:pt idx="15">
                  <c:v>0.15527577698230743</c:v>
                </c:pt>
                <c:pt idx="16">
                  <c:v>0.16376565396785736</c:v>
                </c:pt>
                <c:pt idx="17">
                  <c:v>0.1716570109128952</c:v>
                </c:pt>
                <c:pt idx="18">
                  <c:v>0.18070019781589508</c:v>
                </c:pt>
                <c:pt idx="19">
                  <c:v>0.17812204360961914</c:v>
                </c:pt>
                <c:pt idx="20">
                  <c:v>0.17738831043243408</c:v>
                </c:pt>
                <c:pt idx="21">
                  <c:v>0.17747288942337036</c:v>
                </c:pt>
                <c:pt idx="22">
                  <c:v>0.18168583512306213</c:v>
                </c:pt>
                <c:pt idx="23">
                  <c:v>0.17931108176708221</c:v>
                </c:pt>
                <c:pt idx="24">
                  <c:v>0.18096476793289185</c:v>
                </c:pt>
                <c:pt idx="25">
                  <c:v>0.18116471171379089</c:v>
                </c:pt>
                <c:pt idx="26">
                  <c:v>0.18076056241989136</c:v>
                </c:pt>
                <c:pt idx="27">
                  <c:v>0.18214201927185059</c:v>
                </c:pt>
                <c:pt idx="28">
                  <c:v>0.18162751197814941</c:v>
                </c:pt>
                <c:pt idx="29">
                  <c:v>0.18113820254802704</c:v>
                </c:pt>
                <c:pt idx="30">
                  <c:v>0.18163833022117615</c:v>
                </c:pt>
                <c:pt idx="31">
                  <c:v>0.18603885173797607</c:v>
                </c:pt>
                <c:pt idx="32">
                  <c:v>0.19255426526069641</c:v>
                </c:pt>
                <c:pt idx="33">
                  <c:v>0.18985295295715332</c:v>
                </c:pt>
                <c:pt idx="34">
                  <c:v>0.19100923836231232</c:v>
                </c:pt>
                <c:pt idx="35">
                  <c:v>0.19287025928497314</c:v>
                </c:pt>
                <c:pt idx="36">
                  <c:v>0.19218198955059052</c:v>
                </c:pt>
                <c:pt idx="37">
                  <c:v>0.19197605550289154</c:v>
                </c:pt>
                <c:pt idx="38">
                  <c:v>0.19325411319732666</c:v>
                </c:pt>
                <c:pt idx="39">
                  <c:v>0.19580863416194916</c:v>
                </c:pt>
                <c:pt idx="40">
                  <c:v>0.19415199756622314</c:v>
                </c:pt>
                <c:pt idx="41">
                  <c:v>0.19712339341640472</c:v>
                </c:pt>
                <c:pt idx="42">
                  <c:v>0.20074883103370667</c:v>
                </c:pt>
                <c:pt idx="43">
                  <c:v>0.20139911770820618</c:v>
                </c:pt>
                <c:pt idx="44">
                  <c:v>0.20154730975627899</c:v>
                </c:pt>
              </c:numCache>
            </c:numRef>
          </c:val>
          <c:smooth val="1"/>
          <c:extLst xmlns:c16r2="http://schemas.microsoft.com/office/drawing/2015/06/chart">
            <c:ext xmlns:c16="http://schemas.microsoft.com/office/drawing/2014/chart" uri="{C3380CC4-5D6E-409C-BE32-E72D297353CC}">
              <c16:uniqueId val="{00000003-8C2A-4F96-BF2A-B3704D94CB58}"/>
            </c:ext>
          </c:extLst>
        </c:ser>
        <c:dLbls>
          <c:showLegendKey val="0"/>
          <c:showVal val="0"/>
          <c:showCatName val="0"/>
          <c:showSerName val="0"/>
          <c:showPercent val="0"/>
          <c:showBubbleSize val="0"/>
        </c:dLbls>
        <c:marker val="1"/>
        <c:smooth val="0"/>
        <c:axId val="56633984"/>
        <c:axId val="56636928"/>
      </c:lineChart>
      <c:catAx>
        <c:axId val="5663398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6636928"/>
        <c:crossesAt val="0"/>
        <c:auto val="1"/>
        <c:lblAlgn val="ctr"/>
        <c:lblOffset val="100"/>
        <c:tickLblSkip val="10"/>
        <c:tickMarkSkip val="10"/>
        <c:noMultiLvlLbl val="0"/>
      </c:catAx>
      <c:valAx>
        <c:axId val="56636928"/>
        <c:scaling>
          <c:orientation val="minMax"/>
          <c:max val="0.45"/>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6633984"/>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46830653797873928"/>
          <c:y val="0.38064771414534398"/>
          <c:w val="0.35978315733108607"/>
          <c:h val="0.18252260625937777"/>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a:t>Figure 17: Average income and</a:t>
            </a:r>
            <a:r>
              <a:rPr lang="fr-FR" baseline="0"/>
              <a:t> productivity</a:t>
            </a:r>
            <a:r>
              <a:rPr lang="fr-FR"/>
              <a:t>: France vs USA, 1910-2015 </a:t>
            </a:r>
          </a:p>
        </c:rich>
      </c:tx>
      <c:layout>
        <c:manualLayout>
          <c:xMode val="edge"/>
          <c:yMode val="edge"/>
          <c:x val="0.14999781094919432"/>
          <c:y val="3.0189054514326687E-6"/>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0"/>
          <c:order val="0"/>
          <c:tx>
            <c:v>GDP per hour of work: France/USA</c:v>
          </c:tx>
          <c:spPr>
            <a:ln w="31750"/>
          </c:spPr>
          <c:marker>
            <c:symbol val="diamond"/>
            <c:size val="7"/>
            <c:spPr>
              <a:solidFill>
                <a:schemeClr val="accent1"/>
              </a:solidFill>
              <a:ln w="12700">
                <a:solidFill>
                  <a:schemeClr val="accent1"/>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DataFigures!$BD$22:$BD$127</c:f>
              <c:numCache>
                <c:formatCode>General</c:formatCode>
                <c:ptCount val="106"/>
                <c:pt idx="60" formatCode="0%">
                  <c:v>0.67322975930182394</c:v>
                </c:pt>
                <c:pt idx="61" formatCode="0%">
                  <c:v>0.68454867998656266</c:v>
                </c:pt>
                <c:pt idx="62" formatCode="0%">
                  <c:v>0.71571087801612021</c:v>
                </c:pt>
                <c:pt idx="63" formatCode="0%">
                  <c:v>0.74240481330617814</c:v>
                </c:pt>
                <c:pt idx="64" formatCode="0%">
                  <c:v>0.78946493736352807</c:v>
                </c:pt>
                <c:pt idx="65" formatCode="0%">
                  <c:v>0.77823645136982023</c:v>
                </c:pt>
                <c:pt idx="66" formatCode="0%">
                  <c:v>0.78093651314947232</c:v>
                </c:pt>
                <c:pt idx="67" formatCode="0%">
                  <c:v>0.80991809743544618</c:v>
                </c:pt>
                <c:pt idx="68" formatCode="0%">
                  <c:v>0.84006474971185496</c:v>
                </c:pt>
                <c:pt idx="69" formatCode="0%">
                  <c:v>0.8649268921110792</c:v>
                </c:pt>
                <c:pt idx="70" formatCode="0%">
                  <c:v>0.88071906619890628</c:v>
                </c:pt>
                <c:pt idx="71" formatCode="0%">
                  <c:v>0.88441781565221733</c:v>
                </c:pt>
                <c:pt idx="72" formatCode="0%">
                  <c:v>0.95244968079981562</c:v>
                </c:pt>
                <c:pt idx="73" formatCode="0%">
                  <c:v>0.95345352106869985</c:v>
                </c:pt>
                <c:pt idx="74" formatCode="0%">
                  <c:v>0.96042031380989068</c:v>
                </c:pt>
                <c:pt idx="75" formatCode="0%">
                  <c:v>0.97746904324230355</c:v>
                </c:pt>
                <c:pt idx="76" formatCode="0%">
                  <c:v>0.98349198605067112</c:v>
                </c:pt>
                <c:pt idx="77" formatCode="0%">
                  <c:v>0.99172125664633981</c:v>
                </c:pt>
                <c:pt idx="78" formatCode="0%">
                  <c:v>1.0057477716280128</c:v>
                </c:pt>
                <c:pt idx="79" formatCode="0%">
                  <c:v>1.0393552474447061</c:v>
                </c:pt>
                <c:pt idx="80" formatCode="0%">
                  <c:v>1.0491758799351012</c:v>
                </c:pt>
                <c:pt idx="81" formatCode="0%">
                  <c:v>1.0485444784277924</c:v>
                </c:pt>
                <c:pt idx="82" formatCode="0%">
                  <c:v>1.0421509810904117</c:v>
                </c:pt>
                <c:pt idx="83" formatCode="0%">
                  <c:v>1.0477982273823401</c:v>
                </c:pt>
                <c:pt idx="84" formatCode="0%">
                  <c:v>1.0662820848593904</c:v>
                </c:pt>
                <c:pt idx="85" formatCode="0%">
                  <c:v>1.0851326772132428</c:v>
                </c:pt>
                <c:pt idx="86" formatCode="0%">
                  <c:v>1.0578919528433024</c:v>
                </c:pt>
                <c:pt idx="87" formatCode="0%">
                  <c:v>1.0612388971550091</c:v>
                </c:pt>
                <c:pt idx="88" formatCode="0%">
                  <c:v>1.0654917328598086</c:v>
                </c:pt>
                <c:pt idx="89" formatCode="0%">
                  <c:v>1.0638685605149221</c:v>
                </c:pt>
                <c:pt idx="90" formatCode="0%">
                  <c:v>1.0931724677848849</c:v>
                </c:pt>
                <c:pt idx="91" formatCode="0%">
                  <c:v>1.0817982747661739</c:v>
                </c:pt>
                <c:pt idx="92" formatCode="0%">
                  <c:v>1.0812809648113018</c:v>
                </c:pt>
                <c:pt idx="93" formatCode="0%">
                  <c:v>1.0516241585113182</c:v>
                </c:pt>
                <c:pt idx="94" formatCode="0%">
                  <c:v>1.0323912618716007</c:v>
                </c:pt>
                <c:pt idx="95" formatCode="0%">
                  <c:v>1.029044276588595</c:v>
                </c:pt>
                <c:pt idx="96" formatCode="0%">
                  <c:v>1.0524635601028021</c:v>
                </c:pt>
                <c:pt idx="97" formatCode="0%">
                  <c:v>1.0441638104954869</c:v>
                </c:pt>
                <c:pt idx="98" formatCode="0%">
                  <c:v>1.0319640853446581</c:v>
                </c:pt>
                <c:pt idx="99" formatCode="0%">
                  <c:v>0.99609647351585551</c:v>
                </c:pt>
                <c:pt idx="100" formatCode="0%">
                  <c:v>0.98871942980491478</c:v>
                </c:pt>
                <c:pt idx="101" formatCode="0%">
                  <c:v>0.9963628135571031</c:v>
                </c:pt>
                <c:pt idx="102" formatCode="0%">
                  <c:v>0.99718664323392237</c:v>
                </c:pt>
                <c:pt idx="103" formatCode="0%">
                  <c:v>1.0040700549184893</c:v>
                </c:pt>
                <c:pt idx="104" formatCode="0%">
                  <c:v>1.0005029672475652</c:v>
                </c:pt>
                <c:pt idx="105" formatCode="0%">
                  <c:v>1.0057054532557299</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1"/>
          <c:order val="1"/>
          <c:tx>
            <c:v>National income per adult: France/USA</c:v>
          </c:tx>
          <c:spPr>
            <a:ln w="31750"/>
          </c:spPr>
          <c:marker>
            <c:symbol val="square"/>
            <c:size val="6"/>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DataFigures!$BC$22:$BC$127</c:f>
              <c:numCache>
                <c:formatCode>General</c:formatCode>
                <c:ptCount val="106"/>
                <c:pt idx="3" formatCode="0%">
                  <c:v>0.60499434376930084</c:v>
                </c:pt>
                <c:pt idx="4" formatCode="0%">
                  <c:v>0.61791144158200162</c:v>
                </c:pt>
                <c:pt idx="5" formatCode="0%">
                  <c:v>0.57226105117826154</c:v>
                </c:pt>
                <c:pt idx="6" formatCode="0%">
                  <c:v>0.56840143021307954</c:v>
                </c:pt>
                <c:pt idx="7" formatCode="0%">
                  <c:v>0.5716782246883122</c:v>
                </c:pt>
                <c:pt idx="8" formatCode="0%">
                  <c:v>0.47367499985542832</c:v>
                </c:pt>
                <c:pt idx="9" formatCode="0%">
                  <c:v>0.5316851618883669</c:v>
                </c:pt>
                <c:pt idx="10" formatCode="0%">
                  <c:v>0.56108776622250744</c:v>
                </c:pt>
                <c:pt idx="11" formatCode="0%">
                  <c:v>0.71557155397114747</c:v>
                </c:pt>
                <c:pt idx="12" formatCode="0%">
                  <c:v>0.73021064047455408</c:v>
                </c:pt>
                <c:pt idx="13" formatCode="0%">
                  <c:v>0.65419794393180331</c:v>
                </c:pt>
                <c:pt idx="14" formatCode="0%">
                  <c:v>0.66109140402413058</c:v>
                </c:pt>
                <c:pt idx="15" formatCode="0%">
                  <c:v>0.6622985090451915</c:v>
                </c:pt>
                <c:pt idx="16" formatCode="0%">
                  <c:v>0.6023259068113137</c:v>
                </c:pt>
                <c:pt idx="17" formatCode="0%">
                  <c:v>0.60024340049376423</c:v>
                </c:pt>
                <c:pt idx="18" formatCode="0%">
                  <c:v>0.64212191505401672</c:v>
                </c:pt>
                <c:pt idx="19" formatCode="0%">
                  <c:v>0.61515104812299481</c:v>
                </c:pt>
                <c:pt idx="20" formatCode="0%">
                  <c:v>0.65017970686890836</c:v>
                </c:pt>
                <c:pt idx="21" formatCode="0%">
                  <c:v>0.69684355822272481</c:v>
                </c:pt>
                <c:pt idx="22" formatCode="0%">
                  <c:v>0.79667744788826211</c:v>
                </c:pt>
                <c:pt idx="23" formatCode="0%">
                  <c:v>0.82592978051346677</c:v>
                </c:pt>
                <c:pt idx="24" formatCode="0%">
                  <c:v>0.70023016860996412</c:v>
                </c:pt>
                <c:pt idx="25" formatCode="0%">
                  <c:v>0.68282870004702556</c:v>
                </c:pt>
                <c:pt idx="26" formatCode="0%">
                  <c:v>0.65539872298536128</c:v>
                </c:pt>
                <c:pt idx="27" formatCode="0%">
                  <c:v>0.59284711360560738</c:v>
                </c:pt>
                <c:pt idx="28" formatCode="0%">
                  <c:v>0.64862088655585148</c:v>
                </c:pt>
                <c:pt idx="29" formatCode="0%">
                  <c:v>0.70341761546259352</c:v>
                </c:pt>
                <c:pt idx="30" formatCode="0%">
                  <c:v>0.43885726009910309</c:v>
                </c:pt>
                <c:pt idx="31" formatCode="0%">
                  <c:v>0.37254808506945108</c:v>
                </c:pt>
                <c:pt idx="32" formatCode="0%">
                  <c:v>0.30248984342537261</c:v>
                </c:pt>
                <c:pt idx="33" formatCode="0%">
                  <c:v>0.23240824747473335</c:v>
                </c:pt>
                <c:pt idx="34" formatCode="0%">
                  <c:v>0.20091586301462339</c:v>
                </c:pt>
                <c:pt idx="35" formatCode="0%">
                  <c:v>0.2663089569761084</c:v>
                </c:pt>
                <c:pt idx="36" formatCode="0%">
                  <c:v>0.40169080489605519</c:v>
                </c:pt>
                <c:pt idx="37" formatCode="0%">
                  <c:v>0.4117948593204403</c:v>
                </c:pt>
                <c:pt idx="38" formatCode="0%">
                  <c:v>0.44355568079489094</c:v>
                </c:pt>
                <c:pt idx="39" formatCode="0%">
                  <c:v>0.49135055515494608</c:v>
                </c:pt>
                <c:pt idx="40" formatCode="0%">
                  <c:v>0.48427221496878226</c:v>
                </c:pt>
                <c:pt idx="41" formatCode="0%">
                  <c:v>0.47463460482068154</c:v>
                </c:pt>
                <c:pt idx="42" formatCode="0%">
                  <c:v>0.47428529931652852</c:v>
                </c:pt>
                <c:pt idx="43" formatCode="0%">
                  <c:v>0.47296304767961028</c:v>
                </c:pt>
                <c:pt idx="44" formatCode="0%">
                  <c:v>0.5070598722803461</c:v>
                </c:pt>
                <c:pt idx="45" formatCode="0%">
                  <c:v>0.49594784871107456</c:v>
                </c:pt>
                <c:pt idx="46" formatCode="0%">
                  <c:v>0.50668069115568803</c:v>
                </c:pt>
                <c:pt idx="47" formatCode="0%">
                  <c:v>0.53042745481789344</c:v>
                </c:pt>
                <c:pt idx="48" formatCode="0%">
                  <c:v>0.55605603782528368</c:v>
                </c:pt>
                <c:pt idx="49" formatCode="0%">
                  <c:v>0.53366443219813897</c:v>
                </c:pt>
                <c:pt idx="50" formatCode="0%">
                  <c:v>0.56160235229041466</c:v>
                </c:pt>
                <c:pt idx="51" formatCode="0%">
                  <c:v>0.57835735985017833</c:v>
                </c:pt>
                <c:pt idx="52" formatCode="0%">
                  <c:v>0.58634316686348731</c:v>
                </c:pt>
                <c:pt idx="53" formatCode="0%">
                  <c:v>0.59003233416027112</c:v>
                </c:pt>
                <c:pt idx="54" formatCode="0%">
                  <c:v>0.60033406271107714</c:v>
                </c:pt>
                <c:pt idx="55" formatCode="0%">
                  <c:v>0.59323440115326553</c:v>
                </c:pt>
                <c:pt idx="56" formatCode="0%">
                  <c:v>0.59258312853464956</c:v>
                </c:pt>
                <c:pt idx="57" formatCode="0%">
                  <c:v>0.60488088584531952</c:v>
                </c:pt>
                <c:pt idx="58" formatCode="0%">
                  <c:v>0.6043355002527464</c:v>
                </c:pt>
                <c:pt idx="59" formatCode="0%">
                  <c:v>0.63002407653643944</c:v>
                </c:pt>
                <c:pt idx="60" formatCode="0%">
                  <c:v>0.67548714054061454</c:v>
                </c:pt>
                <c:pt idx="61" formatCode="0%">
                  <c:v>0.69866287986781217</c:v>
                </c:pt>
                <c:pt idx="62" formatCode="0%">
                  <c:v>0.69562469402687144</c:v>
                </c:pt>
                <c:pt idx="63" formatCode="0%">
                  <c:v>0.70026375687683617</c:v>
                </c:pt>
                <c:pt idx="64" formatCode="0%">
                  <c:v>0.74151594765931039</c:v>
                </c:pt>
                <c:pt idx="65" formatCode="0%">
                  <c:v>0.75184990738469104</c:v>
                </c:pt>
                <c:pt idx="66" formatCode="0%">
                  <c:v>0.75104986282876607</c:v>
                </c:pt>
                <c:pt idx="67" formatCode="0%">
                  <c:v>0.74396766406397363</c:v>
                </c:pt>
                <c:pt idx="68" formatCode="0%">
                  <c:v>0.73990380236590614</c:v>
                </c:pt>
                <c:pt idx="69" formatCode="0%">
                  <c:v>0.75686069885271923</c:v>
                </c:pt>
                <c:pt idx="70" formatCode="0%">
                  <c:v>0.78070106795714644</c:v>
                </c:pt>
                <c:pt idx="71" formatCode="0%">
                  <c:v>0.77202363948399322</c:v>
                </c:pt>
                <c:pt idx="72" formatCode="0%">
                  <c:v>0.80508473193381835</c:v>
                </c:pt>
                <c:pt idx="73" formatCode="0%">
                  <c:v>0.78920988116281587</c:v>
                </c:pt>
                <c:pt idx="74" formatCode="0%">
                  <c:v>0.74273988206636932</c:v>
                </c:pt>
                <c:pt idx="75" formatCode="0%">
                  <c:v>0.73938192894235932</c:v>
                </c:pt>
                <c:pt idx="76" formatCode="0%">
                  <c:v>0.74888500175739126</c:v>
                </c:pt>
                <c:pt idx="77" formatCode="0%">
                  <c:v>0.73972083679094569</c:v>
                </c:pt>
                <c:pt idx="78" formatCode="0%">
                  <c:v>0.73646012255183446</c:v>
                </c:pt>
                <c:pt idx="79" formatCode="0%">
                  <c:v>0.75016127099517782</c:v>
                </c:pt>
                <c:pt idx="80" formatCode="0%">
                  <c:v>0.76308377383563419</c:v>
                </c:pt>
                <c:pt idx="81" formatCode="0%">
                  <c:v>0.77356071528017945</c:v>
                </c:pt>
                <c:pt idx="82" formatCode="0%">
                  <c:v>0.76497399055562121</c:v>
                </c:pt>
                <c:pt idx="83" formatCode="0%">
                  <c:v>0.74593997010740676</c:v>
                </c:pt>
                <c:pt idx="84" formatCode="0%">
                  <c:v>0.73270848208710038</c:v>
                </c:pt>
                <c:pt idx="85" formatCode="0%">
                  <c:v>0.72817786788520056</c:v>
                </c:pt>
                <c:pt idx="86" formatCode="0%">
                  <c:v>0.7159728574820251</c:v>
                </c:pt>
                <c:pt idx="87" formatCode="0%">
                  <c:v>0.70719312307984084</c:v>
                </c:pt>
                <c:pt idx="88" formatCode="0%">
                  <c:v>0.70375492634117187</c:v>
                </c:pt>
                <c:pt idx="89" formatCode="0%">
                  <c:v>0.70788846205535061</c:v>
                </c:pt>
                <c:pt idx="90" formatCode="0%">
                  <c:v>0.70356577685328436</c:v>
                </c:pt>
                <c:pt idx="91" formatCode="0%">
                  <c:v>0.71158049755553421</c:v>
                </c:pt>
                <c:pt idx="92" formatCode="0%">
                  <c:v>0.70632851178544975</c:v>
                </c:pt>
                <c:pt idx="93" formatCode="0%">
                  <c:v>0.69849093497519976</c:v>
                </c:pt>
                <c:pt idx="94" formatCode="0%">
                  <c:v>0.69397003777226463</c:v>
                </c:pt>
                <c:pt idx="95" formatCode="0%">
                  <c:v>0.68430279345593603</c:v>
                </c:pt>
                <c:pt idx="96" formatCode="0%">
                  <c:v>0.6782739642789759</c:v>
                </c:pt>
                <c:pt idx="97" formatCode="0%">
                  <c:v>0.69744280962392169</c:v>
                </c:pt>
                <c:pt idx="98" formatCode="0%">
                  <c:v>0.70505074272579593</c:v>
                </c:pt>
                <c:pt idx="99" formatCode="0%">
                  <c:v>0.7034537965188109</c:v>
                </c:pt>
                <c:pt idx="100" formatCode="0%">
                  <c:v>0.70071388043122929</c:v>
                </c:pt>
                <c:pt idx="101" formatCode="0%">
                  <c:v>0.69884621652524426</c:v>
                </c:pt>
                <c:pt idx="102" formatCode="0%">
                  <c:v>0.67108207152670818</c:v>
                </c:pt>
                <c:pt idx="103" formatCode="0%">
                  <c:v>0.66903662857657631</c:v>
                </c:pt>
                <c:pt idx="104" formatCode="0%">
                  <c:v>0.6565319561660905</c:v>
                </c:pt>
              </c:numCache>
            </c:numRef>
          </c:val>
          <c:smooth val="0"/>
          <c:extLst xmlns:c16r2="http://schemas.microsoft.com/office/drawing/2015/06/chart">
            <c:ext xmlns:c16="http://schemas.microsoft.com/office/drawing/2014/chart" uri="{C3380CC4-5D6E-409C-BE32-E72D297353CC}">
              <c16:uniqueId val="{00000000-3047-4EB8-A96F-67ED6EFAA98E}"/>
            </c:ext>
          </c:extLst>
        </c:ser>
        <c:dLbls>
          <c:showLegendKey val="0"/>
          <c:showVal val="0"/>
          <c:showCatName val="0"/>
          <c:showSerName val="0"/>
          <c:showPercent val="0"/>
          <c:showBubbleSize val="0"/>
        </c:dLbls>
        <c:marker val="1"/>
        <c:smooth val="0"/>
        <c:axId val="56686464"/>
        <c:axId val="56688000"/>
      </c:lineChart>
      <c:catAx>
        <c:axId val="5668646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6688000"/>
        <c:crossesAt val="0"/>
        <c:auto val="1"/>
        <c:lblAlgn val="ctr"/>
        <c:lblOffset val="100"/>
        <c:tickLblSkip val="10"/>
        <c:tickMarkSkip val="10"/>
        <c:noMultiLvlLbl val="0"/>
      </c:catAx>
      <c:valAx>
        <c:axId val="56688000"/>
        <c:scaling>
          <c:orientation val="minMax"/>
          <c:max val="1.2"/>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6686464"/>
        <c:crosses val="autoZero"/>
        <c:crossBetween val="midCat"/>
        <c:majorUnit val="0.1"/>
      </c:valAx>
      <c:spPr>
        <a:noFill/>
        <a:ln w="25400">
          <a:noFill/>
        </a:ln>
      </c:spPr>
    </c:plotArea>
    <c:legend>
      <c:legendPos val="l"/>
      <c:layout>
        <c:manualLayout>
          <c:xMode val="edge"/>
          <c:yMode val="edge"/>
          <c:x val="0.33969186920859246"/>
          <c:y val="7.7090592025117297E-2"/>
          <c:w val="0.27379892254919347"/>
          <c:h val="0.2340151078676141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a:t>Figure 18a: Top 10 % income shares: France vs USA, 1910-2014 </a:t>
            </a:r>
          </a:p>
        </c:rich>
      </c:tx>
      <c:layout>
        <c:manualLayout>
          <c:xMode val="edge"/>
          <c:yMode val="edge"/>
          <c:x val="0.17918878246358644"/>
          <c:y val="2.2583686314084266E-3"/>
        </c:manualLayout>
      </c:layout>
      <c:overlay val="0"/>
      <c:spPr>
        <a:noFill/>
        <a:ln w="25400">
          <a:noFill/>
        </a:ln>
      </c:spPr>
    </c:title>
    <c:autoTitleDeleted val="0"/>
    <c:plotArea>
      <c:layout>
        <c:manualLayout>
          <c:layoutTarget val="inner"/>
          <c:xMode val="edge"/>
          <c:yMode val="edge"/>
          <c:x val="6.5736538979333167E-2"/>
          <c:y val="5.8910388231241055E-2"/>
          <c:w val="0.90330212694985001"/>
          <c:h val="0.80226297932270663"/>
        </c:manualLayout>
      </c:layout>
      <c:lineChart>
        <c:grouping val="standard"/>
        <c:varyColors val="0"/>
        <c:ser>
          <c:idx val="1"/>
          <c:order val="0"/>
          <c:tx>
            <c:v>USA</c:v>
          </c:tx>
          <c:spPr>
            <a:ln w="31750"/>
          </c:spPr>
          <c:marker>
            <c:symbol val="square"/>
            <c:size val="6"/>
          </c:marker>
          <c:cat>
            <c:numRef>
              <c:f>DataFigures!$BJ$22:$BJ$128</c:f>
              <c:numCache>
                <c:formatCode>0</c:formatCode>
                <c:ptCount val="107"/>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DataFigures!$AX$22:$AX$126</c:f>
              <c:numCache>
                <c:formatCode>General</c:formatCode>
                <c:ptCount val="105"/>
                <c:pt idx="3" formatCode="0%">
                  <c:v>0.42291903398985531</c:v>
                </c:pt>
                <c:pt idx="4" formatCode="0%">
                  <c:v>0.42851961679529244</c:v>
                </c:pt>
                <c:pt idx="5" formatCode="0%">
                  <c:v>0.42055223685384796</c:v>
                </c:pt>
                <c:pt idx="6" formatCode="0%">
                  <c:v>0.4432551365474483</c:v>
                </c:pt>
                <c:pt idx="7" formatCode="0%">
                  <c:v>0.44777378973058979</c:v>
                </c:pt>
                <c:pt idx="8" formatCode="0%">
                  <c:v>0.43527073743965095</c:v>
                </c:pt>
                <c:pt idx="9" formatCode="0%">
                  <c:v>0.45348489120461744</c:v>
                </c:pt>
                <c:pt idx="10" formatCode="0%">
                  <c:v>0.43370785507123877</c:v>
                </c:pt>
                <c:pt idx="11" formatCode="0%">
                  <c:v>0.46392009363805481</c:v>
                </c:pt>
                <c:pt idx="12" formatCode="0%">
                  <c:v>0.45355010874015367</c:v>
                </c:pt>
                <c:pt idx="13" formatCode="0%">
                  <c:v>0.42962734510793749</c:v>
                </c:pt>
                <c:pt idx="14" formatCode="0%">
                  <c:v>0.45098722851490269</c:v>
                </c:pt>
                <c:pt idx="15" formatCode="0%">
                  <c:v>0.46898180362363151</c:v>
                </c:pt>
                <c:pt idx="16" formatCode="0%">
                  <c:v>0.47305923449288551</c:v>
                </c:pt>
                <c:pt idx="17" formatCode="0%">
                  <c:v>0.46667974672989365</c:v>
                </c:pt>
                <c:pt idx="18" formatCode="0%">
                  <c:v>0.47854141247864207</c:v>
                </c:pt>
                <c:pt idx="19" formatCode="0%">
                  <c:v>0.46557559039569529</c:v>
                </c:pt>
                <c:pt idx="20" formatCode="0%">
                  <c:v>0.45174984077952135</c:v>
                </c:pt>
                <c:pt idx="21" formatCode="0%">
                  <c:v>0.44877245167434704</c:v>
                </c:pt>
                <c:pt idx="22" formatCode="0%">
                  <c:v>0.46285361928044277</c:v>
                </c:pt>
                <c:pt idx="23" formatCode="0%">
                  <c:v>0.46465129630490809</c:v>
                </c:pt>
                <c:pt idx="24" formatCode="0%">
                  <c:v>0.4794546936874049</c:v>
                </c:pt>
                <c:pt idx="25" formatCode="0%">
                  <c:v>0.47141615498961548</c:v>
                </c:pt>
                <c:pt idx="26" formatCode="0%">
                  <c:v>0.47586891549029003</c:v>
                </c:pt>
                <c:pt idx="27" formatCode="0%">
                  <c:v>0.46215319691813112</c:v>
                </c:pt>
                <c:pt idx="28" formatCode="0%">
                  <c:v>0.46263355086627977</c:v>
                </c:pt>
                <c:pt idx="29" formatCode="0%">
                  <c:v>0.47755686129861508</c:v>
                </c:pt>
                <c:pt idx="30" formatCode="0%">
                  <c:v>0.47494277136693624</c:v>
                </c:pt>
                <c:pt idx="31" formatCode="0%">
                  <c:v>0.45181236439927952</c:v>
                </c:pt>
                <c:pt idx="32" formatCode="0%">
                  <c:v>0.40451264627429795</c:v>
                </c:pt>
                <c:pt idx="33" formatCode="0%">
                  <c:v>0.37587595395062839</c:v>
                </c:pt>
                <c:pt idx="34" formatCode="0%">
                  <c:v>0.35816093813980793</c:v>
                </c:pt>
                <c:pt idx="35" formatCode="0%">
                  <c:v>0.35551840031072801</c:v>
                </c:pt>
                <c:pt idx="36" formatCode="0%">
                  <c:v>0.36931919040409894</c:v>
                </c:pt>
                <c:pt idx="37" formatCode="0%">
                  <c:v>0.36409365380894587</c:v>
                </c:pt>
                <c:pt idx="38" formatCode="0%">
                  <c:v>0.38252232810140269</c:v>
                </c:pt>
                <c:pt idx="39" formatCode="0%">
                  <c:v>0.37746604497680114</c:v>
                </c:pt>
                <c:pt idx="40" formatCode="0%">
                  <c:v>0.38054549631068801</c:v>
                </c:pt>
                <c:pt idx="41" formatCode="0%">
                  <c:v>0.368574438884333</c:v>
                </c:pt>
                <c:pt idx="42" formatCode="0%">
                  <c:v>0.35863154460795815</c:v>
                </c:pt>
                <c:pt idx="43" formatCode="0%">
                  <c:v>0.34836323978107064</c:v>
                </c:pt>
                <c:pt idx="44" formatCode="0%">
                  <c:v>0.35360185878536254</c:v>
                </c:pt>
                <c:pt idx="45" formatCode="0%">
                  <c:v>0.35982969777356111</c:v>
                </c:pt>
                <c:pt idx="46" formatCode="0%">
                  <c:v>0.35344729054450041</c:v>
                </c:pt>
                <c:pt idx="47" formatCode="0%">
                  <c:v>0.35393881003812194</c:v>
                </c:pt>
                <c:pt idx="48" formatCode="0%">
                  <c:v>0.35388579607847021</c:v>
                </c:pt>
                <c:pt idx="49" formatCode="0%">
                  <c:v>0.35815415291237201</c:v>
                </c:pt>
                <c:pt idx="50" formatCode="0%">
                  <c:v>0.35348174671151911</c:v>
                </c:pt>
                <c:pt idx="51" formatCode="0%">
                  <c:v>0.35636326360666243</c:v>
                </c:pt>
                <c:pt idx="52" formatCode="0%">
                  <c:v>0.36029705405235296</c:v>
                </c:pt>
                <c:pt idx="53" formatCode="0%">
                  <c:v>0.36534225940704351</c:v>
                </c:pt>
                <c:pt idx="54" formatCode="0%">
                  <c:v>0.37038746476173401</c:v>
                </c:pt>
                <c:pt idx="55" formatCode="0%">
                  <c:v>0.36720576882362371</c:v>
                </c:pt>
                <c:pt idx="56" formatCode="0%">
                  <c:v>0.36402887105941795</c:v>
                </c:pt>
                <c:pt idx="57" formatCode="0%">
                  <c:v>0.35678602010011684</c:v>
                </c:pt>
                <c:pt idx="58" formatCode="0%">
                  <c:v>0.35240277089178573</c:v>
                </c:pt>
                <c:pt idx="59" formatCode="0%">
                  <c:v>0.34404367813840514</c:v>
                </c:pt>
                <c:pt idx="60" formatCode="0%">
                  <c:v>0.34228500875178725</c:v>
                </c:pt>
                <c:pt idx="61" formatCode="0%">
                  <c:v>0.34523526616976613</c:v>
                </c:pt>
                <c:pt idx="62" formatCode="0%">
                  <c:v>0.3482084964416573</c:v>
                </c:pt>
                <c:pt idx="63" formatCode="0%">
                  <c:v>0.34771136429662886</c:v>
                </c:pt>
                <c:pt idx="64" formatCode="0%">
                  <c:v>0.34427460528104376</c:v>
                </c:pt>
                <c:pt idx="65" formatCode="0%">
                  <c:v>0.34560716772250566</c:v>
                </c:pt>
                <c:pt idx="66" formatCode="0%">
                  <c:v>0.34653024530453541</c:v>
                </c:pt>
                <c:pt idx="67" formatCode="0%">
                  <c:v>0.34919464254389992</c:v>
                </c:pt>
                <c:pt idx="68" formatCode="0%">
                  <c:v>0.34967752462628188</c:v>
                </c:pt>
                <c:pt idx="69" formatCode="0%">
                  <c:v>0.35110482573509194</c:v>
                </c:pt>
                <c:pt idx="70" formatCode="0%">
                  <c:v>0.34597736597061202</c:v>
                </c:pt>
                <c:pt idx="71" formatCode="0%">
                  <c:v>0.350909143686295</c:v>
                </c:pt>
                <c:pt idx="72" formatCode="0%">
                  <c:v>0.35351839661598206</c:v>
                </c:pt>
                <c:pt idx="73" formatCode="0%">
                  <c:v>0.35981288552284202</c:v>
                </c:pt>
                <c:pt idx="74" formatCode="0%">
                  <c:v>0.37090688943862898</c:v>
                </c:pt>
                <c:pt idx="75" formatCode="0%">
                  <c:v>0.37032997608184798</c:v>
                </c:pt>
                <c:pt idx="76" formatCode="0%">
                  <c:v>0.36779326200485196</c:v>
                </c:pt>
                <c:pt idx="77" formatCode="0%">
                  <c:v>0.37950360774993902</c:v>
                </c:pt>
                <c:pt idx="78" formatCode="0%">
                  <c:v>0.39324858784675604</c:v>
                </c:pt>
                <c:pt idx="79" formatCode="0%">
                  <c:v>0.39032989740371693</c:v>
                </c:pt>
                <c:pt idx="80" formatCode="0%">
                  <c:v>0.39117228984832803</c:v>
                </c:pt>
                <c:pt idx="81" formatCode="0%">
                  <c:v>0.39025837182998702</c:v>
                </c:pt>
                <c:pt idx="82" formatCode="0%">
                  <c:v>0.40361219644546492</c:v>
                </c:pt>
                <c:pt idx="83" formatCode="0%">
                  <c:v>0.402565598487854</c:v>
                </c:pt>
                <c:pt idx="84" formatCode="0%">
                  <c:v>0.40472340583801303</c:v>
                </c:pt>
                <c:pt idx="85" formatCode="0%">
                  <c:v>0.41188830137252802</c:v>
                </c:pt>
                <c:pt idx="86" formatCode="0%">
                  <c:v>0.42064693570136996</c:v>
                </c:pt>
                <c:pt idx="87" formatCode="0%">
                  <c:v>0.42747965455055209</c:v>
                </c:pt>
                <c:pt idx="88" formatCode="0%">
                  <c:v>0.43141365051269492</c:v>
                </c:pt>
                <c:pt idx="89" formatCode="0%">
                  <c:v>0.43904605507850597</c:v>
                </c:pt>
                <c:pt idx="90" formatCode="0%">
                  <c:v>0.44523015618324296</c:v>
                </c:pt>
                <c:pt idx="91" formatCode="0%">
                  <c:v>0.43550109863281294</c:v>
                </c:pt>
                <c:pt idx="92" formatCode="0%">
                  <c:v>0.43454036116599992</c:v>
                </c:pt>
                <c:pt idx="93" formatCode="0%">
                  <c:v>0.43689292669296292</c:v>
                </c:pt>
                <c:pt idx="94" formatCode="0%">
                  <c:v>0.44703972339630094</c:v>
                </c:pt>
                <c:pt idx="95" formatCode="0%">
                  <c:v>0.45811194181442294</c:v>
                </c:pt>
                <c:pt idx="96" formatCode="0%">
                  <c:v>0.466816246509552</c:v>
                </c:pt>
                <c:pt idx="97" formatCode="0%">
                  <c:v>0.46351039409637501</c:v>
                </c:pt>
                <c:pt idx="98" formatCode="0%">
                  <c:v>0.46187806129455594</c:v>
                </c:pt>
                <c:pt idx="99" formatCode="0%">
                  <c:v>0.45246317982673601</c:v>
                </c:pt>
                <c:pt idx="100" formatCode="0%">
                  <c:v>0.46504464745521507</c:v>
                </c:pt>
                <c:pt idx="101" formatCode="0%">
                  <c:v>0.466910719871521</c:v>
                </c:pt>
                <c:pt idx="102" formatCode="0%">
                  <c:v>0.47858765721321089</c:v>
                </c:pt>
                <c:pt idx="103" formatCode="0%">
                  <c:v>0.47058320045471197</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France</c:v>
          </c:tx>
          <c:spPr>
            <a:ln w="31750"/>
          </c:spPr>
          <c:marker>
            <c:symbol val="diamond"/>
            <c:size val="7"/>
            <c:spPr>
              <a:solidFill>
                <a:schemeClr val="accent1"/>
              </a:solidFill>
              <a:ln w="12700">
                <a:solidFill>
                  <a:schemeClr val="accent1"/>
                </a:solidFill>
                <a:prstDash val="solid"/>
              </a:ln>
            </c:spPr>
          </c:marker>
          <c:cat>
            <c:numRef>
              <c:f>DataFigures!$BJ$22:$BJ$128</c:f>
              <c:numCache>
                <c:formatCode>0</c:formatCode>
                <c:ptCount val="107"/>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[2]DataFigures!$G$16:$G$120</c:f>
              <c:numCache>
                <c:formatCode>General</c:formatCode>
                <c:ptCount val="105"/>
                <c:pt idx="0">
                  <c:v>0.51679235696792603</c:v>
                </c:pt>
                <c:pt idx="5">
                  <c:v>0.48509722948074341</c:v>
                </c:pt>
                <c:pt idx="6">
                  <c:v>0.50462746620178223</c:v>
                </c:pt>
                <c:pt idx="7">
                  <c:v>0.50316488742828369</c:v>
                </c:pt>
                <c:pt idx="8">
                  <c:v>0.47424471378326416</c:v>
                </c:pt>
                <c:pt idx="9">
                  <c:v>0.48306679725646973</c:v>
                </c:pt>
                <c:pt idx="10">
                  <c:v>0.47313955426216125</c:v>
                </c:pt>
                <c:pt idx="11">
                  <c:v>0.46184802055358887</c:v>
                </c:pt>
                <c:pt idx="12">
                  <c:v>0.47703540325164795</c:v>
                </c:pt>
                <c:pt idx="13">
                  <c:v>0.4953271746635437</c:v>
                </c:pt>
                <c:pt idx="14">
                  <c:v>0.47788533568382263</c:v>
                </c:pt>
                <c:pt idx="15">
                  <c:v>0.47088071703910828</c:v>
                </c:pt>
                <c:pt idx="16">
                  <c:v>0.45480448007583618</c:v>
                </c:pt>
                <c:pt idx="17">
                  <c:v>0.46789729595184326</c:v>
                </c:pt>
                <c:pt idx="18">
                  <c:v>0.46693715453147888</c:v>
                </c:pt>
                <c:pt idx="19">
                  <c:v>0.45265468955039978</c:v>
                </c:pt>
                <c:pt idx="20">
                  <c:v>0.42989349365234375</c:v>
                </c:pt>
                <c:pt idx="21">
                  <c:v>0.42642876505851746</c:v>
                </c:pt>
                <c:pt idx="22">
                  <c:v>0.44808465242385864</c:v>
                </c:pt>
                <c:pt idx="23">
                  <c:v>0.46662092208862305</c:v>
                </c:pt>
                <c:pt idx="24">
                  <c:v>0.47283226251602173</c:v>
                </c:pt>
                <c:pt idx="25">
                  <c:v>0.48307901620864868</c:v>
                </c:pt>
                <c:pt idx="26">
                  <c:v>0.45692899823188782</c:v>
                </c:pt>
                <c:pt idx="27">
                  <c:v>0.44988086819648743</c:v>
                </c:pt>
                <c:pt idx="28">
                  <c:v>0.4373684823513031</c:v>
                </c:pt>
                <c:pt idx="29">
                  <c:v>0.41178736090660095</c:v>
                </c:pt>
                <c:pt idx="30">
                  <c:v>0.42226439714431763</c:v>
                </c:pt>
                <c:pt idx="31">
                  <c:v>0.41010749340057373</c:v>
                </c:pt>
                <c:pt idx="32">
                  <c:v>0.38288328051567078</c:v>
                </c:pt>
                <c:pt idx="33">
                  <c:v>0.34492155909538269</c:v>
                </c:pt>
                <c:pt idx="34">
                  <c:v>0.32261770963668823</c:v>
                </c:pt>
                <c:pt idx="35">
                  <c:v>0.3112301230430603</c:v>
                </c:pt>
                <c:pt idx="36">
                  <c:v>0.34447944164276123</c:v>
                </c:pt>
                <c:pt idx="37">
                  <c:v>0.35711798071861267</c:v>
                </c:pt>
                <c:pt idx="38">
                  <c:v>0.33717706799507141</c:v>
                </c:pt>
                <c:pt idx="39">
                  <c:v>0.3394608199596405</c:v>
                </c:pt>
                <c:pt idx="40">
                  <c:v>0.3376624584197998</c:v>
                </c:pt>
                <c:pt idx="41">
                  <c:v>0.34598246216773987</c:v>
                </c:pt>
                <c:pt idx="42">
                  <c:v>0.3533722460269928</c:v>
                </c:pt>
                <c:pt idx="43">
                  <c:v>0.35055440664291382</c:v>
                </c:pt>
                <c:pt idx="44">
                  <c:v>0.35731256008148193</c:v>
                </c:pt>
                <c:pt idx="45">
                  <c:v>0.36401399970054626</c:v>
                </c:pt>
                <c:pt idx="46">
                  <c:v>0.35931554436683655</c:v>
                </c:pt>
                <c:pt idx="47">
                  <c:v>0.3641398549079895</c:v>
                </c:pt>
                <c:pt idx="48">
                  <c:v>0.35516968369483948</c:v>
                </c:pt>
                <c:pt idx="49">
                  <c:v>0.37566381692886353</c:v>
                </c:pt>
                <c:pt idx="50">
                  <c:v>0.37713456153869629</c:v>
                </c:pt>
                <c:pt idx="51">
                  <c:v>0.38118031620979309</c:v>
                </c:pt>
                <c:pt idx="52">
                  <c:v>0.36922520399093628</c:v>
                </c:pt>
                <c:pt idx="53">
                  <c:v>0.36947864294052124</c:v>
                </c:pt>
                <c:pt idx="54">
                  <c:v>0.3755737841129303</c:v>
                </c:pt>
                <c:pt idx="55">
                  <c:v>0.37939935922622681</c:v>
                </c:pt>
                <c:pt idx="56">
                  <c:v>0.36909031867980957</c:v>
                </c:pt>
                <c:pt idx="57">
                  <c:v>0.36709100008010864</c:v>
                </c:pt>
                <c:pt idx="58">
                  <c:v>0.35307082533836365</c:v>
                </c:pt>
                <c:pt idx="59">
                  <c:v>0.34444171190261841</c:v>
                </c:pt>
                <c:pt idx="60">
                  <c:v>0.34082534909248352</c:v>
                </c:pt>
                <c:pt idx="61">
                  <c:v>0.33738973736763</c:v>
                </c:pt>
                <c:pt idx="62">
                  <c:v>0.33501148223876953</c:v>
                </c:pt>
                <c:pt idx="63">
                  <c:v>0.3419780433177948</c:v>
                </c:pt>
                <c:pt idx="64">
                  <c:v>0.33779364824295044</c:v>
                </c:pt>
                <c:pt idx="65">
                  <c:v>0.33269238471984863</c:v>
                </c:pt>
                <c:pt idx="66">
                  <c:v>0.32754999399185181</c:v>
                </c:pt>
                <c:pt idx="67">
                  <c:v>0.31228440999984741</c:v>
                </c:pt>
                <c:pt idx="68">
                  <c:v>0.30540719628334045</c:v>
                </c:pt>
                <c:pt idx="69">
                  <c:v>0.31390458345413208</c:v>
                </c:pt>
                <c:pt idx="70">
                  <c:v>0.30626589059829712</c:v>
                </c:pt>
                <c:pt idx="71">
                  <c:v>0.30194392800331116</c:v>
                </c:pt>
                <c:pt idx="72">
                  <c:v>0.29281875491142273</c:v>
                </c:pt>
                <c:pt idx="73">
                  <c:v>0.29415661096572876</c:v>
                </c:pt>
                <c:pt idx="74">
                  <c:v>0.29715985059738159</c:v>
                </c:pt>
                <c:pt idx="75">
                  <c:v>0.30278134346008301</c:v>
                </c:pt>
                <c:pt idx="76">
                  <c:v>0.31210178136825562</c:v>
                </c:pt>
                <c:pt idx="77">
                  <c:v>0.32091942429542542</c:v>
                </c:pt>
                <c:pt idx="78">
                  <c:v>0.32561808824539185</c:v>
                </c:pt>
                <c:pt idx="79">
                  <c:v>0.32763183116912842</c:v>
                </c:pt>
                <c:pt idx="80">
                  <c:v>0.32193812727928162</c:v>
                </c:pt>
                <c:pt idx="81">
                  <c:v>0.32081151008605957</c:v>
                </c:pt>
                <c:pt idx="82">
                  <c:v>0.31377708911895752</c:v>
                </c:pt>
                <c:pt idx="83">
                  <c:v>0.31743538379669189</c:v>
                </c:pt>
                <c:pt idx="84">
                  <c:v>0.31754854321479797</c:v>
                </c:pt>
                <c:pt idx="85">
                  <c:v>0.31714171171188354</c:v>
                </c:pt>
                <c:pt idx="86">
                  <c:v>0.32228335738182068</c:v>
                </c:pt>
                <c:pt idx="87">
                  <c:v>0.32491463422775269</c:v>
                </c:pt>
                <c:pt idx="88">
                  <c:v>0.32765907049179077</c:v>
                </c:pt>
                <c:pt idx="89">
                  <c:v>0.32738405466079712</c:v>
                </c:pt>
                <c:pt idx="90">
                  <c:v>0.33092978596687317</c:v>
                </c:pt>
                <c:pt idx="91">
                  <c:v>0.33418393135070801</c:v>
                </c:pt>
                <c:pt idx="92">
                  <c:v>0.32850214838981628</c:v>
                </c:pt>
                <c:pt idx="93">
                  <c:v>0.3324553370475769</c:v>
                </c:pt>
                <c:pt idx="94">
                  <c:v>0.33534365892410278</c:v>
                </c:pt>
                <c:pt idx="95">
                  <c:v>0.3337995707988739</c:v>
                </c:pt>
                <c:pt idx="96">
                  <c:v>0.3318304717540741</c:v>
                </c:pt>
                <c:pt idx="97">
                  <c:v>0.33873066306114197</c:v>
                </c:pt>
                <c:pt idx="98">
                  <c:v>0.33725807070732117</c:v>
                </c:pt>
                <c:pt idx="99">
                  <c:v>0.32173499464988708</c:v>
                </c:pt>
                <c:pt idx="100">
                  <c:v>0.32604619860649109</c:v>
                </c:pt>
                <c:pt idx="101">
                  <c:v>0.33235350251197815</c:v>
                </c:pt>
                <c:pt idx="102">
                  <c:v>0.32218983769416809</c:v>
                </c:pt>
                <c:pt idx="103">
                  <c:v>0.32631650567054749</c:v>
                </c:pt>
                <c:pt idx="104">
                  <c:v>0.32629245519638062</c:v>
                </c:pt>
              </c:numCache>
            </c:numRef>
          </c:val>
          <c:smooth val="1"/>
          <c:extLst xmlns:c16r2="http://schemas.microsoft.com/office/drawing/2015/06/chart">
            <c:ext xmlns:c16="http://schemas.microsoft.com/office/drawing/2014/chart" uri="{C3380CC4-5D6E-409C-BE32-E72D297353CC}">
              <c16:uniqueId val="{00000001-3047-4EB8-A96F-67ED6EFAA98E}"/>
            </c:ext>
          </c:extLst>
        </c:ser>
        <c:dLbls>
          <c:showLegendKey val="0"/>
          <c:showVal val="0"/>
          <c:showCatName val="0"/>
          <c:showSerName val="0"/>
          <c:showPercent val="0"/>
          <c:showBubbleSize val="0"/>
        </c:dLbls>
        <c:marker val="1"/>
        <c:smooth val="0"/>
        <c:axId val="57333632"/>
        <c:axId val="57339904"/>
      </c:lineChart>
      <c:catAx>
        <c:axId val="5733363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7339904"/>
        <c:crossesAt val="0"/>
        <c:auto val="1"/>
        <c:lblAlgn val="ctr"/>
        <c:lblOffset val="100"/>
        <c:tickLblSkip val="10"/>
        <c:tickMarkSkip val="10"/>
        <c:noMultiLvlLbl val="0"/>
      </c:catAx>
      <c:valAx>
        <c:axId val="57339904"/>
        <c:scaling>
          <c:orientation val="minMax"/>
          <c:max val="0.55000000000000004"/>
          <c:min val="0.2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7333632"/>
        <c:crosses val="autoZero"/>
        <c:crossBetween val="midCat"/>
        <c:majorUnit val="5.000000000000001E-2"/>
      </c:valAx>
      <c:spPr>
        <a:noFill/>
        <a:ln w="25400">
          <a:noFill/>
        </a:ln>
      </c:spPr>
    </c:plotArea>
    <c:legend>
      <c:legendPos val="l"/>
      <c:layout>
        <c:manualLayout>
          <c:xMode val="edge"/>
          <c:yMode val="edge"/>
          <c:x val="0.55514916300178196"/>
          <c:y val="0.13798376828912645"/>
          <c:w val="0.16259513338424669"/>
          <c:h val="0.2340151078676141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a:t>Figure 18b: Top 1 % income shares: France vs US, 1910-2014 </a:t>
            </a:r>
          </a:p>
        </c:rich>
      </c:tx>
      <c:layout>
        <c:manualLayout>
          <c:xMode val="edge"/>
          <c:yMode val="edge"/>
          <c:x val="0.19583810608481433"/>
          <c:y val="2.2583686314084266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1"/>
          <c:order val="0"/>
          <c:tx>
            <c:v>USA</c:v>
          </c:tx>
          <c:spPr>
            <a:ln w="31750">
              <a:solidFill>
                <a:srgbClr val="9BBB59"/>
              </a:solidFill>
            </a:ln>
          </c:spPr>
          <c:marker>
            <c:symbol val="square"/>
            <c:size val="6"/>
            <c:spPr>
              <a:solidFill>
                <a:srgbClr val="9BBB59"/>
              </a:solidFill>
              <a:ln>
                <a:solidFill>
                  <a:srgbClr val="9BBB59"/>
                </a:solidFill>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DataFigures!$AY$22:$AY$127</c:f>
              <c:numCache>
                <c:formatCode>General</c:formatCode>
                <c:ptCount val="106"/>
                <c:pt idx="3" formatCode="0%">
                  <c:v>0.18674826505001185</c:v>
                </c:pt>
                <c:pt idx="4" formatCode="0%">
                  <c:v>0.19116959609073161</c:v>
                </c:pt>
                <c:pt idx="5" formatCode="0%">
                  <c:v>0.1847035456454322</c:v>
                </c:pt>
                <c:pt idx="6" formatCode="0%">
                  <c:v>0.20489887818034683</c:v>
                </c:pt>
                <c:pt idx="7" formatCode="0%">
                  <c:v>0.19982976674380784</c:v>
                </c:pt>
                <c:pt idx="8" formatCode="0%">
                  <c:v>0.18810173079489176</c:v>
                </c:pt>
                <c:pt idx="9" formatCode="0%">
                  <c:v>0.20890254889952309</c:v>
                </c:pt>
                <c:pt idx="10" formatCode="0%">
                  <c:v>0.18312479898774559</c:v>
                </c:pt>
                <c:pt idx="11" formatCode="0%">
                  <c:v>0.17972864391503146</c:v>
                </c:pt>
                <c:pt idx="12" formatCode="0%">
                  <c:v>0.17416621520586251</c:v>
                </c:pt>
                <c:pt idx="13" formatCode="0%">
                  <c:v>0.16724895940160514</c:v>
                </c:pt>
                <c:pt idx="14" formatCode="0%">
                  <c:v>0.17428436664734562</c:v>
                </c:pt>
                <c:pt idx="15" formatCode="0%">
                  <c:v>0.19718104825175825</c:v>
                </c:pt>
                <c:pt idx="16" formatCode="0%">
                  <c:v>0.20980376369165107</c:v>
                </c:pt>
                <c:pt idx="17" formatCode="0%">
                  <c:v>0.20102095333252876</c:v>
                </c:pt>
                <c:pt idx="18" formatCode="0%">
                  <c:v>0.21149227515867244</c:v>
                </c:pt>
                <c:pt idx="19" formatCode="0%">
                  <c:v>0.2090439204099811</c:v>
                </c:pt>
                <c:pt idx="20" formatCode="0%">
                  <c:v>0.17857395655522043</c:v>
                </c:pt>
                <c:pt idx="21" formatCode="0%">
                  <c:v>0.14913215820436126</c:v>
                </c:pt>
                <c:pt idx="22" formatCode="0%">
                  <c:v>0.13665489731270802</c:v>
                </c:pt>
                <c:pt idx="23" formatCode="0%">
                  <c:v>0.14826660003924552</c:v>
                </c:pt>
                <c:pt idx="24" formatCode="0%">
                  <c:v>0.17016065652190629</c:v>
                </c:pt>
                <c:pt idx="25" formatCode="0%">
                  <c:v>0.17307944488134125</c:v>
                </c:pt>
                <c:pt idx="26" formatCode="0%">
                  <c:v>0.18976934365548564</c:v>
                </c:pt>
                <c:pt idx="27" formatCode="0%">
                  <c:v>0.18617140182266417</c:v>
                </c:pt>
                <c:pt idx="28" formatCode="0%">
                  <c:v>0.16916268400329415</c:v>
                </c:pt>
                <c:pt idx="29" formatCode="0%">
                  <c:v>0.1822951004007087</c:v>
                </c:pt>
                <c:pt idx="30" formatCode="0%">
                  <c:v>0.18975631330367215</c:v>
                </c:pt>
                <c:pt idx="31" formatCode="0%">
                  <c:v>0.18858669316018967</c:v>
                </c:pt>
                <c:pt idx="32" formatCode="0%">
                  <c:v>0.17834663033871345</c:v>
                </c:pt>
                <c:pt idx="33" formatCode="0%">
                  <c:v>0.16584494270528188</c:v>
                </c:pt>
                <c:pt idx="34" formatCode="0%">
                  <c:v>0.14398834869255275</c:v>
                </c:pt>
                <c:pt idx="35" formatCode="0%">
                  <c:v>0.13939550722334026</c:v>
                </c:pt>
                <c:pt idx="36" formatCode="0%">
                  <c:v>0.13877556873500857</c:v>
                </c:pt>
                <c:pt idx="37" formatCode="0%">
                  <c:v>0.14050817989185405</c:v>
                </c:pt>
                <c:pt idx="38" formatCode="0%">
                  <c:v>0.1528465436632708</c:v>
                </c:pt>
                <c:pt idx="39" formatCode="0%">
                  <c:v>0.1471927496088207</c:v>
                </c:pt>
                <c:pt idx="40" formatCode="0%">
                  <c:v>0.15128979332966569</c:v>
                </c:pt>
                <c:pt idx="41" formatCode="0%">
                  <c:v>0.14271169815576137</c:v>
                </c:pt>
                <c:pt idx="42" formatCode="0%">
                  <c:v>0.13659580007558711</c:v>
                </c:pt>
                <c:pt idx="43" formatCode="0%">
                  <c:v>0.12715878446324358</c:v>
                </c:pt>
                <c:pt idx="44" formatCode="0%">
                  <c:v>0.13006158510499735</c:v>
                </c:pt>
                <c:pt idx="45" formatCode="0%">
                  <c:v>0.13620044979298881</c:v>
                </c:pt>
                <c:pt idx="46" formatCode="0%">
                  <c:v>0.12993941082176472</c:v>
                </c:pt>
                <c:pt idx="47" formatCode="0%">
                  <c:v>0.12840820988754656</c:v>
                </c:pt>
                <c:pt idx="48" formatCode="0%">
                  <c:v>0.12196181099853481</c:v>
                </c:pt>
                <c:pt idx="49" formatCode="0%">
                  <c:v>0.12762674369767296</c:v>
                </c:pt>
                <c:pt idx="50" formatCode="0%">
                  <c:v>0.12311055756545045</c:v>
                </c:pt>
                <c:pt idx="51" formatCode="0%">
                  <c:v>0.12231932968480155</c:v>
                </c:pt>
                <c:pt idx="52" formatCode="0%">
                  <c:v>0.124452076852322</c:v>
                </c:pt>
                <c:pt idx="53" formatCode="0%">
                  <c:v>0.12645765766501427</c:v>
                </c:pt>
                <c:pt idx="54" formatCode="0%">
                  <c:v>0.12846323847770699</c:v>
                </c:pt>
                <c:pt idx="55" formatCode="0%">
                  <c:v>0.127464659512043</c:v>
                </c:pt>
                <c:pt idx="56" formatCode="0%">
                  <c:v>0.12646618485450703</c:v>
                </c:pt>
                <c:pt idx="57" formatCode="0%">
                  <c:v>0.12335636094212526</c:v>
                </c:pt>
                <c:pt idx="58" formatCode="0%">
                  <c:v>0.12149272579699731</c:v>
                </c:pt>
                <c:pt idx="59" formatCode="0%">
                  <c:v>0.11490999837405956</c:v>
                </c:pt>
                <c:pt idx="60" formatCode="0%">
                  <c:v>0.11063477565767235</c:v>
                </c:pt>
                <c:pt idx="61" formatCode="0%">
                  <c:v>0.11117873383045659</c:v>
                </c:pt>
                <c:pt idx="62" formatCode="0%">
                  <c:v>0.11123587387919541</c:v>
                </c:pt>
                <c:pt idx="63" formatCode="0%">
                  <c:v>0.10921575550764834</c:v>
                </c:pt>
                <c:pt idx="64" formatCode="0%">
                  <c:v>0.10661983222894383</c:v>
                </c:pt>
                <c:pt idx="65" formatCode="0%">
                  <c:v>0.10602223806364471</c:v>
                </c:pt>
                <c:pt idx="66" formatCode="0%">
                  <c:v>0.10576678050752268</c:v>
                </c:pt>
                <c:pt idx="67" formatCode="0%">
                  <c:v>0.10717405188380619</c:v>
                </c:pt>
                <c:pt idx="68" formatCode="0%">
                  <c:v>0.10813670557811601</c:v>
                </c:pt>
                <c:pt idx="69" formatCode="0%">
                  <c:v>0.111942395567894</c:v>
                </c:pt>
                <c:pt idx="70" formatCode="0%">
                  <c:v>0.10740678757429101</c:v>
                </c:pt>
                <c:pt idx="71" formatCode="0%">
                  <c:v>0.11134911328554201</c:v>
                </c:pt>
                <c:pt idx="72" formatCode="0%">
                  <c:v>0.11359930783510198</c:v>
                </c:pt>
                <c:pt idx="73" formatCode="0%">
                  <c:v>0.11620394140481898</c:v>
                </c:pt>
                <c:pt idx="74" formatCode="0%">
                  <c:v>0.12579068541526803</c:v>
                </c:pt>
                <c:pt idx="75" formatCode="0%">
                  <c:v>0.12575297057628601</c:v>
                </c:pt>
                <c:pt idx="76" formatCode="0%">
                  <c:v>0.12150094658136402</c:v>
                </c:pt>
                <c:pt idx="77" formatCode="0%">
                  <c:v>0.13247351348400099</c:v>
                </c:pt>
                <c:pt idx="78" formatCode="0%">
                  <c:v>0.14844711124896998</c:v>
                </c:pt>
                <c:pt idx="79" formatCode="0%">
                  <c:v>0.14389759302139302</c:v>
                </c:pt>
                <c:pt idx="80" formatCode="0%">
                  <c:v>0.14457206428051003</c:v>
                </c:pt>
                <c:pt idx="81" formatCode="0%">
                  <c:v>0.13823197782039601</c:v>
                </c:pt>
                <c:pt idx="82" formatCode="0%">
                  <c:v>0.14982053637504603</c:v>
                </c:pt>
                <c:pt idx="83" formatCode="0%">
                  <c:v>0.14609073102474199</c:v>
                </c:pt>
                <c:pt idx="84" formatCode="0%">
                  <c:v>0.14599575102329304</c:v>
                </c:pt>
                <c:pt idx="85" formatCode="0%">
                  <c:v>0.15173716843128199</c:v>
                </c:pt>
                <c:pt idx="86" formatCode="0%">
                  <c:v>0.158990427851677</c:v>
                </c:pt>
                <c:pt idx="87" formatCode="0%">
                  <c:v>0.16579648852348303</c:v>
                </c:pt>
                <c:pt idx="88" formatCode="0%">
                  <c:v>0.168599858880043</c:v>
                </c:pt>
                <c:pt idx="89" formatCode="0%">
                  <c:v>0.17655460536479997</c:v>
                </c:pt>
                <c:pt idx="90" formatCode="0%">
                  <c:v>0.18236707150936102</c:v>
                </c:pt>
                <c:pt idx="91" formatCode="0%">
                  <c:v>0.17299072444438901</c:v>
                </c:pt>
                <c:pt idx="92" formatCode="0%">
                  <c:v>0.17004534602165197</c:v>
                </c:pt>
                <c:pt idx="93" formatCode="0%">
                  <c:v>0.17163734138011899</c:v>
                </c:pt>
                <c:pt idx="94" formatCode="0%">
                  <c:v>0.18229000270366699</c:v>
                </c:pt>
                <c:pt idx="95" formatCode="0%">
                  <c:v>0.19222922623157498</c:v>
                </c:pt>
                <c:pt idx="96" formatCode="0%">
                  <c:v>0.19870290160179097</c:v>
                </c:pt>
                <c:pt idx="97" formatCode="0%">
                  <c:v>0.1966692507267</c:v>
                </c:pt>
                <c:pt idx="98" formatCode="0%">
                  <c:v>0.19501051306724504</c:v>
                </c:pt>
                <c:pt idx="99" formatCode="0%">
                  <c:v>0.18534594774246199</c:v>
                </c:pt>
                <c:pt idx="100" formatCode="0%">
                  <c:v>0.19712361693382299</c:v>
                </c:pt>
                <c:pt idx="101" formatCode="0%">
                  <c:v>0.19511735439300498</c:v>
                </c:pt>
                <c:pt idx="102" formatCode="0%">
                  <c:v>0.20645661652088207</c:v>
                </c:pt>
                <c:pt idx="103" formatCode="0%">
                  <c:v>0.19493770599365198</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France</c:v>
          </c:tx>
          <c:spPr>
            <a:ln w="31750">
              <a:solidFill>
                <a:srgbClr val="F79646"/>
              </a:solidFill>
            </a:ln>
          </c:spPr>
          <c:marker>
            <c:symbol val="diamond"/>
            <c:size val="7"/>
            <c:spPr>
              <a:solidFill>
                <a:srgbClr val="F79646"/>
              </a:solidFill>
              <a:ln w="12700">
                <a:solidFill>
                  <a:srgbClr val="F79646"/>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[2]DataFigures!$H$16:$H$119</c:f>
              <c:numCache>
                <c:formatCode>General</c:formatCode>
                <c:ptCount val="104"/>
                <c:pt idx="0">
                  <c:v>0.22946566343307495</c:v>
                </c:pt>
                <c:pt idx="5">
                  <c:v>0.19826525449752808</c:v>
                </c:pt>
                <c:pt idx="6">
                  <c:v>0.22839416563510895</c:v>
                </c:pt>
                <c:pt idx="7">
                  <c:v>0.22602033615112305</c:v>
                </c:pt>
                <c:pt idx="8">
                  <c:v>0.20094223320484161</c:v>
                </c:pt>
                <c:pt idx="9">
                  <c:v>0.20952132344245911</c:v>
                </c:pt>
                <c:pt idx="10">
                  <c:v>0.20068755745887756</c:v>
                </c:pt>
                <c:pt idx="11">
                  <c:v>0.19132067263126373</c:v>
                </c:pt>
                <c:pt idx="12">
                  <c:v>0.20939603447914124</c:v>
                </c:pt>
                <c:pt idx="13">
                  <c:v>0.2327413409948349</c:v>
                </c:pt>
                <c:pt idx="14">
                  <c:v>0.21581226587295532</c:v>
                </c:pt>
                <c:pt idx="15">
                  <c:v>0.20956091582775116</c:v>
                </c:pt>
                <c:pt idx="16">
                  <c:v>0.20563402771949768</c:v>
                </c:pt>
                <c:pt idx="17">
                  <c:v>0.21263615787029266</c:v>
                </c:pt>
                <c:pt idx="18">
                  <c:v>0.21388286352157593</c:v>
                </c:pt>
                <c:pt idx="19">
                  <c:v>0.20021642744541168</c:v>
                </c:pt>
                <c:pt idx="20">
                  <c:v>0.17241480946540833</c:v>
                </c:pt>
                <c:pt idx="21">
                  <c:v>0.16461966931819916</c:v>
                </c:pt>
                <c:pt idx="22">
                  <c:v>0.16871194541454315</c:v>
                </c:pt>
                <c:pt idx="23">
                  <c:v>0.17660218477249146</c:v>
                </c:pt>
                <c:pt idx="24">
                  <c:v>0.17637473344802856</c:v>
                </c:pt>
                <c:pt idx="25">
                  <c:v>0.18385985493659973</c:v>
                </c:pt>
                <c:pt idx="26">
                  <c:v>0.17300759255886078</c:v>
                </c:pt>
                <c:pt idx="27">
                  <c:v>0.174528568983078</c:v>
                </c:pt>
                <c:pt idx="28">
                  <c:v>0.16516955196857452</c:v>
                </c:pt>
                <c:pt idx="29">
                  <c:v>0.16412980854511261</c:v>
                </c:pt>
                <c:pt idx="30">
                  <c:v>0.16784779727458954</c:v>
                </c:pt>
                <c:pt idx="31">
                  <c:v>0.1601792573928833</c:v>
                </c:pt>
                <c:pt idx="32">
                  <c:v>0.14648103713989258</c:v>
                </c:pt>
                <c:pt idx="33">
                  <c:v>0.11826356500387192</c:v>
                </c:pt>
                <c:pt idx="34">
                  <c:v>9.9761664867401123E-2</c:v>
                </c:pt>
                <c:pt idx="35">
                  <c:v>8.4696605801582336E-2</c:v>
                </c:pt>
                <c:pt idx="36">
                  <c:v>0.10433312505483627</c:v>
                </c:pt>
                <c:pt idx="37">
                  <c:v>0.10710518807172775</c:v>
                </c:pt>
                <c:pt idx="38">
                  <c:v>9.9050410091876984E-2</c:v>
                </c:pt>
                <c:pt idx="39">
                  <c:v>0.10269664227962494</c:v>
                </c:pt>
                <c:pt idx="40">
                  <c:v>0.10341598093509674</c:v>
                </c:pt>
                <c:pt idx="41">
                  <c:v>0.10699260979890823</c:v>
                </c:pt>
                <c:pt idx="42">
                  <c:v>0.10963575541973114</c:v>
                </c:pt>
                <c:pt idx="43">
                  <c:v>0.10838514566421509</c:v>
                </c:pt>
                <c:pt idx="44">
                  <c:v>0.11045091599225998</c:v>
                </c:pt>
                <c:pt idx="45">
                  <c:v>0.11261582374572754</c:v>
                </c:pt>
                <c:pt idx="46">
                  <c:v>0.1096443384885788</c:v>
                </c:pt>
                <c:pt idx="47">
                  <c:v>0.11232142150402069</c:v>
                </c:pt>
                <c:pt idx="48">
                  <c:v>0.10362888872623444</c:v>
                </c:pt>
                <c:pt idx="49">
                  <c:v>0.11218751966953278</c:v>
                </c:pt>
                <c:pt idx="50">
                  <c:v>0.11458065360784531</c:v>
                </c:pt>
                <c:pt idx="51">
                  <c:v>0.11566662788391113</c:v>
                </c:pt>
                <c:pt idx="52">
                  <c:v>0.10944619029760361</c:v>
                </c:pt>
                <c:pt idx="53">
                  <c:v>0.10734240710735321</c:v>
                </c:pt>
                <c:pt idx="54">
                  <c:v>0.10844287276268005</c:v>
                </c:pt>
                <c:pt idx="55">
                  <c:v>0.10939359664916992</c:v>
                </c:pt>
                <c:pt idx="56">
                  <c:v>0.10729275643825531</c:v>
                </c:pt>
                <c:pt idx="57">
                  <c:v>0.10712546855211258</c:v>
                </c:pt>
                <c:pt idx="58">
                  <c:v>0.10158265382051468</c:v>
                </c:pt>
                <c:pt idx="59">
                  <c:v>9.9038213491439819E-2</c:v>
                </c:pt>
                <c:pt idx="60">
                  <c:v>9.6568308770656586E-2</c:v>
                </c:pt>
                <c:pt idx="61">
                  <c:v>9.6750199794769287E-2</c:v>
                </c:pt>
                <c:pt idx="62">
                  <c:v>9.4978079199790955E-2</c:v>
                </c:pt>
                <c:pt idx="63">
                  <c:v>0.10094588994979858</c:v>
                </c:pt>
                <c:pt idx="64">
                  <c:v>9.7429588437080383E-2</c:v>
                </c:pt>
                <c:pt idx="65">
                  <c:v>9.1057382524013519E-2</c:v>
                </c:pt>
                <c:pt idx="66">
                  <c:v>9.0994052588939667E-2</c:v>
                </c:pt>
                <c:pt idx="67">
                  <c:v>8.5271447896957397E-2</c:v>
                </c:pt>
                <c:pt idx="68">
                  <c:v>8.2679934799671173E-2</c:v>
                </c:pt>
                <c:pt idx="69">
                  <c:v>8.5591405630111694E-2</c:v>
                </c:pt>
                <c:pt idx="70">
                  <c:v>8.1749305129051208E-2</c:v>
                </c:pt>
                <c:pt idx="71">
                  <c:v>8.2139790058135986E-2</c:v>
                </c:pt>
                <c:pt idx="72">
                  <c:v>7.5165599584579468E-2</c:v>
                </c:pt>
                <c:pt idx="73">
                  <c:v>7.330070436000824E-2</c:v>
                </c:pt>
                <c:pt idx="74">
                  <c:v>7.4687153100967407E-2</c:v>
                </c:pt>
                <c:pt idx="75">
                  <c:v>7.7373906970024109E-2</c:v>
                </c:pt>
                <c:pt idx="76">
                  <c:v>8.2470163702964783E-2</c:v>
                </c:pt>
                <c:pt idx="77">
                  <c:v>9.019150584936142E-2</c:v>
                </c:pt>
                <c:pt idx="78">
                  <c:v>9.1550417244434357E-2</c:v>
                </c:pt>
                <c:pt idx="79">
                  <c:v>9.5200084149837494E-2</c:v>
                </c:pt>
                <c:pt idx="80">
                  <c:v>9.3315616250038147E-2</c:v>
                </c:pt>
                <c:pt idx="81">
                  <c:v>9.1471821069717407E-2</c:v>
                </c:pt>
                <c:pt idx="82">
                  <c:v>8.6161792278289795E-2</c:v>
                </c:pt>
                <c:pt idx="83">
                  <c:v>9.0859144926071167E-2</c:v>
                </c:pt>
                <c:pt idx="84">
                  <c:v>9.1785788536071777E-2</c:v>
                </c:pt>
                <c:pt idx="85">
                  <c:v>9.2258572578430176E-2</c:v>
                </c:pt>
                <c:pt idx="86">
                  <c:v>0.10033403337001801</c:v>
                </c:pt>
                <c:pt idx="87">
                  <c:v>0.10437805950641632</c:v>
                </c:pt>
                <c:pt idx="88">
                  <c:v>0.10673878341913223</c:v>
                </c:pt>
                <c:pt idx="89">
                  <c:v>0.10601590573787689</c:v>
                </c:pt>
                <c:pt idx="90">
                  <c:v>0.11025599390268326</c:v>
                </c:pt>
                <c:pt idx="91">
                  <c:v>0.11318668723106384</c:v>
                </c:pt>
                <c:pt idx="92">
                  <c:v>0.10948696732521057</c:v>
                </c:pt>
                <c:pt idx="93">
                  <c:v>0.11352218687534332</c:v>
                </c:pt>
                <c:pt idx="94">
                  <c:v>0.11617195606231689</c:v>
                </c:pt>
                <c:pt idx="95">
                  <c:v>0.11471030116081238</c:v>
                </c:pt>
                <c:pt idx="96">
                  <c:v>0.11235534399747849</c:v>
                </c:pt>
                <c:pt idx="97">
                  <c:v>0.1168607622385025</c:v>
                </c:pt>
                <c:pt idx="98">
                  <c:v>0.11569876968860626</c:v>
                </c:pt>
                <c:pt idx="99">
                  <c:v>0.10175484418869019</c:v>
                </c:pt>
                <c:pt idx="100">
                  <c:v>0.10843698680400848</c:v>
                </c:pt>
                <c:pt idx="101">
                  <c:v>0.11452928930521011</c:v>
                </c:pt>
                <c:pt idx="102">
                  <c:v>0.1043197438120842</c:v>
                </c:pt>
                <c:pt idx="103">
                  <c:v>0.10794560611248016</c:v>
                </c:pt>
              </c:numCache>
            </c:numRef>
          </c:val>
          <c:smooth val="1"/>
          <c:extLst xmlns:c16r2="http://schemas.microsoft.com/office/drawing/2015/06/chart">
            <c:ext xmlns:c16="http://schemas.microsoft.com/office/drawing/2014/chart" uri="{C3380CC4-5D6E-409C-BE32-E72D297353CC}">
              <c16:uniqueId val="{00000001-3047-4EB8-A96F-67ED6EFAA98E}"/>
            </c:ext>
          </c:extLst>
        </c:ser>
        <c:dLbls>
          <c:showLegendKey val="0"/>
          <c:showVal val="0"/>
          <c:showCatName val="0"/>
          <c:showSerName val="0"/>
          <c:showPercent val="0"/>
          <c:showBubbleSize val="0"/>
        </c:dLbls>
        <c:marker val="1"/>
        <c:smooth val="0"/>
        <c:axId val="57391360"/>
        <c:axId val="57401728"/>
      </c:lineChart>
      <c:catAx>
        <c:axId val="5739136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7401728"/>
        <c:crossesAt val="0"/>
        <c:auto val="1"/>
        <c:lblAlgn val="ctr"/>
        <c:lblOffset val="100"/>
        <c:tickLblSkip val="10"/>
        <c:tickMarkSkip val="10"/>
        <c:noMultiLvlLbl val="0"/>
      </c:catAx>
      <c:valAx>
        <c:axId val="57401728"/>
        <c:scaling>
          <c:orientation val="minMax"/>
          <c:max val="0.25"/>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7391360"/>
        <c:crosses val="autoZero"/>
        <c:crossBetween val="midCat"/>
        <c:majorUnit val="5.000000000000001E-2"/>
      </c:valAx>
      <c:spPr>
        <a:noFill/>
        <a:ln w="25400">
          <a:noFill/>
        </a:ln>
      </c:spPr>
    </c:plotArea>
    <c:legend>
      <c:legendPos val="l"/>
      <c:layout>
        <c:manualLayout>
          <c:xMode val="edge"/>
          <c:yMode val="edge"/>
          <c:x val="0.55514916300178196"/>
          <c:y val="0.13798376828912645"/>
          <c:w val="0.16259513338424669"/>
          <c:h val="0.2340151078676141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sz="1500"/>
              <a:t>Figure 19a: Top 10 % and bottom 50% income shares: France vs US, 1910-2014 </a:t>
            </a:r>
          </a:p>
        </c:rich>
      </c:tx>
      <c:layout>
        <c:manualLayout>
          <c:xMode val="edge"/>
          <c:yMode val="edge"/>
          <c:x val="0.12766447898487196"/>
          <c:y val="2.2583686314084266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1"/>
          <c:order val="0"/>
          <c:tx>
            <c:v>Top 10% USA</c:v>
          </c:tx>
          <c:spPr>
            <a:ln w="31750"/>
          </c:spPr>
          <c:marker>
            <c:symbol val="square"/>
            <c:size val="6"/>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DataFigures!$AX$22:$AX$127</c:f>
              <c:numCache>
                <c:formatCode>General</c:formatCode>
                <c:ptCount val="106"/>
                <c:pt idx="3" formatCode="0%">
                  <c:v>0.42291903398985531</c:v>
                </c:pt>
                <c:pt idx="4" formatCode="0%">
                  <c:v>0.42851961679529244</c:v>
                </c:pt>
                <c:pt idx="5" formatCode="0%">
                  <c:v>0.42055223685384796</c:v>
                </c:pt>
                <c:pt idx="6" formatCode="0%">
                  <c:v>0.4432551365474483</c:v>
                </c:pt>
                <c:pt idx="7" formatCode="0%">
                  <c:v>0.44777378973058979</c:v>
                </c:pt>
                <c:pt idx="8" formatCode="0%">
                  <c:v>0.43527073743965095</c:v>
                </c:pt>
                <c:pt idx="9" formatCode="0%">
                  <c:v>0.45348489120461744</c:v>
                </c:pt>
                <c:pt idx="10" formatCode="0%">
                  <c:v>0.43370785507123877</c:v>
                </c:pt>
                <c:pt idx="11" formatCode="0%">
                  <c:v>0.46392009363805481</c:v>
                </c:pt>
                <c:pt idx="12" formatCode="0%">
                  <c:v>0.45355010874015367</c:v>
                </c:pt>
                <c:pt idx="13" formatCode="0%">
                  <c:v>0.42962734510793749</c:v>
                </c:pt>
                <c:pt idx="14" formatCode="0%">
                  <c:v>0.45098722851490269</c:v>
                </c:pt>
                <c:pt idx="15" formatCode="0%">
                  <c:v>0.46898180362363151</c:v>
                </c:pt>
                <c:pt idx="16" formatCode="0%">
                  <c:v>0.47305923449288551</c:v>
                </c:pt>
                <c:pt idx="17" formatCode="0%">
                  <c:v>0.46667974672989365</c:v>
                </c:pt>
                <c:pt idx="18" formatCode="0%">
                  <c:v>0.47854141247864207</c:v>
                </c:pt>
                <c:pt idx="19" formatCode="0%">
                  <c:v>0.46557559039569529</c:v>
                </c:pt>
                <c:pt idx="20" formatCode="0%">
                  <c:v>0.45174984077952135</c:v>
                </c:pt>
                <c:pt idx="21" formatCode="0%">
                  <c:v>0.44877245167434704</c:v>
                </c:pt>
                <c:pt idx="22" formatCode="0%">
                  <c:v>0.46285361928044277</c:v>
                </c:pt>
                <c:pt idx="23" formatCode="0%">
                  <c:v>0.46465129630490809</c:v>
                </c:pt>
                <c:pt idx="24" formatCode="0%">
                  <c:v>0.4794546936874049</c:v>
                </c:pt>
                <c:pt idx="25" formatCode="0%">
                  <c:v>0.47141615498961548</c:v>
                </c:pt>
                <c:pt idx="26" formatCode="0%">
                  <c:v>0.47586891549029003</c:v>
                </c:pt>
                <c:pt idx="27" formatCode="0%">
                  <c:v>0.46215319691813112</c:v>
                </c:pt>
                <c:pt idx="28" formatCode="0%">
                  <c:v>0.46263355086627977</c:v>
                </c:pt>
                <c:pt idx="29" formatCode="0%">
                  <c:v>0.47755686129861508</c:v>
                </c:pt>
                <c:pt idx="30" formatCode="0%">
                  <c:v>0.47494277136693624</c:v>
                </c:pt>
                <c:pt idx="31" formatCode="0%">
                  <c:v>0.45181236439927952</c:v>
                </c:pt>
                <c:pt idx="32" formatCode="0%">
                  <c:v>0.40451264627429795</c:v>
                </c:pt>
                <c:pt idx="33" formatCode="0%">
                  <c:v>0.37587595395062839</c:v>
                </c:pt>
                <c:pt idx="34" formatCode="0%">
                  <c:v>0.35816093813980793</c:v>
                </c:pt>
                <c:pt idx="35" formatCode="0%">
                  <c:v>0.35551840031072801</c:v>
                </c:pt>
                <c:pt idx="36" formatCode="0%">
                  <c:v>0.36931919040409894</c:v>
                </c:pt>
                <c:pt idx="37" formatCode="0%">
                  <c:v>0.36409365380894587</c:v>
                </c:pt>
                <c:pt idx="38" formatCode="0%">
                  <c:v>0.38252232810140269</c:v>
                </c:pt>
                <c:pt idx="39" formatCode="0%">
                  <c:v>0.37746604497680114</c:v>
                </c:pt>
                <c:pt idx="40" formatCode="0%">
                  <c:v>0.38054549631068801</c:v>
                </c:pt>
                <c:pt idx="41" formatCode="0%">
                  <c:v>0.368574438884333</c:v>
                </c:pt>
                <c:pt idx="42" formatCode="0%">
                  <c:v>0.35863154460795815</c:v>
                </c:pt>
                <c:pt idx="43" formatCode="0%">
                  <c:v>0.34836323978107064</c:v>
                </c:pt>
                <c:pt idx="44" formatCode="0%">
                  <c:v>0.35360185878536254</c:v>
                </c:pt>
                <c:pt idx="45" formatCode="0%">
                  <c:v>0.35982969777356111</c:v>
                </c:pt>
                <c:pt idx="46" formatCode="0%">
                  <c:v>0.35344729054450041</c:v>
                </c:pt>
                <c:pt idx="47" formatCode="0%">
                  <c:v>0.35393881003812194</c:v>
                </c:pt>
                <c:pt idx="48" formatCode="0%">
                  <c:v>0.35388579607847021</c:v>
                </c:pt>
                <c:pt idx="49" formatCode="0%">
                  <c:v>0.35815415291237201</c:v>
                </c:pt>
                <c:pt idx="50" formatCode="0%">
                  <c:v>0.35348174671151911</c:v>
                </c:pt>
                <c:pt idx="51" formatCode="0%">
                  <c:v>0.35636326360666243</c:v>
                </c:pt>
                <c:pt idx="52" formatCode="0%">
                  <c:v>0.36029705405235296</c:v>
                </c:pt>
                <c:pt idx="53" formatCode="0%">
                  <c:v>0.36534225940704351</c:v>
                </c:pt>
                <c:pt idx="54" formatCode="0%">
                  <c:v>0.37038746476173401</c:v>
                </c:pt>
                <c:pt idx="55" formatCode="0%">
                  <c:v>0.36720576882362371</c:v>
                </c:pt>
                <c:pt idx="56" formatCode="0%">
                  <c:v>0.36402887105941795</c:v>
                </c:pt>
                <c:pt idx="57" formatCode="0%">
                  <c:v>0.35678602010011684</c:v>
                </c:pt>
                <c:pt idx="58" formatCode="0%">
                  <c:v>0.35240277089178573</c:v>
                </c:pt>
                <c:pt idx="59" formatCode="0%">
                  <c:v>0.34404367813840514</c:v>
                </c:pt>
                <c:pt idx="60" formatCode="0%">
                  <c:v>0.34228500875178725</c:v>
                </c:pt>
                <c:pt idx="61" formatCode="0%">
                  <c:v>0.34523526616976613</c:v>
                </c:pt>
                <c:pt idx="62" formatCode="0%">
                  <c:v>0.3482084964416573</c:v>
                </c:pt>
                <c:pt idx="63" formatCode="0%">
                  <c:v>0.34771136429662886</c:v>
                </c:pt>
                <c:pt idx="64" formatCode="0%">
                  <c:v>0.34427460528104376</c:v>
                </c:pt>
                <c:pt idx="65" formatCode="0%">
                  <c:v>0.34560716772250566</c:v>
                </c:pt>
                <c:pt idx="66" formatCode="0%">
                  <c:v>0.34653024530453541</c:v>
                </c:pt>
                <c:pt idx="67" formatCode="0%">
                  <c:v>0.34919464254389992</c:v>
                </c:pt>
                <c:pt idx="68" formatCode="0%">
                  <c:v>0.34967752462628188</c:v>
                </c:pt>
                <c:pt idx="69" formatCode="0%">
                  <c:v>0.35110482573509194</c:v>
                </c:pt>
                <c:pt idx="70" formatCode="0%">
                  <c:v>0.34597736597061202</c:v>
                </c:pt>
                <c:pt idx="71" formatCode="0%">
                  <c:v>0.350909143686295</c:v>
                </c:pt>
                <c:pt idx="72" formatCode="0%">
                  <c:v>0.35351839661598206</c:v>
                </c:pt>
                <c:pt idx="73" formatCode="0%">
                  <c:v>0.35981288552284202</c:v>
                </c:pt>
                <c:pt idx="74" formatCode="0%">
                  <c:v>0.37090688943862898</c:v>
                </c:pt>
                <c:pt idx="75" formatCode="0%">
                  <c:v>0.37032997608184798</c:v>
                </c:pt>
                <c:pt idx="76" formatCode="0%">
                  <c:v>0.36779326200485196</c:v>
                </c:pt>
                <c:pt idx="77" formatCode="0%">
                  <c:v>0.37950360774993902</c:v>
                </c:pt>
                <c:pt idx="78" formatCode="0%">
                  <c:v>0.39324858784675604</c:v>
                </c:pt>
                <c:pt idx="79" formatCode="0%">
                  <c:v>0.39032989740371693</c:v>
                </c:pt>
                <c:pt idx="80" formatCode="0%">
                  <c:v>0.39117228984832803</c:v>
                </c:pt>
                <c:pt idx="81" formatCode="0%">
                  <c:v>0.39025837182998702</c:v>
                </c:pt>
                <c:pt idx="82" formatCode="0%">
                  <c:v>0.40361219644546492</c:v>
                </c:pt>
                <c:pt idx="83" formatCode="0%">
                  <c:v>0.402565598487854</c:v>
                </c:pt>
                <c:pt idx="84" formatCode="0%">
                  <c:v>0.40472340583801303</c:v>
                </c:pt>
                <c:pt idx="85" formatCode="0%">
                  <c:v>0.41188830137252802</c:v>
                </c:pt>
                <c:pt idx="86" formatCode="0%">
                  <c:v>0.42064693570136996</c:v>
                </c:pt>
                <c:pt idx="87" formatCode="0%">
                  <c:v>0.42747965455055209</c:v>
                </c:pt>
                <c:pt idx="88" formatCode="0%">
                  <c:v>0.43141365051269492</c:v>
                </c:pt>
                <c:pt idx="89" formatCode="0%">
                  <c:v>0.43904605507850597</c:v>
                </c:pt>
                <c:pt idx="90" formatCode="0%">
                  <c:v>0.44523015618324296</c:v>
                </c:pt>
                <c:pt idx="91" formatCode="0%">
                  <c:v>0.43550109863281294</c:v>
                </c:pt>
                <c:pt idx="92" formatCode="0%">
                  <c:v>0.43454036116599992</c:v>
                </c:pt>
                <c:pt idx="93" formatCode="0%">
                  <c:v>0.43689292669296292</c:v>
                </c:pt>
                <c:pt idx="94" formatCode="0%">
                  <c:v>0.44703972339630094</c:v>
                </c:pt>
                <c:pt idx="95" formatCode="0%">
                  <c:v>0.45811194181442294</c:v>
                </c:pt>
                <c:pt idx="96" formatCode="0%">
                  <c:v>0.466816246509552</c:v>
                </c:pt>
                <c:pt idx="97" formatCode="0%">
                  <c:v>0.46351039409637501</c:v>
                </c:pt>
                <c:pt idx="98" formatCode="0%">
                  <c:v>0.46187806129455594</c:v>
                </c:pt>
                <c:pt idx="99" formatCode="0%">
                  <c:v>0.45246317982673601</c:v>
                </c:pt>
                <c:pt idx="100" formatCode="0%">
                  <c:v>0.46504464745521507</c:v>
                </c:pt>
                <c:pt idx="101" formatCode="0%">
                  <c:v>0.466910719871521</c:v>
                </c:pt>
                <c:pt idx="102" formatCode="0%">
                  <c:v>0.47858765721321089</c:v>
                </c:pt>
                <c:pt idx="103" formatCode="0%">
                  <c:v>0.47058320045471197</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Top 10% France</c:v>
          </c:tx>
          <c:spPr>
            <a:ln w="31750"/>
          </c:spPr>
          <c:marker>
            <c:symbol val="diamond"/>
            <c:size val="7"/>
            <c:spPr>
              <a:solidFill>
                <a:schemeClr val="accent1"/>
              </a:solidFill>
              <a:ln w="12700">
                <a:solidFill>
                  <a:schemeClr val="accent1"/>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[2]DataFigures!$G$16:$G$119</c:f>
              <c:numCache>
                <c:formatCode>General</c:formatCode>
                <c:ptCount val="104"/>
                <c:pt idx="0">
                  <c:v>0.51679235696792603</c:v>
                </c:pt>
                <c:pt idx="5">
                  <c:v>0.48509722948074341</c:v>
                </c:pt>
                <c:pt idx="6">
                  <c:v>0.50462746620178223</c:v>
                </c:pt>
                <c:pt idx="7">
                  <c:v>0.50316488742828369</c:v>
                </c:pt>
                <c:pt idx="8">
                  <c:v>0.47424471378326416</c:v>
                </c:pt>
                <c:pt idx="9">
                  <c:v>0.48306679725646973</c:v>
                </c:pt>
                <c:pt idx="10">
                  <c:v>0.47313955426216125</c:v>
                </c:pt>
                <c:pt idx="11">
                  <c:v>0.46184802055358887</c:v>
                </c:pt>
                <c:pt idx="12">
                  <c:v>0.47703540325164795</c:v>
                </c:pt>
                <c:pt idx="13">
                  <c:v>0.4953271746635437</c:v>
                </c:pt>
                <c:pt idx="14">
                  <c:v>0.47788533568382263</c:v>
                </c:pt>
                <c:pt idx="15">
                  <c:v>0.47088071703910828</c:v>
                </c:pt>
                <c:pt idx="16">
                  <c:v>0.45480448007583618</c:v>
                </c:pt>
                <c:pt idx="17">
                  <c:v>0.46789729595184326</c:v>
                </c:pt>
                <c:pt idx="18">
                  <c:v>0.46693715453147888</c:v>
                </c:pt>
                <c:pt idx="19">
                  <c:v>0.45265468955039978</c:v>
                </c:pt>
                <c:pt idx="20">
                  <c:v>0.42989349365234375</c:v>
                </c:pt>
                <c:pt idx="21">
                  <c:v>0.42642876505851746</c:v>
                </c:pt>
                <c:pt idx="22">
                  <c:v>0.44808465242385864</c:v>
                </c:pt>
                <c:pt idx="23">
                  <c:v>0.46662092208862305</c:v>
                </c:pt>
                <c:pt idx="24">
                  <c:v>0.47283226251602173</c:v>
                </c:pt>
                <c:pt idx="25">
                  <c:v>0.48307901620864868</c:v>
                </c:pt>
                <c:pt idx="26">
                  <c:v>0.45692899823188782</c:v>
                </c:pt>
                <c:pt idx="27">
                  <c:v>0.44988086819648743</c:v>
                </c:pt>
                <c:pt idx="28">
                  <c:v>0.4373684823513031</c:v>
                </c:pt>
                <c:pt idx="29">
                  <c:v>0.41178736090660095</c:v>
                </c:pt>
                <c:pt idx="30">
                  <c:v>0.42226439714431763</c:v>
                </c:pt>
                <c:pt idx="31">
                  <c:v>0.41010749340057373</c:v>
                </c:pt>
                <c:pt idx="32">
                  <c:v>0.38288328051567078</c:v>
                </c:pt>
                <c:pt idx="33">
                  <c:v>0.34492155909538269</c:v>
                </c:pt>
                <c:pt idx="34">
                  <c:v>0.32261770963668823</c:v>
                </c:pt>
                <c:pt idx="35">
                  <c:v>0.3112301230430603</c:v>
                </c:pt>
                <c:pt idx="36">
                  <c:v>0.34447944164276123</c:v>
                </c:pt>
                <c:pt idx="37">
                  <c:v>0.35711798071861267</c:v>
                </c:pt>
                <c:pt idx="38">
                  <c:v>0.33717706799507141</c:v>
                </c:pt>
                <c:pt idx="39">
                  <c:v>0.3394608199596405</c:v>
                </c:pt>
                <c:pt idx="40">
                  <c:v>0.3376624584197998</c:v>
                </c:pt>
                <c:pt idx="41">
                  <c:v>0.34598246216773987</c:v>
                </c:pt>
                <c:pt idx="42">
                  <c:v>0.3533722460269928</c:v>
                </c:pt>
                <c:pt idx="43">
                  <c:v>0.35055440664291382</c:v>
                </c:pt>
                <c:pt idx="44">
                  <c:v>0.35731256008148193</c:v>
                </c:pt>
                <c:pt idx="45">
                  <c:v>0.36401399970054626</c:v>
                </c:pt>
                <c:pt idx="46">
                  <c:v>0.35931554436683655</c:v>
                </c:pt>
                <c:pt idx="47">
                  <c:v>0.3641398549079895</c:v>
                </c:pt>
                <c:pt idx="48">
                  <c:v>0.35516968369483948</c:v>
                </c:pt>
                <c:pt idx="49">
                  <c:v>0.37566381692886353</c:v>
                </c:pt>
                <c:pt idx="50">
                  <c:v>0.37713456153869629</c:v>
                </c:pt>
                <c:pt idx="51">
                  <c:v>0.38118031620979309</c:v>
                </c:pt>
                <c:pt idx="52">
                  <c:v>0.36922520399093628</c:v>
                </c:pt>
                <c:pt idx="53">
                  <c:v>0.36947864294052124</c:v>
                </c:pt>
                <c:pt idx="54">
                  <c:v>0.3755737841129303</c:v>
                </c:pt>
                <c:pt idx="55">
                  <c:v>0.37939935922622681</c:v>
                </c:pt>
                <c:pt idx="56">
                  <c:v>0.36909031867980957</c:v>
                </c:pt>
                <c:pt idx="57">
                  <c:v>0.36709100008010864</c:v>
                </c:pt>
                <c:pt idx="58">
                  <c:v>0.35307082533836365</c:v>
                </c:pt>
                <c:pt idx="59">
                  <c:v>0.34444171190261841</c:v>
                </c:pt>
                <c:pt idx="60">
                  <c:v>0.34082534909248352</c:v>
                </c:pt>
                <c:pt idx="61">
                  <c:v>0.33738973736763</c:v>
                </c:pt>
                <c:pt idx="62">
                  <c:v>0.33501148223876953</c:v>
                </c:pt>
                <c:pt idx="63">
                  <c:v>0.3419780433177948</c:v>
                </c:pt>
                <c:pt idx="64">
                  <c:v>0.33779364824295044</c:v>
                </c:pt>
                <c:pt idx="65">
                  <c:v>0.33269238471984863</c:v>
                </c:pt>
                <c:pt idx="66">
                  <c:v>0.32754999399185181</c:v>
                </c:pt>
                <c:pt idx="67">
                  <c:v>0.31228440999984741</c:v>
                </c:pt>
                <c:pt idx="68">
                  <c:v>0.30540719628334045</c:v>
                </c:pt>
                <c:pt idx="69">
                  <c:v>0.31390458345413208</c:v>
                </c:pt>
                <c:pt idx="70">
                  <c:v>0.30626589059829712</c:v>
                </c:pt>
                <c:pt idx="71">
                  <c:v>0.30194392800331116</c:v>
                </c:pt>
                <c:pt idx="72">
                  <c:v>0.29281875491142273</c:v>
                </c:pt>
                <c:pt idx="73">
                  <c:v>0.29415661096572876</c:v>
                </c:pt>
                <c:pt idx="74">
                  <c:v>0.29715985059738159</c:v>
                </c:pt>
                <c:pt idx="75">
                  <c:v>0.30278134346008301</c:v>
                </c:pt>
                <c:pt idx="76">
                  <c:v>0.31210178136825562</c:v>
                </c:pt>
                <c:pt idx="77">
                  <c:v>0.32091942429542542</c:v>
                </c:pt>
                <c:pt idx="78">
                  <c:v>0.32561808824539185</c:v>
                </c:pt>
                <c:pt idx="79">
                  <c:v>0.32763183116912842</c:v>
                </c:pt>
                <c:pt idx="80">
                  <c:v>0.32193812727928162</c:v>
                </c:pt>
                <c:pt idx="81">
                  <c:v>0.32081151008605957</c:v>
                </c:pt>
                <c:pt idx="82">
                  <c:v>0.31377708911895752</c:v>
                </c:pt>
                <c:pt idx="83">
                  <c:v>0.31743538379669189</c:v>
                </c:pt>
                <c:pt idx="84">
                  <c:v>0.31754854321479797</c:v>
                </c:pt>
                <c:pt idx="85">
                  <c:v>0.31714171171188354</c:v>
                </c:pt>
                <c:pt idx="86">
                  <c:v>0.32228335738182068</c:v>
                </c:pt>
                <c:pt idx="87">
                  <c:v>0.32491463422775269</c:v>
                </c:pt>
                <c:pt idx="88">
                  <c:v>0.32765907049179077</c:v>
                </c:pt>
                <c:pt idx="89">
                  <c:v>0.32738405466079712</c:v>
                </c:pt>
                <c:pt idx="90">
                  <c:v>0.33092978596687317</c:v>
                </c:pt>
                <c:pt idx="91">
                  <c:v>0.33418393135070801</c:v>
                </c:pt>
                <c:pt idx="92">
                  <c:v>0.32850214838981628</c:v>
                </c:pt>
                <c:pt idx="93">
                  <c:v>0.3324553370475769</c:v>
                </c:pt>
                <c:pt idx="94">
                  <c:v>0.33534365892410278</c:v>
                </c:pt>
                <c:pt idx="95">
                  <c:v>0.3337995707988739</c:v>
                </c:pt>
                <c:pt idx="96">
                  <c:v>0.3318304717540741</c:v>
                </c:pt>
                <c:pt idx="97">
                  <c:v>0.33873066306114197</c:v>
                </c:pt>
                <c:pt idx="98">
                  <c:v>0.33725807070732117</c:v>
                </c:pt>
                <c:pt idx="99">
                  <c:v>0.32173499464988708</c:v>
                </c:pt>
                <c:pt idx="100">
                  <c:v>0.32604619860649109</c:v>
                </c:pt>
                <c:pt idx="101">
                  <c:v>0.33235350251197815</c:v>
                </c:pt>
                <c:pt idx="102">
                  <c:v>0.32218983769416809</c:v>
                </c:pt>
                <c:pt idx="103">
                  <c:v>0.32631650567054749</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2"/>
          <c:order val="2"/>
          <c:tx>
            <c:v>Bottom 50% France</c:v>
          </c:tx>
          <c:spPr>
            <a:ln w="25400">
              <a:solidFill>
                <a:srgbClr val="4F81BD"/>
              </a:solidFill>
            </a:ln>
          </c:spPr>
          <c:marker>
            <c:symbol val="circle"/>
            <c:size val="7"/>
            <c:spPr>
              <a:noFill/>
              <a:ln w="15875">
                <a:solidFill>
                  <a:srgbClr val="4F81BD"/>
                </a:solidFill>
              </a:ln>
            </c:spPr>
          </c:marker>
          <c:val>
            <c:numRef>
              <c:f>[2]DataFigures!$E$16:$E$119</c:f>
              <c:numCache>
                <c:formatCode>General</c:formatCode>
                <c:ptCount val="104"/>
                <c:pt idx="0">
                  <c:v>0.1318424791097641</c:v>
                </c:pt>
                <c:pt idx="5">
                  <c:v>0.13869760930538177</c:v>
                </c:pt>
                <c:pt idx="6">
                  <c:v>0.13762307167053223</c:v>
                </c:pt>
                <c:pt idx="7">
                  <c:v>0.1366892009973526</c:v>
                </c:pt>
                <c:pt idx="8">
                  <c:v>0.14401331543922424</c:v>
                </c:pt>
                <c:pt idx="9">
                  <c:v>0.14347946643829346</c:v>
                </c:pt>
                <c:pt idx="10">
                  <c:v>0.1457202136516571</c:v>
                </c:pt>
                <c:pt idx="11">
                  <c:v>0.14857624471187592</c:v>
                </c:pt>
                <c:pt idx="12">
                  <c:v>0.14471201598644257</c:v>
                </c:pt>
                <c:pt idx="13">
                  <c:v>0.1398969441652298</c:v>
                </c:pt>
                <c:pt idx="14">
                  <c:v>0.14453005790710449</c:v>
                </c:pt>
                <c:pt idx="15">
                  <c:v>0.14678308367729187</c:v>
                </c:pt>
                <c:pt idx="16">
                  <c:v>0.15242776274681091</c:v>
                </c:pt>
                <c:pt idx="17">
                  <c:v>0.14947126805782318</c:v>
                </c:pt>
                <c:pt idx="18">
                  <c:v>0.15154342353343964</c:v>
                </c:pt>
                <c:pt idx="19">
                  <c:v>0.1571662425994873</c:v>
                </c:pt>
                <c:pt idx="20">
                  <c:v>0.16329875588417053</c:v>
                </c:pt>
                <c:pt idx="21">
                  <c:v>0.16480673849582672</c:v>
                </c:pt>
                <c:pt idx="22">
                  <c:v>0.15780778229236603</c:v>
                </c:pt>
                <c:pt idx="23">
                  <c:v>0.15215180814266205</c:v>
                </c:pt>
                <c:pt idx="24">
                  <c:v>0.15034955739974976</c:v>
                </c:pt>
                <c:pt idx="25">
                  <c:v>0.14730419218540192</c:v>
                </c:pt>
                <c:pt idx="26">
                  <c:v>0.15517537295818329</c:v>
                </c:pt>
                <c:pt idx="27">
                  <c:v>0.15977729856967926</c:v>
                </c:pt>
                <c:pt idx="28">
                  <c:v>0.16393169760704041</c:v>
                </c:pt>
                <c:pt idx="29">
                  <c:v>0.17464542388916016</c:v>
                </c:pt>
                <c:pt idx="30">
                  <c:v>0.1704743355512619</c:v>
                </c:pt>
                <c:pt idx="31">
                  <c:v>0.17436623573303223</c:v>
                </c:pt>
                <c:pt idx="32">
                  <c:v>0.18608763813972473</c:v>
                </c:pt>
                <c:pt idx="33">
                  <c:v>0.20219053328037262</c:v>
                </c:pt>
                <c:pt idx="34">
                  <c:v>0.20769089460372925</c:v>
                </c:pt>
                <c:pt idx="35">
                  <c:v>0.21124716103076935</c:v>
                </c:pt>
                <c:pt idx="36">
                  <c:v>0.19589650630950928</c:v>
                </c:pt>
                <c:pt idx="37">
                  <c:v>0.19107651710510254</c:v>
                </c:pt>
                <c:pt idx="38">
                  <c:v>0.19845996797084808</c:v>
                </c:pt>
                <c:pt idx="39">
                  <c:v>0.19969756901264191</c:v>
                </c:pt>
                <c:pt idx="40">
                  <c:v>0.20162487030029297</c:v>
                </c:pt>
                <c:pt idx="41">
                  <c:v>0.19702109694480896</c:v>
                </c:pt>
                <c:pt idx="42">
                  <c:v>0.19454663991928101</c:v>
                </c:pt>
                <c:pt idx="43">
                  <c:v>0.19733735918998718</c:v>
                </c:pt>
                <c:pt idx="44">
                  <c:v>0.19398349523544312</c:v>
                </c:pt>
                <c:pt idx="45">
                  <c:v>0.19115631282329559</c:v>
                </c:pt>
                <c:pt idx="46">
                  <c:v>0.19290916621685028</c:v>
                </c:pt>
                <c:pt idx="47">
                  <c:v>0.19093580543994904</c:v>
                </c:pt>
                <c:pt idx="48">
                  <c:v>0.19336132705211639</c:v>
                </c:pt>
                <c:pt idx="49">
                  <c:v>0.18722610175609589</c:v>
                </c:pt>
                <c:pt idx="50">
                  <c:v>0.18590304255485535</c:v>
                </c:pt>
                <c:pt idx="51">
                  <c:v>0.18562185764312744</c:v>
                </c:pt>
                <c:pt idx="52">
                  <c:v>0.18820686638355255</c:v>
                </c:pt>
                <c:pt idx="53">
                  <c:v>0.18461857736110687</c:v>
                </c:pt>
                <c:pt idx="54">
                  <c:v>0.18645033240318298</c:v>
                </c:pt>
                <c:pt idx="55">
                  <c:v>0.18213079869747162</c:v>
                </c:pt>
                <c:pt idx="56">
                  <c:v>0.18516391515731812</c:v>
                </c:pt>
                <c:pt idx="57">
                  <c:v>0.18553328514099121</c:v>
                </c:pt>
                <c:pt idx="58">
                  <c:v>0.19257903099060059</c:v>
                </c:pt>
                <c:pt idx="59">
                  <c:v>0.19699597358703613</c:v>
                </c:pt>
                <c:pt idx="60">
                  <c:v>0.20142719149589539</c:v>
                </c:pt>
                <c:pt idx="61">
                  <c:v>0.20274950563907623</c:v>
                </c:pt>
                <c:pt idx="62">
                  <c:v>0.20654834806919098</c:v>
                </c:pt>
                <c:pt idx="63">
                  <c:v>0.20227856934070587</c:v>
                </c:pt>
                <c:pt idx="64">
                  <c:v>0.20461361110210419</c:v>
                </c:pt>
                <c:pt idx="65">
                  <c:v>0.20836678147315979</c:v>
                </c:pt>
                <c:pt idx="66">
                  <c:v>0.211744025349617</c:v>
                </c:pt>
                <c:pt idx="67">
                  <c:v>0.22188328206539154</c:v>
                </c:pt>
                <c:pt idx="68">
                  <c:v>0.22848203778266907</c:v>
                </c:pt>
                <c:pt idx="69">
                  <c:v>0.2330319881439209</c:v>
                </c:pt>
                <c:pt idx="70">
                  <c:v>0.23419287800788879</c:v>
                </c:pt>
                <c:pt idx="71">
                  <c:v>0.23463936150074005</c:v>
                </c:pt>
                <c:pt idx="72">
                  <c:v>0.23841069638729095</c:v>
                </c:pt>
                <c:pt idx="73">
                  <c:v>0.23040932416915894</c:v>
                </c:pt>
                <c:pt idx="74">
                  <c:v>0.23103773593902588</c:v>
                </c:pt>
                <c:pt idx="75">
                  <c:v>0.22763703763484955</c:v>
                </c:pt>
                <c:pt idx="76">
                  <c:v>0.22337007522583008</c:v>
                </c:pt>
                <c:pt idx="77">
                  <c:v>0.22069907188415527</c:v>
                </c:pt>
                <c:pt idx="78">
                  <c:v>0.21662038564682007</c:v>
                </c:pt>
                <c:pt idx="79">
                  <c:v>0.21361200511455536</c:v>
                </c:pt>
                <c:pt idx="80">
                  <c:v>0.21427908539772034</c:v>
                </c:pt>
                <c:pt idx="81">
                  <c:v>0.21709628403186798</c:v>
                </c:pt>
                <c:pt idx="82">
                  <c:v>0.21783201396465302</c:v>
                </c:pt>
                <c:pt idx="83">
                  <c:v>0.21317622065544128</c:v>
                </c:pt>
                <c:pt idx="84">
                  <c:v>0.21164809167385101</c:v>
                </c:pt>
                <c:pt idx="85">
                  <c:v>0.20878493785858154</c:v>
                </c:pt>
                <c:pt idx="86">
                  <c:v>0.21311803162097931</c:v>
                </c:pt>
                <c:pt idx="87">
                  <c:v>0.21216721832752228</c:v>
                </c:pt>
                <c:pt idx="88">
                  <c:v>0.21266403794288635</c:v>
                </c:pt>
                <c:pt idx="89">
                  <c:v>0.21353696286678314</c:v>
                </c:pt>
                <c:pt idx="90">
                  <c:v>0.21517005562782288</c:v>
                </c:pt>
                <c:pt idx="91">
                  <c:v>0.21485753357410431</c:v>
                </c:pt>
                <c:pt idx="92">
                  <c:v>0.21994362771511078</c:v>
                </c:pt>
                <c:pt idx="93">
                  <c:v>0.2195509672164917</c:v>
                </c:pt>
                <c:pt idx="94">
                  <c:v>0.2176232635974884</c:v>
                </c:pt>
                <c:pt idx="95">
                  <c:v>0.21899381279945374</c:v>
                </c:pt>
                <c:pt idx="96">
                  <c:v>0.2206140011548996</c:v>
                </c:pt>
                <c:pt idx="97">
                  <c:v>0.219105064868927</c:v>
                </c:pt>
                <c:pt idx="98">
                  <c:v>0.22091023623943329</c:v>
                </c:pt>
                <c:pt idx="99">
                  <c:v>0.22784645855426788</c:v>
                </c:pt>
                <c:pt idx="100">
                  <c:v>0.22283722460269928</c:v>
                </c:pt>
                <c:pt idx="101">
                  <c:v>0.22022128105163574</c:v>
                </c:pt>
                <c:pt idx="102">
                  <c:v>0.22499720752239227</c:v>
                </c:pt>
                <c:pt idx="103">
                  <c:v>0.22452037036418915</c:v>
                </c:pt>
              </c:numCache>
            </c:numRef>
          </c:val>
          <c:smooth val="0"/>
          <c:extLst xmlns:c16r2="http://schemas.microsoft.com/office/drawing/2015/06/chart">
            <c:ext xmlns:c16="http://schemas.microsoft.com/office/drawing/2014/chart" uri="{C3380CC4-5D6E-409C-BE32-E72D297353CC}">
              <c16:uniqueId val="{00000000-1B47-4345-A3D9-77D24E474A52}"/>
            </c:ext>
          </c:extLst>
        </c:ser>
        <c:ser>
          <c:idx val="3"/>
          <c:order val="3"/>
          <c:tx>
            <c:v>Bottom 50% USA</c:v>
          </c:tx>
          <c:spPr>
            <a:ln w="25400">
              <a:solidFill>
                <a:srgbClr val="C0504D"/>
              </a:solidFill>
            </a:ln>
          </c:spPr>
          <c:marker>
            <c:symbol val="circle"/>
            <c:size val="7"/>
            <c:spPr>
              <a:noFill/>
              <a:ln w="12700">
                <a:solidFill>
                  <a:srgbClr val="C0504D"/>
                </a:solidFill>
              </a:ln>
            </c:spPr>
          </c:marker>
          <c:val>
            <c:numRef>
              <c:f>DataFigures!$AV$22:$AV$127</c:f>
              <c:numCache>
                <c:formatCode>General</c:formatCode>
                <c:ptCount val="106"/>
                <c:pt idx="3" formatCode="0%">
                  <c:v>0.17252256080213355</c:v>
                </c:pt>
                <c:pt idx="4" formatCode="0%">
                  <c:v>0.16576308627848091</c:v>
                </c:pt>
                <c:pt idx="5" formatCode="0%">
                  <c:v>0.16441771976209374</c:v>
                </c:pt>
                <c:pt idx="6" formatCode="0%">
                  <c:v>0.16814033073113752</c:v>
                </c:pt>
                <c:pt idx="7" formatCode="0%">
                  <c:v>0.1627173182523004</c:v>
                </c:pt>
                <c:pt idx="8" formatCode="0%">
                  <c:v>0.16860565734999783</c:v>
                </c:pt>
                <c:pt idx="9" formatCode="0%">
                  <c:v>0.15961038099098393</c:v>
                </c:pt>
                <c:pt idx="10" formatCode="0%">
                  <c:v>0.16269790063270545</c:v>
                </c:pt>
                <c:pt idx="11" formatCode="0%">
                  <c:v>0.1698205727798634</c:v>
                </c:pt>
                <c:pt idx="12" formatCode="0%">
                  <c:v>0.16346096278879824</c:v>
                </c:pt>
                <c:pt idx="13" formatCode="0%">
                  <c:v>0.15810332681925324</c:v>
                </c:pt>
                <c:pt idx="14" formatCode="0%">
                  <c:v>0.15688932814707279</c:v>
                </c:pt>
                <c:pt idx="15" formatCode="0%">
                  <c:v>0.1587887324341847</c:v>
                </c:pt>
                <c:pt idx="16" formatCode="0%">
                  <c:v>0.15525708544112027</c:v>
                </c:pt>
                <c:pt idx="17" formatCode="0%">
                  <c:v>0.15911747971809431</c:v>
                </c:pt>
                <c:pt idx="18" formatCode="0%">
                  <c:v>0.16323390552987163</c:v>
                </c:pt>
                <c:pt idx="19" formatCode="0%">
                  <c:v>0.16412038197451276</c:v>
                </c:pt>
                <c:pt idx="20" formatCode="0%">
                  <c:v>0.15992790898730588</c:v>
                </c:pt>
                <c:pt idx="21" formatCode="0%">
                  <c:v>0.15939267550556457</c:v>
                </c:pt>
                <c:pt idx="22" formatCode="0%">
                  <c:v>0.15498516858702327</c:v>
                </c:pt>
                <c:pt idx="23" formatCode="0%">
                  <c:v>0.15737853235413801</c:v>
                </c:pt>
                <c:pt idx="24" formatCode="0%">
                  <c:v>0.15605278447301071</c:v>
                </c:pt>
                <c:pt idx="25" formatCode="0%">
                  <c:v>0.16013645006257549</c:v>
                </c:pt>
                <c:pt idx="26" formatCode="0%">
                  <c:v>0.15999343131524951</c:v>
                </c:pt>
                <c:pt idx="27" formatCode="0%">
                  <c:v>0.15555022194387724</c:v>
                </c:pt>
                <c:pt idx="28" formatCode="0%">
                  <c:v>0.15632853108210157</c:v>
                </c:pt>
                <c:pt idx="29" formatCode="0%">
                  <c:v>0.1632152899864571</c:v>
                </c:pt>
                <c:pt idx="30" formatCode="0%">
                  <c:v>0.17729812715513329</c:v>
                </c:pt>
                <c:pt idx="31" formatCode="0%">
                  <c:v>0.18582430640165865</c:v>
                </c:pt>
                <c:pt idx="32" formatCode="0%">
                  <c:v>0.19109870745506677</c:v>
                </c:pt>
                <c:pt idx="33" formatCode="0%">
                  <c:v>0.19188548656145946</c:v>
                </c:pt>
                <c:pt idx="34" formatCode="0%">
                  <c:v>0.18777649210253958</c:v>
                </c:pt>
                <c:pt idx="35" formatCode="0%">
                  <c:v>0.18933232338242265</c:v>
                </c:pt>
                <c:pt idx="36" formatCode="0%">
                  <c:v>0.18384544038220096</c:v>
                </c:pt>
                <c:pt idx="37" formatCode="0%">
                  <c:v>0.18535087878110088</c:v>
                </c:pt>
                <c:pt idx="38" formatCode="0%">
                  <c:v>0.18443401471883733</c:v>
                </c:pt>
                <c:pt idx="39" formatCode="0%">
                  <c:v>0.1879982315716052</c:v>
                </c:pt>
                <c:pt idx="40" formatCode="0%">
                  <c:v>0.19095859088515457</c:v>
                </c:pt>
                <c:pt idx="41" formatCode="0%">
                  <c:v>0.19401583669142533</c:v>
                </c:pt>
                <c:pt idx="42" formatCode="0%">
                  <c:v>0.19245611030508117</c:v>
                </c:pt>
                <c:pt idx="43" formatCode="0%">
                  <c:v>0.19060185734416951</c:v>
                </c:pt>
                <c:pt idx="44" formatCode="0%">
                  <c:v>0.19250213086194279</c:v>
                </c:pt>
                <c:pt idx="45" formatCode="0%">
                  <c:v>0.19235578772781223</c:v>
                </c:pt>
                <c:pt idx="46" formatCode="0%">
                  <c:v>0.19237157190139798</c:v>
                </c:pt>
                <c:pt idx="47" formatCode="0%">
                  <c:v>0.19110072766273228</c:v>
                </c:pt>
                <c:pt idx="48" formatCode="0%">
                  <c:v>0.19249187201455814</c:v>
                </c:pt>
                <c:pt idx="49" formatCode="0%">
                  <c:v>0.191633940195052</c:v>
                </c:pt>
                <c:pt idx="50" formatCode="0%">
                  <c:v>0.19046270847320601</c:v>
                </c:pt>
                <c:pt idx="51" formatCode="0%">
                  <c:v>0.18896056832715058</c:v>
                </c:pt>
                <c:pt idx="52" formatCode="0%">
                  <c:v>0.19046270847320601</c:v>
                </c:pt>
                <c:pt idx="53" formatCode="0%">
                  <c:v>0.18693641558442878</c:v>
                </c:pt>
                <c:pt idx="54" formatCode="0%">
                  <c:v>0.18218815326690696</c:v>
                </c:pt>
                <c:pt idx="55" formatCode="0%">
                  <c:v>0.18709557985410794</c:v>
                </c:pt>
                <c:pt idx="56" formatCode="0%">
                  <c:v>0.19202411174774206</c:v>
                </c:pt>
                <c:pt idx="57" formatCode="0%">
                  <c:v>0.2012809813022613</c:v>
                </c:pt>
                <c:pt idx="58" formatCode="0%">
                  <c:v>0.20430473238229754</c:v>
                </c:pt>
                <c:pt idx="59" formatCode="0%">
                  <c:v>0.20734734274446961</c:v>
                </c:pt>
                <c:pt idx="60" formatCode="0%">
                  <c:v>0.20456122094765314</c:v>
                </c:pt>
                <c:pt idx="61" formatCode="0%">
                  <c:v>0.19997973425779506</c:v>
                </c:pt>
                <c:pt idx="62" formatCode="0%">
                  <c:v>0.19829628165462079</c:v>
                </c:pt>
                <c:pt idx="63" formatCode="0%">
                  <c:v>0.20021718068892372</c:v>
                </c:pt>
                <c:pt idx="64" formatCode="0%">
                  <c:v>0.20053745638324469</c:v>
                </c:pt>
                <c:pt idx="65" formatCode="0%">
                  <c:v>0.19592596921074798</c:v>
                </c:pt>
                <c:pt idx="66" formatCode="0%">
                  <c:v>0.19448227145460376</c:v>
                </c:pt>
                <c:pt idx="67" formatCode="0%">
                  <c:v>0.19182248527354795</c:v>
                </c:pt>
                <c:pt idx="68" formatCode="0%">
                  <c:v>0.1916443447633257</c:v>
                </c:pt>
                <c:pt idx="69" formatCode="0%">
                  <c:v>0.19319051504135096</c:v>
                </c:pt>
                <c:pt idx="70" formatCode="0%">
                  <c:v>0.18981075286865198</c:v>
                </c:pt>
                <c:pt idx="71" formatCode="0%">
                  <c:v>0.18542295694351199</c:v>
                </c:pt>
                <c:pt idx="72" formatCode="0%">
                  <c:v>0.17834013700485199</c:v>
                </c:pt>
                <c:pt idx="73" formatCode="0%">
                  <c:v>0.17089563608169597</c:v>
                </c:pt>
                <c:pt idx="74" formatCode="0%">
                  <c:v>0.16871345043182395</c:v>
                </c:pt>
                <c:pt idx="75" formatCode="0%">
                  <c:v>0.16848248243331898</c:v>
                </c:pt>
                <c:pt idx="76" formatCode="0%">
                  <c:v>0.16688698530197099</c:v>
                </c:pt>
                <c:pt idx="77" formatCode="0%">
                  <c:v>0.16378313302993797</c:v>
                </c:pt>
                <c:pt idx="78" formatCode="0%">
                  <c:v>0.16143065690994296</c:v>
                </c:pt>
                <c:pt idx="79" formatCode="0%">
                  <c:v>0.16138303279876701</c:v>
                </c:pt>
                <c:pt idx="80" formatCode="0%">
                  <c:v>0.15956103801727295</c:v>
                </c:pt>
                <c:pt idx="81" formatCode="0%">
                  <c:v>0.15661019086837802</c:v>
                </c:pt>
                <c:pt idx="82" formatCode="0%">
                  <c:v>0.14655590057373002</c:v>
                </c:pt>
                <c:pt idx="83" formatCode="0%">
                  <c:v>0.14664125442504908</c:v>
                </c:pt>
                <c:pt idx="84" formatCode="0%">
                  <c:v>0.145991146564484</c:v>
                </c:pt>
                <c:pt idx="85" formatCode="0%">
                  <c:v>0.14277845621108998</c:v>
                </c:pt>
                <c:pt idx="86" formatCode="0%">
                  <c:v>0.14030444622039795</c:v>
                </c:pt>
                <c:pt idx="87" formatCode="0%">
                  <c:v>0.13956093788146995</c:v>
                </c:pt>
                <c:pt idx="88" formatCode="0%">
                  <c:v>0.14003640413284302</c:v>
                </c:pt>
                <c:pt idx="89" formatCode="0%">
                  <c:v>0.13849842548370395</c:v>
                </c:pt>
                <c:pt idx="90" formatCode="0%">
                  <c:v>0.13672864437103302</c:v>
                </c:pt>
                <c:pt idx="91" formatCode="0%">
                  <c:v>0.13923746347427401</c:v>
                </c:pt>
                <c:pt idx="92" formatCode="0%">
                  <c:v>0.13708305358886694</c:v>
                </c:pt>
                <c:pt idx="93" formatCode="0%">
                  <c:v>0.13299131393432598</c:v>
                </c:pt>
                <c:pt idx="94" formatCode="0%">
                  <c:v>0.12980908155441295</c:v>
                </c:pt>
                <c:pt idx="95" formatCode="0%">
                  <c:v>0.126423239707947</c:v>
                </c:pt>
                <c:pt idx="96" formatCode="0%">
                  <c:v>0.12460100650787399</c:v>
                </c:pt>
                <c:pt idx="97" formatCode="0%">
                  <c:v>0.129083752632141</c:v>
                </c:pt>
                <c:pt idx="98" formatCode="0%">
                  <c:v>0.12500095367431596</c:v>
                </c:pt>
                <c:pt idx="99" formatCode="0%">
                  <c:v>0.12369853258132898</c:v>
                </c:pt>
                <c:pt idx="100" formatCode="0%">
                  <c:v>0.11913418769836404</c:v>
                </c:pt>
                <c:pt idx="101" formatCode="0%">
                  <c:v>0.11657345294952402</c:v>
                </c:pt>
                <c:pt idx="102" formatCode="0%">
                  <c:v>0.11331850290298495</c:v>
                </c:pt>
                <c:pt idx="103" formatCode="0%">
                  <c:v>0.11728060245513905</c:v>
                </c:pt>
              </c:numCache>
            </c:numRef>
          </c:val>
          <c:smooth val="0"/>
          <c:extLst xmlns:c16r2="http://schemas.microsoft.com/office/drawing/2015/06/chart">
            <c:ext xmlns:c16="http://schemas.microsoft.com/office/drawing/2014/chart" uri="{C3380CC4-5D6E-409C-BE32-E72D297353CC}">
              <c16:uniqueId val="{00000001-1B47-4345-A3D9-77D24E474A52}"/>
            </c:ext>
          </c:extLst>
        </c:ser>
        <c:dLbls>
          <c:showLegendKey val="0"/>
          <c:showVal val="0"/>
          <c:showCatName val="0"/>
          <c:showSerName val="0"/>
          <c:showPercent val="0"/>
          <c:showBubbleSize val="0"/>
        </c:dLbls>
        <c:marker val="1"/>
        <c:smooth val="0"/>
        <c:axId val="57586816"/>
        <c:axId val="57588736"/>
      </c:lineChart>
      <c:catAx>
        <c:axId val="5758681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7588736"/>
        <c:crossesAt val="0"/>
        <c:auto val="1"/>
        <c:lblAlgn val="ctr"/>
        <c:lblOffset val="100"/>
        <c:tickLblSkip val="10"/>
        <c:tickMarkSkip val="10"/>
        <c:noMultiLvlLbl val="0"/>
      </c:catAx>
      <c:valAx>
        <c:axId val="57588736"/>
        <c:scaling>
          <c:orientation val="minMax"/>
          <c:max val="0.55000000000000004"/>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7586816"/>
        <c:crosses val="autoZero"/>
        <c:crossBetween val="midCat"/>
        <c:majorUnit val="5.000000000000001E-2"/>
      </c:valAx>
      <c:spPr>
        <a:noFill/>
        <a:ln w="25400">
          <a:noFill/>
        </a:ln>
      </c:spPr>
    </c:plotArea>
    <c:legend>
      <c:legendPos val="l"/>
      <c:layout>
        <c:manualLayout>
          <c:xMode val="edge"/>
          <c:yMode val="edge"/>
          <c:x val="0.49522720090590683"/>
          <c:y val="8.1524870366813898E-2"/>
          <c:w val="0.21420746319753509"/>
          <c:h val="0.1940706598667036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sz="1500"/>
              <a:t>Figure 19b. Bottom 50% real</a:t>
            </a:r>
            <a:r>
              <a:rPr lang="fr-FR" sz="1500" baseline="0"/>
              <a:t> </a:t>
            </a:r>
            <a:r>
              <a:rPr lang="fr-FR" sz="1500"/>
              <a:t>income (2014 euros PPP): France vs US, 1910-2014 </a:t>
            </a:r>
          </a:p>
        </c:rich>
      </c:tx>
      <c:layout>
        <c:manualLayout>
          <c:xMode val="edge"/>
          <c:yMode val="edge"/>
          <c:x val="0.12766447898487196"/>
          <c:y val="2.2583686314084266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1"/>
          <c:order val="0"/>
          <c:tx>
            <c:v>Bottom 50% USA</c:v>
          </c:tx>
          <c:spPr>
            <a:ln w="31750"/>
          </c:spPr>
          <c:marker>
            <c:symbol val="square"/>
            <c:size val="6"/>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DataFigures2!$D$13:$D$118</c:f>
              <c:numCache>
                <c:formatCode>General</c:formatCode>
                <c:ptCount val="106"/>
                <c:pt idx="3" formatCode="_-* #,##0\ _€_-;\-* #,##0\ _€_-;_-* &quot;-&quot;??\ _€_-;_-@_-">
                  <c:v>3286.5615747877555</c:v>
                </c:pt>
                <c:pt idx="4" formatCode="_-* #,##0\ _€_-;\-* #,##0\ _€_-;_-* &quot;-&quot;??\ _€_-;_-@_-">
                  <c:v>2853.0805167135695</c:v>
                </c:pt>
                <c:pt idx="5" formatCode="_-* #,##0\ _€_-;\-* #,##0\ _€_-;_-* &quot;-&quot;??\ _€_-;_-@_-">
                  <c:v>2886.1769669505206</c:v>
                </c:pt>
                <c:pt idx="6" formatCode="_-* #,##0\ _€_-;\-* #,##0\ _€_-;_-* &quot;-&quot;??\ _€_-;_-@_-">
                  <c:v>3365.4413942377487</c:v>
                </c:pt>
                <c:pt idx="7" formatCode="_-* #,##0\ _€_-;\-* #,##0\ _€_-;_-* &quot;-&quot;??\ _€_-;_-@_-">
                  <c:v>3205.6600381610542</c:v>
                </c:pt>
                <c:pt idx="8" formatCode="_-* #,##0\ _€_-;\-* #,##0\ _€_-;_-* &quot;-&quot;??\ _€_-;_-@_-">
                  <c:v>3514.274169676944</c:v>
                </c:pt>
                <c:pt idx="9" formatCode="_-* #,##0\ _€_-;\-* #,##0\ _€_-;_-* &quot;-&quot;??\ _€_-;_-@_-">
                  <c:v>3152.2847014707809</c:v>
                </c:pt>
                <c:pt idx="10" formatCode="_-* #,##0\ _€_-;\-* #,##0\ _€_-;_-* &quot;-&quot;??\ _€_-;_-@_-">
                  <c:v>3143.3912585325907</c:v>
                </c:pt>
                <c:pt idx="11" formatCode="_-* #,##0\ _€_-;\-* #,##0\ _€_-;_-* &quot;-&quot;??\ _€_-;_-@_-">
                  <c:v>2958.7410581407362</c:v>
                </c:pt>
                <c:pt idx="12" formatCode="_-* #,##0\ _€_-;\-* #,##0\ _€_-;_-* &quot;-&quot;??\ _€_-;_-@_-">
                  <c:v>3091.2090583518443</c:v>
                </c:pt>
                <c:pt idx="13" formatCode="_-* #,##0\ _€_-;\-* #,##0\ _€_-;_-* &quot;-&quot;??\ _€_-;_-@_-">
                  <c:v>3364.4627353462893</c:v>
                </c:pt>
                <c:pt idx="14" formatCode="_-* #,##0\ _€_-;\-* #,##0\ _€_-;_-* &quot;-&quot;??\ _€_-;_-@_-">
                  <c:v>3296.0285331034461</c:v>
                </c:pt>
                <c:pt idx="15" formatCode="_-* #,##0\ _€_-;\-* #,##0\ _€_-;_-* &quot;-&quot;??\ _€_-;_-@_-">
                  <c:v>3395.968249591253</c:v>
                </c:pt>
                <c:pt idx="16" formatCode="_-* #,##0\ _€_-;\-* #,##0\ _€_-;_-* &quot;-&quot;??\ _€_-;_-@_-">
                  <c:v>3475.4715240899504</c:v>
                </c:pt>
                <c:pt idx="17" formatCode="_-* #,##0\ _€_-;\-* #,##0\ _€_-;_-* &quot;-&quot;??\ _€_-;_-@_-">
                  <c:v>3496.4529911404502</c:v>
                </c:pt>
                <c:pt idx="18" formatCode="_-* #,##0\ _€_-;\-* #,##0\ _€_-;_-* &quot;-&quot;??\ _€_-;_-@_-">
                  <c:v>3625.6959667892811</c:v>
                </c:pt>
                <c:pt idx="19" formatCode="_-* #,##0\ _€_-;\-* #,##0\ _€_-;_-* &quot;-&quot;??\ _€_-;_-@_-">
                  <c:v>3825.1042488298635</c:v>
                </c:pt>
                <c:pt idx="20" formatCode="_-* #,##0\ _€_-;\-* #,##0\ _€_-;_-* &quot;-&quot;??\ _€_-;_-@_-">
                  <c:v>3355.5709363823858</c:v>
                </c:pt>
                <c:pt idx="21" formatCode="_-* #,##0\ _€_-;\-* #,##0\ _€_-;_-* &quot;-&quot;??\ _€_-;_-@_-">
                  <c:v>2991.8616400345945</c:v>
                </c:pt>
                <c:pt idx="22" formatCode="_-* #,##0\ _€_-;\-* #,##0\ _€_-;_-* &quot;-&quot;??\ _€_-;_-@_-">
                  <c:v>2458.1862049635138</c:v>
                </c:pt>
                <c:pt idx="23" formatCode="_-* #,##0\ _€_-;\-* #,##0\ _€_-;_-* &quot;-&quot;??\ _€_-;_-@_-">
                  <c:v>2420.1062527870999</c:v>
                </c:pt>
                <c:pt idx="24" formatCode="_-* #,##0\ _€_-;\-* #,##0\ _€_-;_-* &quot;-&quot;??\ _€_-;_-@_-">
                  <c:v>2690.5289317497068</c:v>
                </c:pt>
                <c:pt idx="25" formatCode="_-* #,##0\ _€_-;\-* #,##0\ _€_-;_-* &quot;-&quot;??\ _€_-;_-@_-">
                  <c:v>3031.0481059945241</c:v>
                </c:pt>
                <c:pt idx="26" formatCode="_-* #,##0\ _€_-;\-* #,##0\ _€_-;_-* &quot;-&quot;??\ _€_-;_-@_-">
                  <c:v>3347.7539127715213</c:v>
                </c:pt>
                <c:pt idx="27" formatCode="_-* #,##0\ _€_-;\-* #,##0\ _€_-;_-* &quot;-&quot;??\ _€_-;_-@_-">
                  <c:v>3465.3134065975341</c:v>
                </c:pt>
                <c:pt idx="28" formatCode="_-* #,##0\ _€_-;\-* #,##0\ _€_-;_-* &quot;-&quot;??\ _€_-;_-@_-">
                  <c:v>3236.107410014331</c:v>
                </c:pt>
                <c:pt idx="29" formatCode="_-* #,##0\ _€_-;\-* #,##0\ _€_-;_-* &quot;-&quot;??\ _€_-;_-@_-">
                  <c:v>3615.0777411185118</c:v>
                </c:pt>
                <c:pt idx="30" formatCode="_-* #,##0\ _€_-;\-* #,##0\ _€_-;_-* &quot;-&quot;??\ _€_-;_-@_-">
                  <c:v>4259.7394079262167</c:v>
                </c:pt>
                <c:pt idx="31" formatCode="_-* #,##0\ _€_-;\-* #,##0\ _€_-;_-* &quot;-&quot;??\ _€_-;_-@_-">
                  <c:v>5293.7767132754034</c:v>
                </c:pt>
                <c:pt idx="32" formatCode="_-* #,##0\ _€_-;\-* #,##0\ _€_-;_-* &quot;-&quot;??\ _€_-;_-@_-">
                  <c:v>6437.5182073245887</c:v>
                </c:pt>
                <c:pt idx="33" formatCode="_-* #,##0\ _€_-;\-* #,##0\ _€_-;_-* &quot;-&quot;??\ _€_-;_-@_-">
                  <c:v>7459.4034480350283</c:v>
                </c:pt>
                <c:pt idx="34" formatCode="_-* #,##0\ _€_-;\-* #,##0\ _€_-;_-* &quot;-&quot;??\ _€_-;_-@_-">
                  <c:v>7535.2805673706644</c:v>
                </c:pt>
                <c:pt idx="35" formatCode="_-* #,##0\ _€_-;\-* #,##0\ _€_-;_-* &quot;-&quot;??\ _€_-;_-@_-">
                  <c:v>7297.7387153651989</c:v>
                </c:pt>
                <c:pt idx="36" formatCode="_-* #,##0\ _€_-;\-* #,##0\ _€_-;_-* &quot;-&quot;??\ _€_-;_-@_-">
                  <c:v>6194.580181009248</c:v>
                </c:pt>
                <c:pt idx="37" formatCode="_-* #,##0\ _€_-;\-* #,##0\ _€_-;_-* &quot;-&quot;??\ _€_-;_-@_-">
                  <c:v>6048.4997048216674</c:v>
                </c:pt>
                <c:pt idx="38" formatCode="_-* #,##0\ _€_-;\-* #,##0\ _€_-;_-* &quot;-&quot;??\ _€_-;_-@_-">
                  <c:v>6299.9376704262668</c:v>
                </c:pt>
                <c:pt idx="39" formatCode="_-* #,##0\ _€_-;\-* #,##0\ _€_-;_-* &quot;-&quot;??\ _€_-;_-@_-">
                  <c:v>6219.1541470191232</c:v>
                </c:pt>
                <c:pt idx="40" formatCode="_-* #,##0\ _€_-;\-* #,##0\ _€_-;_-* &quot;-&quot;??\ _€_-;_-@_-">
                  <c:v>6878.4956894101024</c:v>
                </c:pt>
                <c:pt idx="41" formatCode="_-* #,##0\ _€_-;\-* #,##0\ _€_-;_-* &quot;-&quot;??\ _€_-;_-@_-">
                  <c:v>7478.8595158278013</c:v>
                </c:pt>
                <c:pt idx="42" formatCode="_-* #,##0\ _€_-;\-* #,##0\ _€_-;_-* &quot;-&quot;??\ _€_-;_-@_-">
                  <c:v>7609.0135589232841</c:v>
                </c:pt>
                <c:pt idx="43" formatCode="_-* #,##0\ _€_-;\-* #,##0\ _€_-;_-* &quot;-&quot;??\ _€_-;_-@_-">
                  <c:v>7771.6873876247018</c:v>
                </c:pt>
                <c:pt idx="44" formatCode="_-* #,##0\ _€_-;\-* #,##0\ _€_-;_-* &quot;-&quot;??\ _€_-;_-@_-">
                  <c:v>7688.2850729467709</c:v>
                </c:pt>
                <c:pt idx="45" formatCode="_-* #,##0\ _€_-;\-* #,##0\ _€_-;_-* &quot;-&quot;??\ _€_-;_-@_-">
                  <c:v>8228.174034821699</c:v>
                </c:pt>
                <c:pt idx="46" formatCode="_-* #,##0\ _€_-;\-* #,##0\ _€_-;_-* &quot;-&quot;??\ _€_-;_-@_-">
                  <c:v>8387.389567913986</c:v>
                </c:pt>
                <c:pt idx="47" formatCode="_-* #,##0\ _€_-;\-* #,##0\ _€_-;_-* &quot;-&quot;??\ _€_-;_-@_-">
                  <c:v>8347.7931218102221</c:v>
                </c:pt>
                <c:pt idx="48" formatCode="_-* #,##0\ _€_-;\-* #,##0\ _€_-;_-* &quot;-&quot;??\ _€_-;_-@_-">
                  <c:v>8174.6385197181635</c:v>
                </c:pt>
                <c:pt idx="49" formatCode="_-* #,##0\ _€_-;\-* #,##0\ _€_-;_-* &quot;-&quot;??\ _€_-;_-@_-">
                  <c:v>8635.7148210081341</c:v>
                </c:pt>
                <c:pt idx="50" formatCode="_-* #,##0\ _€_-;\-* #,##0\ _€_-;_-* &quot;-&quot;??\ _€_-;_-@_-">
                  <c:v>8743.1250894858149</c:v>
                </c:pt>
                <c:pt idx="51" formatCode="_-* #,##0\ _€_-;\-* #,##0\ _€_-;_-* &quot;-&quot;??\ _€_-;_-@_-">
                  <c:v>8787.683272110793</c:v>
                </c:pt>
                <c:pt idx="52" formatCode="_-* #,##0\ _€_-;\-* #,##0\ _€_-;_-* &quot;-&quot;??\ _€_-;_-@_-">
                  <c:v>9301.547845829069</c:v>
                </c:pt>
                <c:pt idx="53" formatCode="_-* #,##0\ _€_-;\-* #,##0\ _€_-;_-* &quot;-&quot;??\ _€_-;_-@_-">
                  <c:v>9437.6932929619052</c:v>
                </c:pt>
                <c:pt idx="54" formatCode="_-* #,##0\ _€_-;\-* #,##0\ _€_-;_-* &quot;-&quot;??\ _€_-;_-@_-">
                  <c:v>9573.5872350471818</c:v>
                </c:pt>
                <c:pt idx="55" formatCode="_-* #,##0\ _€_-;\-* #,##0\ _€_-;_-* &quot;-&quot;??\ _€_-;_-@_-">
                  <c:v>10340.563646766073</c:v>
                </c:pt>
                <c:pt idx="56" formatCode="_-* #,##0\ _€_-;\-* #,##0\ _€_-;_-* &quot;-&quot;??\ _€_-;_-@_-">
                  <c:v>11106.025284502017</c:v>
                </c:pt>
                <c:pt idx="57" formatCode="_-* #,##0\ _€_-;\-* #,##0\ _€_-;_-* &quot;-&quot;??\ _€_-;_-@_-">
                  <c:v>11803.763313595022</c:v>
                </c:pt>
                <c:pt idx="58" formatCode="_-* #,##0\ _€_-;\-* #,##0\ _€_-;_-* &quot;-&quot;??\ _€_-;_-@_-">
                  <c:v>12330.755524839517</c:v>
                </c:pt>
                <c:pt idx="59" formatCode="_-* #,##0\ _€_-;\-* #,##0\ _€_-;_-* &quot;-&quot;??\ _€_-;_-@_-">
                  <c:v>12680.85901313358</c:v>
                </c:pt>
                <c:pt idx="60" formatCode="_-* #,##0\ _€_-;\-* #,##0\ _€_-;_-* &quot;-&quot;??\ _€_-;_-@_-">
                  <c:v>12207.55967885437</c:v>
                </c:pt>
                <c:pt idx="61" formatCode="_-* #,##0\ _€_-;\-* #,##0\ _€_-;_-* &quot;-&quot;??\ _€_-;_-@_-">
                  <c:v>11995.699033185794</c:v>
                </c:pt>
                <c:pt idx="62" formatCode="_-* #,##0\ _€_-;\-* #,##0\ _€_-;_-* &quot;-&quot;??\ _€_-;_-@_-">
                  <c:v>12328.861552084098</c:v>
                </c:pt>
                <c:pt idx="63" formatCode="_-* #,##0\ _€_-;\-* #,##0\ _€_-;_-* &quot;-&quot;??\ _€_-;_-@_-">
                  <c:v>12967.699202040929</c:v>
                </c:pt>
                <c:pt idx="64" formatCode="_-* #,##0\ _€_-;\-* #,##0\ _€_-;_-* &quot;-&quot;??\ _€_-;_-@_-">
                  <c:v>12621.449197268115</c:v>
                </c:pt>
                <c:pt idx="65" formatCode="_-* #,##0\ _€_-;\-* #,##0\ _€_-;_-* &quot;-&quot;??\ _€_-;_-@_-">
                  <c:v>11934.852672804363</c:v>
                </c:pt>
                <c:pt idx="66" formatCode="_-* #,##0\ _€_-;\-* #,##0\ _€_-;_-* &quot;-&quot;??\ _€_-;_-@_-">
                  <c:v>12279.41980020235</c:v>
                </c:pt>
                <c:pt idx="67" formatCode="_-* #,##0\ _€_-;\-* #,##0\ _€_-;_-* &quot;-&quot;??\ _€_-;_-@_-">
                  <c:v>12485.634543634022</c:v>
                </c:pt>
                <c:pt idx="68" formatCode="_-* #,##0\ _€_-;\-* #,##0\ _€_-;_-* &quot;-&quot;??\ _€_-;_-@_-">
                  <c:v>12918.183042199436</c:v>
                </c:pt>
                <c:pt idx="69" formatCode="_-* #,##0\ _€_-;\-* #,##0\ _€_-;_-* &quot;-&quot;??\ _€_-;_-@_-">
                  <c:v>13072.093751952618</c:v>
                </c:pt>
                <c:pt idx="70" formatCode="_-* #,##0\ _€_-;\-* #,##0\ _€_-;_-* &quot;-&quot;??\ _€_-;_-@_-">
                  <c:v>12471.180374158181</c:v>
                </c:pt>
                <c:pt idx="71" formatCode="_-* #,##0\ _€_-;\-* #,##0\ _€_-;_-* &quot;-&quot;??\ _€_-;_-@_-">
                  <c:v>12276.12454574513</c:v>
                </c:pt>
                <c:pt idx="72" formatCode="_-* #,##0\ _€_-;\-* #,##0\ _€_-;_-* &quot;-&quot;??\ _€_-;_-@_-">
                  <c:v>11420.147862268559</c:v>
                </c:pt>
                <c:pt idx="73" formatCode="_-* #,##0\ _€_-;\-* #,##0\ _€_-;_-* &quot;-&quot;??\ _€_-;_-@_-">
                  <c:v>11121.908554787775</c:v>
                </c:pt>
                <c:pt idx="74" formatCode="_-* #,##0\ _€_-;\-* #,##0\ _€_-;_-* &quot;-&quot;??\ _€_-;_-@_-">
                  <c:v>11712.209570170335</c:v>
                </c:pt>
                <c:pt idx="75" formatCode="_-* #,##0\ _€_-;\-* #,##0\ _€_-;_-* &quot;-&quot;??\ _€_-;_-@_-">
                  <c:v>11905.348299434134</c:v>
                </c:pt>
                <c:pt idx="76" formatCode="_-* #,##0\ _€_-;\-* #,##0\ _€_-;_-* &quot;-&quot;??\ _€_-;_-@_-">
                  <c:v>11903.730517269509</c:v>
                </c:pt>
                <c:pt idx="77" formatCode="_-* #,##0\ _€_-;\-* #,##0\ _€_-;_-* &quot;-&quot;??\ _€_-;_-@_-">
                  <c:v>12046.597000203095</c:v>
                </c:pt>
                <c:pt idx="78" formatCode="_-* #,##0\ _€_-;\-* #,##0\ _€_-;_-* &quot;-&quot;??\ _€_-;_-@_-">
                  <c:v>12373.707875455391</c:v>
                </c:pt>
                <c:pt idx="79" formatCode="_-* #,##0\ _€_-;\-* #,##0\ _€_-;_-* &quot;-&quot;??\ _€_-;_-@_-">
                  <c:v>12520.032260388089</c:v>
                </c:pt>
                <c:pt idx="80" formatCode="_-* #,##0\ _€_-;\-* #,##0\ _€_-;_-* &quot;-&quot;??\ _€_-;_-@_-">
                  <c:v>12372.277265407711</c:v>
                </c:pt>
                <c:pt idx="81" formatCode="_-* #,##0\ _€_-;\-* #,##0\ _€_-;_-* &quot;-&quot;??\ _€_-;_-@_-">
                  <c:v>11898.880205536876</c:v>
                </c:pt>
                <c:pt idx="82" formatCode="_-* #,##0\ _€_-;\-* #,##0\ _€_-;_-* &quot;-&quot;??\ _€_-;_-@_-">
                  <c:v>11353.5943345864</c:v>
                </c:pt>
                <c:pt idx="83" formatCode="_-* #,##0\ _€_-;\-* #,##0\ _€_-;_-* &quot;-&quot;??\ _€_-;_-@_-">
                  <c:v>11453.877687643535</c:v>
                </c:pt>
                <c:pt idx="84" formatCode="_-* #,##0\ _€_-;\-* #,##0\ _€_-;_-* &quot;-&quot;??\ _€_-;_-@_-">
                  <c:v>11774.211069580799</c:v>
                </c:pt>
                <c:pt idx="85" formatCode="_-* #,##0\ _€_-;\-* #,##0\ _€_-;_-* &quot;-&quot;??\ _€_-;_-@_-">
                  <c:v>11770.510283984351</c:v>
                </c:pt>
                <c:pt idx="86" formatCode="_-* #,##0\ _€_-;\-* #,##0\ _€_-;_-* &quot;-&quot;??\ _€_-;_-@_-">
                  <c:v>11931.988900003145</c:v>
                </c:pt>
                <c:pt idx="87" formatCode="_-* #,##0\ _€_-;\-* #,##0\ _€_-;_-* &quot;-&quot;??\ _€_-;_-@_-">
                  <c:v>12301.302133322835</c:v>
                </c:pt>
                <c:pt idx="88" formatCode="_-* #,##0\ _€_-;\-* #,##0\ _€_-;_-* &quot;-&quot;??\ _€_-;_-@_-">
                  <c:v>12816.134459035753</c:v>
                </c:pt>
                <c:pt idx="89" formatCode="_-* #,##0\ _€_-;\-* #,##0\ _€_-;_-* &quot;-&quot;??\ _€_-;_-@_-">
                  <c:v>13056.679816526206</c:v>
                </c:pt>
                <c:pt idx="90" formatCode="_-* #,##0\ _€_-;\-* #,##0\ _€_-;_-* &quot;-&quot;??\ _€_-;_-@_-">
                  <c:v>13314.602648567892</c:v>
                </c:pt>
                <c:pt idx="91" formatCode="_-* #,##0\ _€_-;\-* #,##0\ _€_-;_-* &quot;-&quot;??\ _€_-;_-@_-">
                  <c:v>13496.36087492825</c:v>
                </c:pt>
                <c:pt idx="92" formatCode="_-* #,##0\ _€_-;\-* #,##0\ _€_-;_-* &quot;-&quot;??\ _€_-;_-@_-">
                  <c:v>13256.289319349844</c:v>
                </c:pt>
                <c:pt idx="93" formatCode="_-* #,##0\ _€_-;\-* #,##0\ _€_-;_-* &quot;-&quot;??\ _€_-;_-@_-">
                  <c:v>13001.324499232425</c:v>
                </c:pt>
                <c:pt idx="94" formatCode="_-* #,##0\ _€_-;\-* #,##0\ _€_-;_-* &quot;-&quot;??\ _€_-;_-@_-">
                  <c:v>13045.088514439391</c:v>
                </c:pt>
                <c:pt idx="95" formatCode="_-* #,##0\ _€_-;\-* #,##0\ _€_-;_-* &quot;-&quot;??\ _€_-;_-@_-">
                  <c:v>12998.3654336045</c:v>
                </c:pt>
                <c:pt idx="96" formatCode="_-* #,##0\ _€_-;\-* #,##0\ _€_-;_-* &quot;-&quot;??\ _€_-;_-@_-">
                  <c:v>13131.94138037441</c:v>
                </c:pt>
                <c:pt idx="97" formatCode="_-* #,##0\ _€_-;\-* #,##0\ _€_-;_-* &quot;-&quot;??\ _€_-;_-@_-">
                  <c:v>13430.994627723037</c:v>
                </c:pt>
                <c:pt idx="98" formatCode="_-* #,##0\ _€_-;\-* #,##0\ _€_-;_-* &quot;-&quot;??\ _€_-;_-@_-">
                  <c:v>12717.382962053578</c:v>
                </c:pt>
                <c:pt idx="99" formatCode="_-* #,##0\ _€_-;\-* #,##0\ _€_-;_-* &quot;-&quot;??\ _€_-;_-@_-">
                  <c:v>12010.200589080114</c:v>
                </c:pt>
                <c:pt idx="100" formatCode="_-* #,##0\ _€_-;\-* #,##0\ _€_-;_-* &quot;-&quot;??\ _€_-;_-@_-">
                  <c:v>11831.28642294135</c:v>
                </c:pt>
                <c:pt idx="101" formatCode="_-* #,##0\ _€_-;\-* #,##0\ _€_-;_-* &quot;-&quot;??\ _€_-;_-@_-">
                  <c:v>11763.456921560994</c:v>
                </c:pt>
                <c:pt idx="102" formatCode="_-* #,##0\ _€_-;\-* #,##0\ _€_-;_-* &quot;-&quot;??\ _€_-;_-@_-">
                  <c:v>11706.772043761164</c:v>
                </c:pt>
                <c:pt idx="103" formatCode="_-* #,##0\ _€_-;\-* #,##0\ _€_-;_-* &quot;-&quot;??\ _€_-;_-@_-">
                  <c:v>12144.84515273027</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Bottom 50% France</c:v>
          </c:tx>
          <c:spPr>
            <a:ln w="31750"/>
          </c:spPr>
          <c:marker>
            <c:symbol val="diamond"/>
            <c:size val="7"/>
            <c:spPr>
              <a:solidFill>
                <a:schemeClr val="accent1"/>
              </a:solidFill>
              <a:ln w="12700">
                <a:solidFill>
                  <a:schemeClr val="accent1"/>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DataFigures2!$E$13:$E$118</c:f>
              <c:numCache>
                <c:formatCode>_-* #,##0\ _€_-;\-* #,##0\ _€_-;_-* "-"??\ _€_-;_-@_-</c:formatCode>
                <c:ptCount val="106"/>
                <c:pt idx="0">
                  <c:v>1445.3797325167288</c:v>
                </c:pt>
                <c:pt idx="5">
                  <c:v>1393.2771004444489</c:v>
                </c:pt>
                <c:pt idx="6">
                  <c:v>1565.7288130684665</c:v>
                </c:pt>
                <c:pt idx="7">
                  <c:v>1539.464010237454</c:v>
                </c:pt>
                <c:pt idx="8">
                  <c:v>1421.8265186724734</c:v>
                </c:pt>
                <c:pt idx="9">
                  <c:v>1506.6368775410888</c:v>
                </c:pt>
                <c:pt idx="10">
                  <c:v>1579.6726208460759</c:v>
                </c:pt>
                <c:pt idx="11">
                  <c:v>1852.3331630224179</c:v>
                </c:pt>
                <c:pt idx="12">
                  <c:v>1998.3293895529034</c:v>
                </c:pt>
                <c:pt idx="13">
                  <c:v>1947.5656984114669</c:v>
                </c:pt>
                <c:pt idx="14">
                  <c:v>2007.3229330566523</c:v>
                </c:pt>
                <c:pt idx="15">
                  <c:v>2079.0920796750711</c:v>
                </c:pt>
                <c:pt idx="16">
                  <c:v>2055.2181370005983</c:v>
                </c:pt>
                <c:pt idx="17">
                  <c:v>1971.4915276213899</c:v>
                </c:pt>
                <c:pt idx="18">
                  <c:v>2161.4022452354616</c:v>
                </c:pt>
                <c:pt idx="19">
                  <c:v>2253.3144182758947</c:v>
                </c:pt>
                <c:pt idx="20">
                  <c:v>2227.7089596642422</c:v>
                </c:pt>
                <c:pt idx="21">
                  <c:v>2155.6755674759497</c:v>
                </c:pt>
                <c:pt idx="22">
                  <c:v>1994.0478572298236</c:v>
                </c:pt>
                <c:pt idx="23">
                  <c:v>1932.4540957939885</c:v>
                </c:pt>
                <c:pt idx="24">
                  <c:v>1815.135773234156</c:v>
                </c:pt>
                <c:pt idx="25">
                  <c:v>1903.8358735180093</c:v>
                </c:pt>
                <c:pt idx="26">
                  <c:v>2128.0398794629546</c:v>
                </c:pt>
                <c:pt idx="27">
                  <c:v>2110.2293907390463</c:v>
                </c:pt>
                <c:pt idx="28">
                  <c:v>2201.0937800019569</c:v>
                </c:pt>
                <c:pt idx="29">
                  <c:v>2720.9919112901325</c:v>
                </c:pt>
                <c:pt idx="30">
                  <c:v>1797.4680411220713</c:v>
                </c:pt>
                <c:pt idx="31">
                  <c:v>1850.5798376734194</c:v>
                </c:pt>
                <c:pt idx="32">
                  <c:v>1896.2213917311046</c:v>
                </c:pt>
                <c:pt idx="33">
                  <c:v>1826.7298385941128</c:v>
                </c:pt>
                <c:pt idx="34">
                  <c:v>1674.5182685748368</c:v>
                </c:pt>
                <c:pt idx="35">
                  <c:v>2168.4040036801821</c:v>
                </c:pt>
                <c:pt idx="36">
                  <c:v>2651.41431417075</c:v>
                </c:pt>
                <c:pt idx="37">
                  <c:v>2567.6820885396655</c:v>
                </c:pt>
                <c:pt idx="38">
                  <c:v>3006.8813780312134</c:v>
                </c:pt>
                <c:pt idx="39">
                  <c:v>3245.9497061111342</c:v>
                </c:pt>
                <c:pt idx="40">
                  <c:v>3517.1259540570654</c:v>
                </c:pt>
                <c:pt idx="41">
                  <c:v>3604.7099549114846</c:v>
                </c:pt>
                <c:pt idx="42">
                  <c:v>3648.0438667412</c:v>
                </c:pt>
                <c:pt idx="43">
                  <c:v>3805.6138381107535</c:v>
                </c:pt>
                <c:pt idx="44">
                  <c:v>3928.4204202909186</c:v>
                </c:pt>
                <c:pt idx="45">
                  <c:v>4055.2988677650942</c:v>
                </c:pt>
                <c:pt idx="46">
                  <c:v>4261.6044732800756</c:v>
                </c:pt>
                <c:pt idx="47">
                  <c:v>4424.077329233548</c:v>
                </c:pt>
                <c:pt idx="48">
                  <c:v>4566.0886612761706</c:v>
                </c:pt>
                <c:pt idx="49">
                  <c:v>4502.5704479682818</c:v>
                </c:pt>
                <c:pt idx="50">
                  <c:v>4792.610687298421</c:v>
                </c:pt>
                <c:pt idx="51">
                  <c:v>4992.6208982400412</c:v>
                </c:pt>
                <c:pt idx="52">
                  <c:v>5389.3029899568492</c:v>
                </c:pt>
                <c:pt idx="53">
                  <c:v>5499.4994178492079</c:v>
                </c:pt>
                <c:pt idx="54">
                  <c:v>5881.8062293818393</c:v>
                </c:pt>
                <c:pt idx="55">
                  <c:v>5971.5958044713334</c:v>
                </c:pt>
                <c:pt idx="56">
                  <c:v>6346.1236613954879</c:v>
                </c:pt>
                <c:pt idx="57">
                  <c:v>6581.2660400718014</c:v>
                </c:pt>
                <c:pt idx="58">
                  <c:v>7024.224193252945</c:v>
                </c:pt>
                <c:pt idx="59">
                  <c:v>7590.4005789612665</c:v>
                </c:pt>
                <c:pt idx="60">
                  <c:v>8119.7139918843041</c:v>
                </c:pt>
                <c:pt idx="61">
                  <c:v>8497.0279668221301</c:v>
                </c:pt>
                <c:pt idx="62">
                  <c:v>8933.1601852163112</c:v>
                </c:pt>
                <c:pt idx="63">
                  <c:v>9174.30362691355</c:v>
                </c:pt>
                <c:pt idx="64">
                  <c:v>9549.2384333463615</c:v>
                </c:pt>
                <c:pt idx="65">
                  <c:v>9542.9949177068702</c:v>
                </c:pt>
                <c:pt idx="66">
                  <c:v>10041.018444982295</c:v>
                </c:pt>
                <c:pt idx="67">
                  <c:v>10744.587487048955</c:v>
                </c:pt>
                <c:pt idx="68">
                  <c:v>11395.483284243415</c:v>
                </c:pt>
                <c:pt idx="69">
                  <c:v>11934.132311117117</c:v>
                </c:pt>
                <c:pt idx="70">
                  <c:v>12012.82653654607</c:v>
                </c:pt>
                <c:pt idx="71">
                  <c:v>11993.039118149092</c:v>
                </c:pt>
                <c:pt idx="72">
                  <c:v>12291.077521796185</c:v>
                </c:pt>
                <c:pt idx="73">
                  <c:v>11834.254678086591</c:v>
                </c:pt>
                <c:pt idx="74">
                  <c:v>11912.661232940625</c:v>
                </c:pt>
                <c:pt idx="75">
                  <c:v>11893.210616138425</c:v>
                </c:pt>
                <c:pt idx="76">
                  <c:v>11931.656455688952</c:v>
                </c:pt>
                <c:pt idx="77">
                  <c:v>12007.80333847658</c:v>
                </c:pt>
                <c:pt idx="78">
                  <c:v>12228.196395623396</c:v>
                </c:pt>
                <c:pt idx="79">
                  <c:v>12431.62412736298</c:v>
                </c:pt>
                <c:pt idx="80">
                  <c:v>12678.701990957874</c:v>
                </c:pt>
                <c:pt idx="81">
                  <c:v>12759.476885060616</c:v>
                </c:pt>
                <c:pt idx="82">
                  <c:v>12909.17357251927</c:v>
                </c:pt>
                <c:pt idx="83">
                  <c:v>12420.498058599585</c:v>
                </c:pt>
                <c:pt idx="84">
                  <c:v>12506.934448855756</c:v>
                </c:pt>
                <c:pt idx="85">
                  <c:v>12533.41005866494</c:v>
                </c:pt>
                <c:pt idx="86">
                  <c:v>12976.517643794028</c:v>
                </c:pt>
                <c:pt idx="87">
                  <c:v>13225.238641409331</c:v>
                </c:pt>
                <c:pt idx="88">
                  <c:v>13697.194048078276</c:v>
                </c:pt>
                <c:pt idx="89">
                  <c:v>14250.359260059404</c:v>
                </c:pt>
                <c:pt idx="90">
                  <c:v>14741.960411374532</c:v>
                </c:pt>
                <c:pt idx="91">
                  <c:v>14819.55633267498</c:v>
                </c:pt>
                <c:pt idx="92">
                  <c:v>15022.988175610742</c:v>
                </c:pt>
                <c:pt idx="93">
                  <c:v>14992.030257494995</c:v>
                </c:pt>
                <c:pt idx="94">
                  <c:v>15177.071921944247</c:v>
                </c:pt>
                <c:pt idx="95">
                  <c:v>15407.847983873738</c:v>
                </c:pt>
                <c:pt idx="96">
                  <c:v>15770.505094635933</c:v>
                </c:pt>
                <c:pt idx="97">
                  <c:v>15900.017821068945</c:v>
                </c:pt>
                <c:pt idx="98">
                  <c:v>15846.03597743042</c:v>
                </c:pt>
                <c:pt idx="99">
                  <c:v>15561.934165438737</c:v>
                </c:pt>
                <c:pt idx="100">
                  <c:v>15506.865556116521</c:v>
                </c:pt>
                <c:pt idx="101">
                  <c:v>15530.1699639079</c:v>
                </c:pt>
                <c:pt idx="102">
                  <c:v>15598.724869241561</c:v>
                </c:pt>
              </c:numCache>
            </c:numRef>
          </c:val>
          <c:smooth val="1"/>
          <c:extLst xmlns:c16r2="http://schemas.microsoft.com/office/drawing/2015/06/chart">
            <c:ext xmlns:c16="http://schemas.microsoft.com/office/drawing/2014/chart" uri="{C3380CC4-5D6E-409C-BE32-E72D297353CC}">
              <c16:uniqueId val="{00000001-3047-4EB8-A96F-67ED6EFAA98E}"/>
            </c:ext>
          </c:extLst>
        </c:ser>
        <c:dLbls>
          <c:showLegendKey val="0"/>
          <c:showVal val="0"/>
          <c:showCatName val="0"/>
          <c:showSerName val="0"/>
          <c:showPercent val="0"/>
          <c:showBubbleSize val="0"/>
        </c:dLbls>
        <c:marker val="1"/>
        <c:smooth val="0"/>
        <c:axId val="57679232"/>
        <c:axId val="57685504"/>
      </c:lineChart>
      <c:catAx>
        <c:axId val="5767923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7685504"/>
        <c:crossesAt val="0"/>
        <c:auto val="1"/>
        <c:lblAlgn val="ctr"/>
        <c:lblOffset val="100"/>
        <c:tickLblSkip val="10"/>
        <c:tickMarkSkip val="10"/>
        <c:noMultiLvlLbl val="0"/>
      </c:catAx>
      <c:valAx>
        <c:axId val="57685504"/>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7679232"/>
        <c:crosses val="autoZero"/>
        <c:crossBetween val="midCat"/>
      </c:valAx>
      <c:spPr>
        <a:noFill/>
        <a:ln w="25400">
          <a:noFill/>
        </a:ln>
      </c:spPr>
    </c:plotArea>
    <c:legend>
      <c:legendPos val="l"/>
      <c:layout>
        <c:manualLayout>
          <c:xMode val="edge"/>
          <c:yMode val="edge"/>
          <c:x val="0.38006942680552031"/>
          <c:y val="0.10176096453373346"/>
          <c:w val="0.21420746319753509"/>
          <c:h val="0.1401077310530113"/>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20a.</a:t>
            </a:r>
            <a:r>
              <a:rPr lang="fr-FR" sz="1600" baseline="0"/>
              <a:t> Total cumulated real growth: France vs U.S, 1983-2014</a:t>
            </a:r>
          </a:p>
        </c:rich>
      </c:tx>
      <c:layout>
        <c:manualLayout>
          <c:xMode val="edge"/>
          <c:yMode val="edge"/>
          <c:x val="0.17267287481475155"/>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3"/>
          <c:order val="0"/>
          <c:tx>
            <c:v>France</c:v>
          </c:tx>
          <c:spPr>
            <a:ln w="25400">
              <a:solidFill>
                <a:schemeClr val="accent3"/>
              </a:solidFill>
            </a:ln>
          </c:spPr>
          <c:marker>
            <c:symbol val="x"/>
            <c:size val="7"/>
            <c:spPr>
              <a:solidFill>
                <a:schemeClr val="accent3"/>
              </a:solidFill>
              <a:ln>
                <a:solidFill>
                  <a:schemeClr val="accent3"/>
                </a:solidFill>
              </a:ln>
            </c:spPr>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[2]DataFigures!$FJ$6:$FJ$106</c:f>
              <c:numCache>
                <c:formatCode>General</c:formatCode>
                <c:ptCount val="10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0.59820806980133057</c:v>
                </c:pt>
                <c:pt idx="81">
                  <c:v>0.6396830677986145</c:v>
                </c:pt>
                <c:pt idx="82">
                  <c:v>0.6953284740447998</c:v>
                </c:pt>
                <c:pt idx="83">
                  <c:v>0.75806444883346558</c:v>
                </c:pt>
                <c:pt idx="84">
                  <c:v>0.81870567798614502</c:v>
                </c:pt>
                <c:pt idx="85">
                  <c:v>0.86927026510238647</c:v>
                </c:pt>
                <c:pt idx="86">
                  <c:v>0.92747855186462402</c:v>
                </c:pt>
                <c:pt idx="87">
                  <c:v>0.97212767601013184</c:v>
                </c:pt>
                <c:pt idx="88">
                  <c:v>0.99799615144729614</c:v>
                </c:pt>
                <c:pt idx="90">
                  <c:v>1.054121732711792</c:v>
                </c:pt>
                <c:pt idx="91">
                  <c:v>1.0831154584884644</c:v>
                </c:pt>
                <c:pt idx="92">
                  <c:v>1.1245963573455811</c:v>
                </c:pt>
                <c:pt idx="93">
                  <c:v>1.1726926565170288</c:v>
                </c:pt>
                <c:pt idx="94">
                  <c:v>1.2228226661682129</c:v>
                </c:pt>
                <c:pt idx="95">
                  <c:v>1.2922052145004272</c:v>
                </c:pt>
                <c:pt idx="96">
                  <c:v>1.358407735824585</c:v>
                </c:pt>
                <c:pt idx="97">
                  <c:v>1.3779354095458984</c:v>
                </c:pt>
                <c:pt idx="98">
                  <c:v>1.4217163324356079</c:v>
                </c:pt>
                <c:pt idx="100">
                  <c:v>1.4389498233795166</c:v>
                </c:pt>
              </c:numCache>
            </c:numRef>
          </c:val>
          <c:smooth val="0"/>
          <c:extLst xmlns:c16r2="http://schemas.microsoft.com/office/drawing/2015/06/chart">
            <c:ext xmlns:c16="http://schemas.microsoft.com/office/drawing/2014/chart" uri="{C3380CC4-5D6E-409C-BE32-E72D297353CC}">
              <c16:uniqueId val="{00000000-C855-4824-8C6B-A46ACF21BEC2}"/>
            </c:ext>
          </c:extLst>
        </c:ser>
        <c:ser>
          <c:idx val="0"/>
          <c:order val="1"/>
          <c:tx>
            <c:v>U.S</c:v>
          </c:tx>
          <c:spPr>
            <a:ln w="25400"/>
          </c:spPr>
          <c:marker>
            <c:symbol val="diamond"/>
            <c:size val="7"/>
          </c:marker>
          <c:val>
            <c:numRef>
              <c:f>[2]DataFigures!$GB$6:$GB$106</c:f>
              <c:numCache>
                <c:formatCode>General</c:formatCode>
                <c:ptCount val="101"/>
                <c:pt idx="0">
                  <c:v>0.13605868816375732</c:v>
                </c:pt>
                <c:pt idx="1">
                  <c:v>0.14322273433208466</c:v>
                </c:pt>
                <c:pt idx="2">
                  <c:v>0.14832618832588196</c:v>
                </c:pt>
                <c:pt idx="3">
                  <c:v>0.15707007050514221</c:v>
                </c:pt>
                <c:pt idx="4">
                  <c:v>0.15969768166542053</c:v>
                </c:pt>
                <c:pt idx="5">
                  <c:v>0.16218933463096619</c:v>
                </c:pt>
                <c:pt idx="6">
                  <c:v>0.1651318371295929</c:v>
                </c:pt>
                <c:pt idx="7">
                  <c:v>0.16798114776611328</c:v>
                </c:pt>
                <c:pt idx="8">
                  <c:v>0.17031455039978027</c:v>
                </c:pt>
                <c:pt idx="9">
                  <c:v>0.17467246949672699</c:v>
                </c:pt>
                <c:pt idx="10">
                  <c:v>0.17782998085021973</c:v>
                </c:pt>
                <c:pt idx="11">
                  <c:v>0.17909933626651764</c:v>
                </c:pt>
                <c:pt idx="12">
                  <c:v>0.18139706552028656</c:v>
                </c:pt>
                <c:pt idx="13">
                  <c:v>0.18466262519359589</c:v>
                </c:pt>
                <c:pt idx="14">
                  <c:v>0.18691295385360718</c:v>
                </c:pt>
                <c:pt idx="15">
                  <c:v>0.19212248921394348</c:v>
                </c:pt>
                <c:pt idx="16">
                  <c:v>0.19664792716503143</c:v>
                </c:pt>
                <c:pt idx="17">
                  <c:v>0.19753548502922058</c:v>
                </c:pt>
                <c:pt idx="18">
                  <c:v>0.19994670152664185</c:v>
                </c:pt>
                <c:pt idx="19">
                  <c:v>0.20851768553256989</c:v>
                </c:pt>
                <c:pt idx="20">
                  <c:v>0.21680459380149841</c:v>
                </c:pt>
                <c:pt idx="21">
                  <c:v>0.22326496243476868</c:v>
                </c:pt>
                <c:pt idx="22">
                  <c:v>0.22949254512786865</c:v>
                </c:pt>
                <c:pt idx="23">
                  <c:v>0.23573169112205505</c:v>
                </c:pt>
                <c:pt idx="24">
                  <c:v>0.24072308838367462</c:v>
                </c:pt>
                <c:pt idx="25">
                  <c:v>0.24677422642707825</c:v>
                </c:pt>
                <c:pt idx="26">
                  <c:v>0.25443407893180847</c:v>
                </c:pt>
                <c:pt idx="27">
                  <c:v>0.26504069566726685</c:v>
                </c:pt>
                <c:pt idx="28">
                  <c:v>0.2738233208656311</c:v>
                </c:pt>
                <c:pt idx="29">
                  <c:v>0.281913161277771</c:v>
                </c:pt>
                <c:pt idx="30">
                  <c:v>0.28907755017280579</c:v>
                </c:pt>
                <c:pt idx="31">
                  <c:v>0.29683306813240051</c:v>
                </c:pt>
                <c:pt idx="32">
                  <c:v>0.30526527762413025</c:v>
                </c:pt>
                <c:pt idx="33">
                  <c:v>0.31509491801261902</c:v>
                </c:pt>
                <c:pt idx="34">
                  <c:v>0.32309329509735107</c:v>
                </c:pt>
                <c:pt idx="35">
                  <c:v>0.33196711540222168</c:v>
                </c:pt>
                <c:pt idx="36">
                  <c:v>0.34212905168533325</c:v>
                </c:pt>
                <c:pt idx="37">
                  <c:v>0.35194060206413269</c:v>
                </c:pt>
                <c:pt idx="38">
                  <c:v>0.3611336350440979</c:v>
                </c:pt>
                <c:pt idx="39">
                  <c:v>0.36786192655563354</c:v>
                </c:pt>
                <c:pt idx="40">
                  <c:v>0.37578073143959045</c:v>
                </c:pt>
                <c:pt idx="41">
                  <c:v>0.3833695650100708</c:v>
                </c:pt>
                <c:pt idx="42">
                  <c:v>0.39061954617500305</c:v>
                </c:pt>
                <c:pt idx="43">
                  <c:v>0.39864048361778259</c:v>
                </c:pt>
                <c:pt idx="44">
                  <c:v>0.40723735094070435</c:v>
                </c:pt>
                <c:pt idx="45">
                  <c:v>0.41521459817886353</c:v>
                </c:pt>
                <c:pt idx="46">
                  <c:v>0.42339390516281128</c:v>
                </c:pt>
                <c:pt idx="47">
                  <c:v>0.43388757109642029</c:v>
                </c:pt>
                <c:pt idx="48">
                  <c:v>0.44421619176864624</c:v>
                </c:pt>
                <c:pt idx="49">
                  <c:v>0.45123559236526489</c:v>
                </c:pt>
                <c:pt idx="50">
                  <c:v>0.45862632989883423</c:v>
                </c:pt>
                <c:pt idx="51">
                  <c:v>0.4655187726020813</c:v>
                </c:pt>
                <c:pt idx="52">
                  <c:v>0.47238984704017639</c:v>
                </c:pt>
                <c:pt idx="53">
                  <c:v>0.47993797063827515</c:v>
                </c:pt>
                <c:pt idx="54">
                  <c:v>0.4875120222568512</c:v>
                </c:pt>
                <c:pt idx="55">
                  <c:v>0.49642831087112427</c:v>
                </c:pt>
                <c:pt idx="56">
                  <c:v>0.50641745328903198</c:v>
                </c:pt>
                <c:pt idx="57">
                  <c:v>0.52004945278167725</c:v>
                </c:pt>
                <c:pt idx="58">
                  <c:v>0.53901666402816772</c:v>
                </c:pt>
                <c:pt idx="59">
                  <c:v>0.55028504133224487</c:v>
                </c:pt>
                <c:pt idx="60">
                  <c:v>0.56536000967025757</c:v>
                </c:pt>
                <c:pt idx="61">
                  <c:v>0.57554638385772705</c:v>
                </c:pt>
                <c:pt idx="62">
                  <c:v>0.58506006002426147</c:v>
                </c:pt>
                <c:pt idx="63">
                  <c:v>0.60019713640213013</c:v>
                </c:pt>
                <c:pt idx="64">
                  <c:v>0.61212509870529175</c:v>
                </c:pt>
                <c:pt idx="65">
                  <c:v>0.62492871284484863</c:v>
                </c:pt>
                <c:pt idx="66">
                  <c:v>0.63936430215835571</c:v>
                </c:pt>
                <c:pt idx="67">
                  <c:v>0.65356504917144775</c:v>
                </c:pt>
                <c:pt idx="68">
                  <c:v>0.67086178064346313</c:v>
                </c:pt>
                <c:pt idx="69">
                  <c:v>0.69182026386260986</c:v>
                </c:pt>
                <c:pt idx="70">
                  <c:v>0.71097981929779053</c:v>
                </c:pt>
                <c:pt idx="71">
                  <c:v>0.73354649543762207</c:v>
                </c:pt>
                <c:pt idx="72">
                  <c:v>0.76247650384902954</c:v>
                </c:pt>
                <c:pt idx="73">
                  <c:v>0.78937453031539917</c:v>
                </c:pt>
                <c:pt idx="74">
                  <c:v>0.82544320821762085</c:v>
                </c:pt>
                <c:pt idx="75">
                  <c:v>0.87165713310241699</c:v>
                </c:pt>
                <c:pt idx="76">
                  <c:v>0.94020599126815796</c:v>
                </c:pt>
                <c:pt idx="77">
                  <c:v>1.0401579141616821</c:v>
                </c:pt>
                <c:pt idx="78">
                  <c:v>1.1954200267791748</c:v>
                </c:pt>
                <c:pt idx="80">
                  <c:v>1.301863431930542</c:v>
                </c:pt>
                <c:pt idx="81">
                  <c:v>1.3250031471252441</c:v>
                </c:pt>
                <c:pt idx="82">
                  <c:v>1.3520352840423584</c:v>
                </c:pt>
                <c:pt idx="83">
                  <c:v>1.3881704807281494</c:v>
                </c:pt>
                <c:pt idx="84">
                  <c:v>1.427834153175354</c:v>
                </c:pt>
                <c:pt idx="85">
                  <c:v>1.4667959213256836</c:v>
                </c:pt>
                <c:pt idx="86">
                  <c:v>1.5231227874755859</c:v>
                </c:pt>
                <c:pt idx="87">
                  <c:v>1.6300226449966431</c:v>
                </c:pt>
                <c:pt idx="88">
                  <c:v>1.8093680143356323</c:v>
                </c:pt>
                <c:pt idx="90">
                  <c:v>1.9347132444381714</c:v>
                </c:pt>
                <c:pt idx="91">
                  <c:v>1.974493145942688</c:v>
                </c:pt>
                <c:pt idx="92">
                  <c:v>2.0143020153045654</c:v>
                </c:pt>
                <c:pt idx="93">
                  <c:v>2.0718550682067871</c:v>
                </c:pt>
                <c:pt idx="94">
                  <c:v>2.1331930160522461</c:v>
                </c:pt>
                <c:pt idx="95">
                  <c:v>2.1567823886871338</c:v>
                </c:pt>
                <c:pt idx="96">
                  <c:v>2.1948893070220947</c:v>
                </c:pt>
                <c:pt idx="97">
                  <c:v>2.357182502746582</c:v>
                </c:pt>
                <c:pt idx="98">
                  <c:v>2.5645244121551514</c:v>
                </c:pt>
                <c:pt idx="100">
                  <c:v>3.9716546535491943</c:v>
                </c:pt>
              </c:numCache>
            </c:numRef>
          </c:val>
          <c:smooth val="0"/>
        </c:ser>
        <c:dLbls>
          <c:showLegendKey val="0"/>
          <c:showVal val="0"/>
          <c:showCatName val="0"/>
          <c:showSerName val="0"/>
          <c:showPercent val="0"/>
          <c:showBubbleSize val="0"/>
        </c:dLbls>
        <c:marker val="1"/>
        <c:smooth val="0"/>
        <c:axId val="57841920"/>
        <c:axId val="57851904"/>
      </c:lineChart>
      <c:catAx>
        <c:axId val="5784192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57851904"/>
        <c:crossesAt val="0"/>
        <c:auto val="1"/>
        <c:lblAlgn val="ctr"/>
        <c:lblOffset val="100"/>
        <c:tickLblSkip val="10"/>
        <c:tickMarkSkip val="10"/>
        <c:noMultiLvlLbl val="0"/>
      </c:catAx>
      <c:valAx>
        <c:axId val="57851904"/>
        <c:scaling>
          <c:orientation val="minMax"/>
          <c:max val="4"/>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7841920"/>
        <c:crosses val="autoZero"/>
        <c:crossBetween val="midCat"/>
      </c:valAx>
      <c:spPr>
        <a:solidFill>
          <a:srgbClr val="FFFFFF"/>
        </a:solidFill>
        <a:ln w="3175">
          <a:solidFill>
            <a:srgbClr val="000000"/>
          </a:solidFill>
          <a:prstDash val="solid"/>
        </a:ln>
      </c:spPr>
    </c:plotArea>
    <c:legend>
      <c:legendPos val="r"/>
      <c:legendEntry>
        <c:idx val="0"/>
        <c:txPr>
          <a:bodyPr/>
          <a:lstStyle/>
          <a:p>
            <a:pPr>
              <a:defRPr sz="1600"/>
            </a:pPr>
            <a:endParaRPr lang="fr-FR"/>
          </a:p>
        </c:txPr>
      </c:legendEntry>
      <c:legendEntry>
        <c:idx val="1"/>
        <c:txPr>
          <a:bodyPr/>
          <a:lstStyle/>
          <a:p>
            <a:pPr>
              <a:defRPr sz="1600"/>
            </a:pPr>
            <a:endParaRPr lang="fr-FR"/>
          </a:p>
        </c:txPr>
      </c:legendEntry>
      <c:layout>
        <c:manualLayout>
          <c:xMode val="edge"/>
          <c:yMode val="edge"/>
          <c:x val="0.3727089836975373"/>
          <c:y val="0.27167165673979526"/>
          <c:w val="0.16110995490808186"/>
          <c:h val="0.24362389410390006"/>
        </c:manualLayout>
      </c:layout>
      <c:overlay val="0"/>
      <c:spPr>
        <a:solidFill>
          <a:schemeClr val="bg1"/>
        </a:solidFill>
        <a:ln w="12700">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20b.</a:t>
            </a:r>
            <a:r>
              <a:rPr lang="fr-FR" sz="1600" baseline="0"/>
              <a:t> Annual real growth: France vs U.S, 1983-2014</a:t>
            </a:r>
          </a:p>
        </c:rich>
      </c:tx>
      <c:layout>
        <c:manualLayout>
          <c:xMode val="edge"/>
          <c:yMode val="edge"/>
          <c:x val="0.19908377278528255"/>
          <c:y val="0"/>
        </c:manualLayout>
      </c:layout>
      <c:overlay val="0"/>
      <c:spPr>
        <a:noFill/>
        <a:ln w="25400">
          <a:noFill/>
        </a:ln>
      </c:spPr>
    </c:title>
    <c:autoTitleDeleted val="0"/>
    <c:plotArea>
      <c:layout>
        <c:manualLayout>
          <c:layoutTarget val="inner"/>
          <c:xMode val="edge"/>
          <c:yMode val="edge"/>
          <c:x val="8.5341130732303164E-2"/>
          <c:y val="4.6572121651234734E-2"/>
          <c:w val="0.90631860403505748"/>
          <c:h val="0.79204560644084732"/>
        </c:manualLayout>
      </c:layout>
      <c:lineChart>
        <c:grouping val="standard"/>
        <c:varyColors val="0"/>
        <c:ser>
          <c:idx val="3"/>
          <c:order val="0"/>
          <c:tx>
            <c:v>France</c:v>
          </c:tx>
          <c:spPr>
            <a:ln w="25400">
              <a:solidFill>
                <a:schemeClr val="accent3"/>
              </a:solidFill>
            </a:ln>
          </c:spPr>
          <c:marker>
            <c:spPr>
              <a:solidFill>
                <a:schemeClr val="accent3"/>
              </a:solidFill>
              <a:ln>
                <a:solidFill>
                  <a:schemeClr val="accent3"/>
                </a:solidFill>
              </a:ln>
            </c:spPr>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[2]DataFigures!$FN$6:$FN$106</c:f>
              <c:numCache>
                <c:formatCode>General</c:formatCode>
                <c:ptCount val="101"/>
                <c:pt idx="0">
                  <c:v>1.0914072394371033E-2</c:v>
                </c:pt>
                <c:pt idx="1">
                  <c:v>1.0827912949025631E-2</c:v>
                </c:pt>
                <c:pt idx="2">
                  <c:v>1.0857004672288895E-2</c:v>
                </c:pt>
                <c:pt idx="3">
                  <c:v>1.1006363667547703E-2</c:v>
                </c:pt>
                <c:pt idx="4">
                  <c:v>1.1273841373622417E-2</c:v>
                </c:pt>
                <c:pt idx="5">
                  <c:v>1.1566860601305962E-2</c:v>
                </c:pt>
                <c:pt idx="6">
                  <c:v>1.1775082908570766E-2</c:v>
                </c:pt>
                <c:pt idx="7">
                  <c:v>1.1837820522487164E-2</c:v>
                </c:pt>
                <c:pt idx="8">
                  <c:v>1.172392163425684E-2</c:v>
                </c:pt>
                <c:pt idx="9">
                  <c:v>1.1502178385853767E-2</c:v>
                </c:pt>
                <c:pt idx="10">
                  <c:v>1.1279030703008175E-2</c:v>
                </c:pt>
                <c:pt idx="11">
                  <c:v>1.1107217520475388E-2</c:v>
                </c:pt>
                <c:pt idx="12">
                  <c:v>1.097574457526207E-2</c:v>
                </c:pt>
                <c:pt idx="13">
                  <c:v>1.0869772173464298E-2</c:v>
                </c:pt>
                <c:pt idx="14">
                  <c:v>1.0773931629955769E-2</c:v>
                </c:pt>
                <c:pt idx="15">
                  <c:v>1.0695000179111958E-2</c:v>
                </c:pt>
                <c:pt idx="16">
                  <c:v>1.0642184875905514E-2</c:v>
                </c:pt>
                <c:pt idx="17">
                  <c:v>1.0608382523059845E-2</c:v>
                </c:pt>
                <c:pt idx="18">
                  <c:v>1.0588732548058033E-2</c:v>
                </c:pt>
                <c:pt idx="19">
                  <c:v>1.0553363710641861E-2</c:v>
                </c:pt>
                <c:pt idx="20">
                  <c:v>1.050648745149374E-2</c:v>
                </c:pt>
                <c:pt idx="21">
                  <c:v>1.0450378060340881E-2</c:v>
                </c:pt>
                <c:pt idx="22">
                  <c:v>1.036960631608963E-2</c:v>
                </c:pt>
                <c:pt idx="23">
                  <c:v>1.0282333008944988E-2</c:v>
                </c:pt>
                <c:pt idx="24">
                  <c:v>1.0203271172940731E-2</c:v>
                </c:pt>
                <c:pt idx="25">
                  <c:v>1.0125892236828804E-2</c:v>
                </c:pt>
                <c:pt idx="26">
                  <c:v>1.0032830759882927E-2</c:v>
                </c:pt>
                <c:pt idx="27">
                  <c:v>9.9242040887475014E-3</c:v>
                </c:pt>
                <c:pt idx="28">
                  <c:v>9.8076136782765388E-3</c:v>
                </c:pt>
                <c:pt idx="29">
                  <c:v>9.6757989376783371E-3</c:v>
                </c:pt>
                <c:pt idx="30">
                  <c:v>9.52944066375494E-3</c:v>
                </c:pt>
                <c:pt idx="31">
                  <c:v>9.363085962831974E-3</c:v>
                </c:pt>
                <c:pt idx="32">
                  <c:v>9.1626355424523354E-3</c:v>
                </c:pt>
                <c:pt idx="33">
                  <c:v>8.958929218351841E-3</c:v>
                </c:pt>
                <c:pt idx="34">
                  <c:v>8.7730344384908676E-3</c:v>
                </c:pt>
                <c:pt idx="35">
                  <c:v>8.6064068600535393E-3</c:v>
                </c:pt>
                <c:pt idx="36">
                  <c:v>8.4634507074952126E-3</c:v>
                </c:pt>
                <c:pt idx="37">
                  <c:v>8.3518801257014275E-3</c:v>
                </c:pt>
                <c:pt idx="38">
                  <c:v>8.2902004942297935E-3</c:v>
                </c:pt>
                <c:pt idx="39">
                  <c:v>8.274114690721035E-3</c:v>
                </c:pt>
                <c:pt idx="40">
                  <c:v>8.2618677988648415E-3</c:v>
                </c:pt>
                <c:pt idx="41">
                  <c:v>8.1785256043076515E-3</c:v>
                </c:pt>
                <c:pt idx="42">
                  <c:v>7.9723130911588669E-3</c:v>
                </c:pt>
                <c:pt idx="43">
                  <c:v>7.6599814929068089E-3</c:v>
                </c:pt>
                <c:pt idx="44">
                  <c:v>7.2957994416356087E-3</c:v>
                </c:pt>
                <c:pt idx="45">
                  <c:v>6.9656730629503727E-3</c:v>
                </c:pt>
                <c:pt idx="46">
                  <c:v>6.7320275120437145E-3</c:v>
                </c:pt>
                <c:pt idx="47">
                  <c:v>6.631423719227314E-3</c:v>
                </c:pt>
                <c:pt idx="48">
                  <c:v>6.639313418418169E-3</c:v>
                </c:pt>
                <c:pt idx="49">
                  <c:v>6.7064752802252769E-3</c:v>
                </c:pt>
                <c:pt idx="50">
                  <c:v>6.8079805932939053E-3</c:v>
                </c:pt>
                <c:pt idx="51">
                  <c:v>6.9243996404111385E-3</c:v>
                </c:pt>
                <c:pt idx="52">
                  <c:v>7.0420722477138042E-3</c:v>
                </c:pt>
                <c:pt idx="53">
                  <c:v>7.162116002291441E-3</c:v>
                </c:pt>
                <c:pt idx="54">
                  <c:v>7.3132771067321301E-3</c:v>
                </c:pt>
                <c:pt idx="55">
                  <c:v>7.4963103979825974E-3</c:v>
                </c:pt>
                <c:pt idx="56">
                  <c:v>7.684431504458189E-3</c:v>
                </c:pt>
                <c:pt idx="57">
                  <c:v>7.854086346924305E-3</c:v>
                </c:pt>
                <c:pt idx="58">
                  <c:v>7.9961465671658516E-3</c:v>
                </c:pt>
                <c:pt idx="59">
                  <c:v>8.1167612224817276E-3</c:v>
                </c:pt>
                <c:pt idx="60">
                  <c:v>8.2107698544859886E-3</c:v>
                </c:pt>
                <c:pt idx="61">
                  <c:v>8.2784947007894516E-3</c:v>
                </c:pt>
                <c:pt idx="62">
                  <c:v>8.2915211096405983E-3</c:v>
                </c:pt>
                <c:pt idx="63">
                  <c:v>8.2300817593932152E-3</c:v>
                </c:pt>
                <c:pt idx="64">
                  <c:v>8.1062754616141319E-3</c:v>
                </c:pt>
                <c:pt idx="65">
                  <c:v>7.9425638541579247E-3</c:v>
                </c:pt>
                <c:pt idx="66">
                  <c:v>7.6567200012505054E-3</c:v>
                </c:pt>
                <c:pt idx="67">
                  <c:v>7.3978849686682224E-3</c:v>
                </c:pt>
                <c:pt idx="68">
                  <c:v>7.1821277961134911E-3</c:v>
                </c:pt>
                <c:pt idx="69">
                  <c:v>7.0531093515455723E-3</c:v>
                </c:pt>
                <c:pt idx="70">
                  <c:v>6.7756273783743382E-3</c:v>
                </c:pt>
                <c:pt idx="71">
                  <c:v>7.5016319751739502E-3</c:v>
                </c:pt>
                <c:pt idx="72">
                  <c:v>8.1553040072321892E-3</c:v>
                </c:pt>
                <c:pt idx="73">
                  <c:v>8.3922455087304115E-3</c:v>
                </c:pt>
                <c:pt idx="74">
                  <c:v>8.0306194722652435E-3</c:v>
                </c:pt>
                <c:pt idx="75">
                  <c:v>7.7089755795896053E-3</c:v>
                </c:pt>
                <c:pt idx="76">
                  <c:v>8.4751984104514122E-3</c:v>
                </c:pt>
                <c:pt idx="77">
                  <c:v>1.0639061219990253E-2</c:v>
                </c:pt>
                <c:pt idx="78">
                  <c:v>1.3459892012178898E-2</c:v>
                </c:pt>
                <c:pt idx="80">
                  <c:v>1.524022500962019E-2</c:v>
                </c:pt>
                <c:pt idx="81">
                  <c:v>1.6079617664217949E-2</c:v>
                </c:pt>
                <c:pt idx="82">
                  <c:v>1.717408187687397E-2</c:v>
                </c:pt>
                <c:pt idx="83">
                  <c:v>1.8367072567343712E-2</c:v>
                </c:pt>
                <c:pt idx="84">
                  <c:v>1.948169618844986E-2</c:v>
                </c:pt>
                <c:pt idx="85">
                  <c:v>2.0383944734930992E-2</c:v>
                </c:pt>
                <c:pt idx="86">
                  <c:v>2.1393787115812302E-2</c:v>
                </c:pt>
                <c:pt idx="87">
                  <c:v>2.2148588672280312E-2</c:v>
                </c:pt>
                <c:pt idx="88">
                  <c:v>2.2578367963433266E-2</c:v>
                </c:pt>
                <c:pt idx="90">
                  <c:v>2.3492619395256042E-2</c:v>
                </c:pt>
                <c:pt idx="91">
                  <c:v>2.3955482989549637E-2</c:v>
                </c:pt>
                <c:pt idx="92">
                  <c:v>2.4606965482234955E-2</c:v>
                </c:pt>
                <c:pt idx="93">
                  <c:v>2.5347113609313965E-2</c:v>
                </c:pt>
                <c:pt idx="94">
                  <c:v>2.6101868599653244E-2</c:v>
                </c:pt>
                <c:pt idx="95">
                  <c:v>2.7119752019643784E-2</c:v>
                </c:pt>
                <c:pt idx="96">
                  <c:v>2.8063556179404259E-2</c:v>
                </c:pt>
                <c:pt idx="97">
                  <c:v>2.8337053954601288E-2</c:v>
                </c:pt>
                <c:pt idx="98">
                  <c:v>2.8942421078681946E-2</c:v>
                </c:pt>
                <c:pt idx="100">
                  <c:v>2.9177812859416008E-2</c:v>
                </c:pt>
              </c:numCache>
            </c:numRef>
          </c:val>
          <c:smooth val="0"/>
          <c:extLst xmlns:c16r2="http://schemas.microsoft.com/office/drawing/2015/06/chart">
            <c:ext xmlns:c16="http://schemas.microsoft.com/office/drawing/2014/chart" uri="{C3380CC4-5D6E-409C-BE32-E72D297353CC}">
              <c16:uniqueId val="{00000000-C855-4824-8C6B-A46ACF21BEC2}"/>
            </c:ext>
          </c:extLst>
        </c:ser>
        <c:ser>
          <c:idx val="0"/>
          <c:order val="1"/>
          <c:tx>
            <c:v>U.S</c:v>
          </c:tx>
          <c:spPr>
            <a:ln w="25400"/>
          </c:spPr>
          <c:marker>
            <c:symbol val="diamond"/>
            <c:size val="7"/>
          </c:marker>
          <c:val>
            <c:numRef>
              <c:f>[2]DataFigures!$GC$6:$GC$106</c:f>
              <c:numCache>
                <c:formatCode>General</c:formatCode>
                <c:ptCount val="101"/>
                <c:pt idx="0">
                  <c:v>4.1234772652387619E-3</c:v>
                </c:pt>
                <c:pt idx="1">
                  <c:v>4.327116534113884E-3</c:v>
                </c:pt>
                <c:pt idx="2">
                  <c:v>4.4714314863085747E-3</c:v>
                </c:pt>
                <c:pt idx="3">
                  <c:v>4.7172531485557556E-3</c:v>
                </c:pt>
                <c:pt idx="4">
                  <c:v>4.7907731495797634E-3</c:v>
                </c:pt>
                <c:pt idx="5">
                  <c:v>4.8603406175971031E-3</c:v>
                </c:pt>
                <c:pt idx="6">
                  <c:v>4.9423100426793098E-3</c:v>
                </c:pt>
                <c:pt idx="7">
                  <c:v>5.0214929506182671E-3</c:v>
                </c:pt>
                <c:pt idx="8">
                  <c:v>5.0861993804574013E-3</c:v>
                </c:pt>
                <c:pt idx="9">
                  <c:v>5.2067129872739315E-3</c:v>
                </c:pt>
                <c:pt idx="10">
                  <c:v>5.2937609143555164E-3</c:v>
                </c:pt>
                <c:pt idx="11">
                  <c:v>5.3286915645003319E-3</c:v>
                </c:pt>
                <c:pt idx="12">
                  <c:v>5.391828715801239E-3</c:v>
                </c:pt>
                <c:pt idx="13">
                  <c:v>5.4813558235764503E-3</c:v>
                </c:pt>
                <c:pt idx="14">
                  <c:v>5.5429111234843731E-3</c:v>
                </c:pt>
                <c:pt idx="15">
                  <c:v>5.6849801912903786E-3</c:v>
                </c:pt>
                <c:pt idx="16">
                  <c:v>5.8079059235751629E-3</c:v>
                </c:pt>
                <c:pt idx="17">
                  <c:v>5.8319619856774807E-3</c:v>
                </c:pt>
                <c:pt idx="18">
                  <c:v>5.8972286060452461E-3</c:v>
                </c:pt>
                <c:pt idx="19">
                  <c:v>6.1282026581466198E-3</c:v>
                </c:pt>
                <c:pt idx="20">
                  <c:v>6.3500194810330868E-3</c:v>
                </c:pt>
                <c:pt idx="21">
                  <c:v>6.5219332464039326E-3</c:v>
                </c:pt>
                <c:pt idx="22">
                  <c:v>6.6868225112557411E-3</c:v>
                </c:pt>
                <c:pt idx="23">
                  <c:v>6.8512097932398319E-3</c:v>
                </c:pt>
                <c:pt idx="24">
                  <c:v>6.982144434005022E-3</c:v>
                </c:pt>
                <c:pt idx="25">
                  <c:v>7.1401963941752911E-3</c:v>
                </c:pt>
                <c:pt idx="26">
                  <c:v>7.3392055928707123E-3</c:v>
                </c:pt>
                <c:pt idx="27">
                  <c:v>7.6128407381474972E-3</c:v>
                </c:pt>
                <c:pt idx="28">
                  <c:v>7.8377444297075272E-3</c:v>
                </c:pt>
                <c:pt idx="29">
                  <c:v>8.0435844138264656E-3</c:v>
                </c:pt>
                <c:pt idx="30">
                  <c:v>8.2248291000723839E-3</c:v>
                </c:pt>
                <c:pt idx="31">
                  <c:v>8.4199337288737297E-3</c:v>
                </c:pt>
                <c:pt idx="32">
                  <c:v>8.6307842284440994E-3</c:v>
                </c:pt>
                <c:pt idx="33">
                  <c:v>8.8749192655086517E-3</c:v>
                </c:pt>
                <c:pt idx="34">
                  <c:v>9.0722730383276939E-3</c:v>
                </c:pt>
                <c:pt idx="35">
                  <c:v>9.2898821458220482E-3</c:v>
                </c:pt>
                <c:pt idx="36">
                  <c:v>9.5373615622520447E-3</c:v>
                </c:pt>
                <c:pt idx="37">
                  <c:v>9.7745927050709724E-3</c:v>
                </c:pt>
                <c:pt idx="38">
                  <c:v>9.9953627213835716E-3</c:v>
                </c:pt>
                <c:pt idx="39">
                  <c:v>1.0156027972698212E-2</c:v>
                </c:pt>
                <c:pt idx="40">
                  <c:v>1.0344146750867367E-2</c:v>
                </c:pt>
                <c:pt idx="41">
                  <c:v>1.0523445904254913E-2</c:v>
                </c:pt>
                <c:pt idx="42">
                  <c:v>1.0693851858377457E-2</c:v>
                </c:pt>
                <c:pt idx="43">
                  <c:v>1.0881379246711731E-2</c:v>
                </c:pt>
                <c:pt idx="44">
                  <c:v>1.1081219650804996E-2</c:v>
                </c:pt>
                <c:pt idx="45">
                  <c:v>1.1265602894127369E-2</c:v>
                </c:pt>
                <c:pt idx="46">
                  <c:v>1.1453615501523018E-2</c:v>
                </c:pt>
                <c:pt idx="47">
                  <c:v>1.1693300679326057E-2</c:v>
                </c:pt>
                <c:pt idx="48">
                  <c:v>1.192756462842226E-2</c:v>
                </c:pt>
                <c:pt idx="49">
                  <c:v>1.2085848487913609E-2</c:v>
                </c:pt>
                <c:pt idx="50">
                  <c:v>1.2251706793904305E-2</c:v>
                </c:pt>
                <c:pt idx="51">
                  <c:v>1.2405651621520519E-2</c:v>
                </c:pt>
                <c:pt idx="52">
                  <c:v>1.2558422982692719E-2</c:v>
                </c:pt>
                <c:pt idx="53">
                  <c:v>1.272545475512743E-2</c:v>
                </c:pt>
                <c:pt idx="54">
                  <c:v>1.2892234139144421E-2</c:v>
                </c:pt>
                <c:pt idx="55">
                  <c:v>1.3087519444525242E-2</c:v>
                </c:pt>
                <c:pt idx="56">
                  <c:v>1.3304969295859337E-2</c:v>
                </c:pt>
                <c:pt idx="57">
                  <c:v>1.3599476777017117E-2</c:v>
                </c:pt>
                <c:pt idx="58">
                  <c:v>1.40050258487463E-2</c:v>
                </c:pt>
                <c:pt idx="59">
                  <c:v>1.4243675395846367E-2</c:v>
                </c:pt>
                <c:pt idx="60">
                  <c:v>1.4560333453118801E-2</c:v>
                </c:pt>
                <c:pt idx="61">
                  <c:v>1.4772637747228146E-2</c:v>
                </c:pt>
                <c:pt idx="62">
                  <c:v>1.4969724230468273E-2</c:v>
                </c:pt>
                <c:pt idx="63">
                  <c:v>1.5280959196388721E-2</c:v>
                </c:pt>
                <c:pt idx="64">
                  <c:v>1.5524210408329964E-2</c:v>
                </c:pt>
                <c:pt idx="65">
                  <c:v>1.5783390030264854E-2</c:v>
                </c:pt>
                <c:pt idx="66">
                  <c:v>1.6073243692517281E-2</c:v>
                </c:pt>
                <c:pt idx="67">
                  <c:v>1.6355982050299644E-2</c:v>
                </c:pt>
                <c:pt idx="68">
                  <c:v>1.6697205603122711E-2</c:v>
                </c:pt>
                <c:pt idx="69">
                  <c:v>1.7106113955378532E-2</c:v>
                </c:pt>
                <c:pt idx="70">
                  <c:v>1.7475659027695656E-2</c:v>
                </c:pt>
                <c:pt idx="71">
                  <c:v>1.7905818298459053E-2</c:v>
                </c:pt>
                <c:pt idx="72">
                  <c:v>1.8449414521455765E-2</c:v>
                </c:pt>
                <c:pt idx="73">
                  <c:v>1.8947137519717216E-2</c:v>
                </c:pt>
                <c:pt idx="74">
                  <c:v>1.9603310152888298E-2</c:v>
                </c:pt>
                <c:pt idx="75">
                  <c:v>2.042594738304615E-2</c:v>
                </c:pt>
                <c:pt idx="76">
                  <c:v>2.1610656753182411E-2</c:v>
                </c:pt>
                <c:pt idx="77">
                  <c:v>2.3267436772584915E-2</c:v>
                </c:pt>
                <c:pt idx="78">
                  <c:v>2.5691360235214233E-2</c:v>
                </c:pt>
                <c:pt idx="80">
                  <c:v>2.7259074151515961E-2</c:v>
                </c:pt>
                <c:pt idx="81">
                  <c:v>2.759058028459549E-2</c:v>
                </c:pt>
                <c:pt idx="82">
                  <c:v>2.7973832562565804E-2</c:v>
                </c:pt>
                <c:pt idx="83">
                  <c:v>2.8479538857936859E-2</c:v>
                </c:pt>
                <c:pt idx="84">
                  <c:v>2.9026169329881668E-2</c:v>
                </c:pt>
                <c:pt idx="85">
                  <c:v>2.9554778710007668E-2</c:v>
                </c:pt>
                <c:pt idx="86">
                  <c:v>3.030487522482872E-2</c:v>
                </c:pt>
                <c:pt idx="87">
                  <c:v>3.1684916466474533E-2</c:v>
                </c:pt>
                <c:pt idx="88">
                  <c:v>3.3882647752761841E-2</c:v>
                </c:pt>
                <c:pt idx="90">
                  <c:v>3.533945232629776E-2</c:v>
                </c:pt>
                <c:pt idx="91">
                  <c:v>3.5789217799901962E-2</c:v>
                </c:pt>
                <c:pt idx="92">
                  <c:v>3.6233521997928619E-2</c:v>
                </c:pt>
                <c:pt idx="93">
                  <c:v>3.6865927278995514E-2</c:v>
                </c:pt>
                <c:pt idx="94">
                  <c:v>3.7527423352003098E-2</c:v>
                </c:pt>
                <c:pt idx="95">
                  <c:v>3.7778493016958237E-2</c:v>
                </c:pt>
                <c:pt idx="96">
                  <c:v>3.8180265575647354E-2</c:v>
                </c:pt>
                <c:pt idx="97">
                  <c:v>3.9840992540121078E-2</c:v>
                </c:pt>
                <c:pt idx="98">
                  <c:v>4.1853137314319611E-2</c:v>
                </c:pt>
                <c:pt idx="100">
                  <c:v>5.3095538169145584E-2</c:v>
                </c:pt>
              </c:numCache>
            </c:numRef>
          </c:val>
          <c:smooth val="0"/>
        </c:ser>
        <c:dLbls>
          <c:showLegendKey val="0"/>
          <c:showVal val="0"/>
          <c:showCatName val="0"/>
          <c:showSerName val="0"/>
          <c:showPercent val="0"/>
          <c:showBubbleSize val="0"/>
        </c:dLbls>
        <c:marker val="1"/>
        <c:smooth val="0"/>
        <c:axId val="57926016"/>
        <c:axId val="57927552"/>
      </c:lineChart>
      <c:catAx>
        <c:axId val="5792601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57927552"/>
        <c:crossesAt val="0"/>
        <c:auto val="1"/>
        <c:lblAlgn val="ctr"/>
        <c:lblOffset val="100"/>
        <c:tickLblSkip val="10"/>
        <c:tickMarkSkip val="10"/>
        <c:noMultiLvlLbl val="0"/>
      </c:catAx>
      <c:valAx>
        <c:axId val="57927552"/>
        <c:scaling>
          <c:orientation val="minMax"/>
          <c:max val="5.5000000000000014E-2"/>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7926016"/>
        <c:crosses val="autoZero"/>
        <c:crossBetween val="midCat"/>
      </c:valAx>
      <c:spPr>
        <a:solidFill>
          <a:srgbClr val="FFFFFF"/>
        </a:solidFill>
        <a:ln w="3175">
          <a:solidFill>
            <a:srgbClr val="000000"/>
          </a:solidFill>
          <a:prstDash val="solid"/>
        </a:ln>
      </c:spPr>
    </c:plotArea>
    <c:legend>
      <c:legendPos val="r"/>
      <c:legendEntry>
        <c:idx val="0"/>
        <c:txPr>
          <a:bodyPr/>
          <a:lstStyle/>
          <a:p>
            <a:pPr>
              <a:defRPr sz="1600"/>
            </a:pPr>
            <a:endParaRPr lang="fr-FR"/>
          </a:p>
        </c:txPr>
      </c:legendEntry>
      <c:legendEntry>
        <c:idx val="1"/>
        <c:txPr>
          <a:bodyPr/>
          <a:lstStyle/>
          <a:p>
            <a:pPr>
              <a:defRPr sz="1600"/>
            </a:pPr>
            <a:endParaRPr lang="fr-FR"/>
          </a:p>
        </c:txPr>
      </c:legendEntry>
      <c:layout>
        <c:manualLayout>
          <c:xMode val="edge"/>
          <c:yMode val="edge"/>
          <c:x val="0.3727089836975373"/>
          <c:y val="0.30099055615341724"/>
          <c:w val="0.12496875129974891"/>
          <c:h val="0.18498609527665605"/>
        </c:manualLayout>
      </c:layout>
      <c:overlay val="0"/>
      <c:spPr>
        <a:solidFill>
          <a:schemeClr val="bg1"/>
        </a:solidFill>
        <a:ln w="12700">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sz="1500"/>
              <a:t>Top 10 % real</a:t>
            </a:r>
            <a:r>
              <a:rPr lang="fr-FR" sz="1500" baseline="0"/>
              <a:t> </a:t>
            </a:r>
            <a:r>
              <a:rPr lang="fr-FR" sz="1500"/>
              <a:t>income (in 2014 euros PPP): France vs US, 1910-2013 </a:t>
            </a:r>
          </a:p>
        </c:rich>
      </c:tx>
      <c:layout>
        <c:manualLayout>
          <c:xMode val="edge"/>
          <c:yMode val="edge"/>
          <c:x val="0.12766447898487196"/>
          <c:y val="2.2583686314084266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1"/>
          <c:order val="0"/>
          <c:tx>
            <c:v>Top 10% USA</c:v>
          </c:tx>
          <c:spPr>
            <a:ln w="31750"/>
          </c:spPr>
          <c:marker>
            <c:symbol val="square"/>
            <c:size val="6"/>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DataFigures2!$B$13:$B$118</c:f>
              <c:numCache>
                <c:formatCode>General</c:formatCode>
                <c:ptCount val="106"/>
                <c:pt idx="3" formatCode="_-* #,##0\ _€_-;\-* #,##0\ _€_-;_-* &quot;-&quot;??\ _€_-;_-@_-">
                  <c:v>40283.121230490855</c:v>
                </c:pt>
                <c:pt idx="4" formatCode="_-* #,##0\ _€_-;\-* #,##0\ _€_-;_-* &quot;-&quot;??\ _€_-;_-@_-">
                  <c:v>36877.962312256059</c:v>
                </c:pt>
                <c:pt idx="5" formatCode="_-* #,##0\ _€_-;\-* #,##0\ _€_-;_-* &quot;-&quot;??\ _€_-;_-@_-">
                  <c:v>36911.720377931328</c:v>
                </c:pt>
                <c:pt idx="6" formatCode="_-* #,##0\ _€_-;\-* #,##0\ _€_-;_-* &quot;-&quot;??\ _€_-;_-@_-">
                  <c:v>44360.242966651735</c:v>
                </c:pt>
                <c:pt idx="7" formatCode="_-* #,##0\ _€_-;\-* #,##0\ _€_-;_-* &quot;-&quot;??\ _€_-;_-@_-">
                  <c:v>44107.491424164655</c:v>
                </c:pt>
                <c:pt idx="8" formatCode="_-* #,##0\ _€_-;\-* #,##0\ _€_-;_-* &quot;-&quot;??\ _€_-;_-@_-">
                  <c:v>45362.081363173791</c:v>
                </c:pt>
                <c:pt idx="9" formatCode="_-* #,##0\ _€_-;\-* #,##0\ _€_-;_-* &quot;-&quot;??\ _€_-;_-@_-">
                  <c:v>44781.344296559488</c:v>
                </c:pt>
                <c:pt idx="10" formatCode="_-* #,##0\ _€_-;\-* #,##0\ _€_-;_-* &quot;-&quot;??\ _€_-;_-@_-">
                  <c:v>41897.082724674045</c:v>
                </c:pt>
                <c:pt idx="11" formatCode="_-* #,##0\ _€_-;\-* #,##0\ _€_-;_-* &quot;-&quot;??\ _€_-;_-@_-">
                  <c:v>40413.814600740974</c:v>
                </c:pt>
                <c:pt idx="12" formatCode="_-* #,##0\ _€_-;\-* #,##0\ _€_-;_-* &quot;-&quot;??\ _€_-;_-@_-">
                  <c:v>42885.413759783187</c:v>
                </c:pt>
                <c:pt idx="13" formatCode="_-* #,##0\ _€_-;\-* #,##0\ _€_-;_-* &quot;-&quot;??\ _€_-;_-@_-">
                  <c:v>45712.67479886426</c:v>
                </c:pt>
                <c:pt idx="14" formatCode="_-* #,##0\ _€_-;\-* #,##0\ _€_-;_-* &quot;-&quot;??\ _€_-;_-@_-">
                  <c:v>47373.100223136411</c:v>
                </c:pt>
                <c:pt idx="15" formatCode="_-* #,##0\ _€_-;\-* #,##0\ _€_-;_-* &quot;-&quot;??\ _€_-;_-@_-">
                  <c:v>50149.884388113576</c:v>
                </c:pt>
                <c:pt idx="16" formatCode="_-* #,##0\ _€_-;\-* #,##0\ _€_-;_-* &quot;-&quot;??\ _€_-;_-@_-">
                  <c:v>52947.789597381183</c:v>
                </c:pt>
                <c:pt idx="17" formatCode="_-* #,##0\ _€_-;\-* #,##0\ _€_-;_-* &quot;-&quot;??\ _€_-;_-@_-">
                  <c:v>51274.184308641052</c:v>
                </c:pt>
                <c:pt idx="18" formatCode="_-* #,##0\ _€_-;\-* #,##0\ _€_-;_-* &quot;-&quot;??\ _€_-;_-@_-">
                  <c:v>53145.995114597885</c:v>
                </c:pt>
                <c:pt idx="19" formatCode="_-* #,##0\ _€_-;\-* #,##0\ _€_-;_-* &quot;-&quot;??\ _€_-;_-@_-">
                  <c:v>54255.149407664947</c:v>
                </c:pt>
                <c:pt idx="20" formatCode="_-* #,##0\ _€_-;\-* #,##0\ _€_-;_-* &quot;-&quot;??\ _€_-;_-@_-">
                  <c:v>47392.560993073872</c:v>
                </c:pt>
                <c:pt idx="21" formatCode="_-* #,##0\ _€_-;\-* #,##0\ _€_-;_-* &quot;-&quot;??\ _€_-;_-@_-">
                  <c:v>42118.155022182422</c:v>
                </c:pt>
                <c:pt idx="22" formatCode="_-* #,##0\ _€_-;\-* #,##0\ _€_-;_-* &quot;-&quot;??\ _€_-;_-@_-">
                  <c:v>36706.105242378777</c:v>
                </c:pt>
                <c:pt idx="23" formatCode="_-* #,##0\ _€_-;\-* #,##0\ _€_-;_-* &quot;-&quot;??\ _€_-;_-@_-">
                  <c:v>35726.140367821667</c:v>
                </c:pt>
                <c:pt idx="24" formatCode="_-* #,##0\ _€_-;\-* #,##0\ _€_-;_-* &quot;-&quot;??\ _€_-;_-@_-">
                  <c:v>41331.743268325314</c:v>
                </c:pt>
                <c:pt idx="25" formatCode="_-* #,##0\ _€_-;\-* #,##0\ _€_-;_-* &quot;-&quot;??\ _€_-;_-@_-">
                  <c:v>44614.609701855465</c:v>
                </c:pt>
                <c:pt idx="26" formatCode="_-* #,##0\ _€_-;\-* #,##0\ _€_-;_-* &quot;-&quot;??\ _€_-;_-@_-">
                  <c:v>49786.169679052189</c:v>
                </c:pt>
                <c:pt idx="27" formatCode="_-* #,##0\ _€_-;\-* #,##0\ _€_-;_-* &quot;-&quot;??\ _€_-;_-@_-">
                  <c:v>51478.733015248778</c:v>
                </c:pt>
                <c:pt idx="28" formatCode="_-* #,##0\ _€_-;\-* #,##0\ _€_-;_-* &quot;-&quot;??\ _€_-;_-@_-">
                  <c:v>47884.153062672129</c:v>
                </c:pt>
                <c:pt idx="29" formatCode="_-* #,##0\ _€_-;\-* #,##0\ _€_-;_-* &quot;-&quot;??\ _€_-;_-@_-">
                  <c:v>52887.360600293439</c:v>
                </c:pt>
                <c:pt idx="30" formatCode="_-* #,##0\ _€_-;\-* #,##0\ _€_-;_-* &quot;-&quot;??\ _€_-;_-@_-">
                  <c:v>57054.534984772225</c:v>
                </c:pt>
                <c:pt idx="31" formatCode="_-* #,##0\ _€_-;\-* #,##0\ _€_-;_-* &quot;-&quot;??\ _€_-;_-@_-">
                  <c:v>64356.321832757239</c:v>
                </c:pt>
                <c:pt idx="32" formatCode="_-* #,##0\ _€_-;\-* #,##0\ _€_-;_-* &quot;-&quot;??\ _€_-;_-@_-">
                  <c:v>68133.834084046292</c:v>
                </c:pt>
                <c:pt idx="33" formatCode="_-* #,##0\ _€_-;\-* #,##0\ _€_-;_-* &quot;-&quot;??\ _€_-;_-@_-">
                  <c:v>73059.469925953308</c:v>
                </c:pt>
                <c:pt idx="34" formatCode="_-* #,##0\ _€_-;\-* #,##0\ _€_-;_-* &quot;-&quot;??\ _€_-;_-@_-">
                  <c:v>71863.17964877034</c:v>
                </c:pt>
                <c:pt idx="35" formatCode="_-* #,##0\ _€_-;\-* #,##0\ _€_-;_-* &quot;-&quot;??\ _€_-;_-@_-">
                  <c:v>68516.573071673673</c:v>
                </c:pt>
                <c:pt idx="36" formatCode="_-* #,##0\ _€_-;\-* #,##0\ _€_-;_-* &quot;-&quot;??\ _€_-;_-@_-">
                  <c:v>62220.12720542575</c:v>
                </c:pt>
                <c:pt idx="37" formatCode="_-* #,##0\ _€_-;\-* #,##0\ _€_-;_-* &quot;-&quot;??\ _€_-;_-@_-">
                  <c:v>59406.795696708577</c:v>
                </c:pt>
                <c:pt idx="38" formatCode="_-* #,##0\ _€_-;\-* #,##0\ _€_-;_-* &quot;-&quot;??\ _€_-;_-@_-">
                  <c:v>65331.409400238168</c:v>
                </c:pt>
                <c:pt idx="39" formatCode="_-* #,##0\ _€_-;\-* #,##0\ _€_-;_-* &quot;-&quot;??\ _€_-;_-@_-">
                  <c:v>62434.617053359114</c:v>
                </c:pt>
                <c:pt idx="40" formatCode="_-* #,##0\ _€_-;\-* #,##0\ _€_-;_-* &quot;-&quot;??\ _€_-;_-@_-">
                  <c:v>68537.910336062036</c:v>
                </c:pt>
                <c:pt idx="41" formatCode="_-* #,##0\ _€_-;\-* #,##0\ _€_-;_-* &quot;-&quot;??\ _€_-;_-@_-">
                  <c:v>71038.439349802109</c:v>
                </c:pt>
                <c:pt idx="42" formatCode="_-* #,##0\ _€_-;\-* #,##0\ _€_-;_-* &quot;-&quot;??\ _€_-;_-@_-">
                  <c:v>70894.924594854718</c:v>
                </c:pt>
                <c:pt idx="43" formatCode="_-* #,##0\ _€_-;\-* #,##0\ _€_-;_-* &quot;-&quot;??\ _€_-;_-@_-">
                  <c:v>71021.611086137826</c:v>
                </c:pt>
                <c:pt idx="44" formatCode="_-* #,##0\ _€_-;\-* #,##0\ _€_-;_-* &quot;-&quot;??\ _€_-;_-@_-">
                  <c:v>70611.994799564927</c:v>
                </c:pt>
                <c:pt idx="45" formatCode="_-* #,##0\ _€_-;\-* #,##0\ _€_-;_-* &quot;-&quot;??\ _€_-;_-@_-">
                  <c:v>76960.028371167864</c:v>
                </c:pt>
                <c:pt idx="46" formatCode="_-* #,##0\ _€_-;\-* #,##0\ _€_-;_-* &quot;-&quot;??\ _€_-;_-@_-">
                  <c:v>77051.40858961975</c:v>
                </c:pt>
                <c:pt idx="47" formatCode="_-* #,##0\ _€_-;\-* #,##0\ _€_-;_-* &quot;-&quot;??\ _€_-;_-@_-">
                  <c:v>77304.989889740871</c:v>
                </c:pt>
                <c:pt idx="48" formatCode="_-* #,##0\ _€_-;\-* #,##0\ _€_-;_-* &quot;-&quot;??\ _€_-;_-@_-">
                  <c:v>75143.132796417514</c:v>
                </c:pt>
                <c:pt idx="49" formatCode="_-* #,##0\ _€_-;\-* #,##0\ _€_-;_-* &quot;-&quot;??\ _€_-;_-@_-">
                  <c:v>80698.573628525846</c:v>
                </c:pt>
                <c:pt idx="50" formatCode="_-* #,##0\ _€_-;\-* #,##0\ _€_-;_-* &quot;-&quot;??\ _€_-;_-@_-">
                  <c:v>81132.289704457391</c:v>
                </c:pt>
                <c:pt idx="51" formatCode="_-* #,##0\ _€_-;\-* #,##0\ _€_-;_-* &quot;-&quot;??\ _€_-;_-@_-">
                  <c:v>82864.047195531093</c:v>
                </c:pt>
                <c:pt idx="52" formatCode="_-* #,##0\ _€_-;\-* #,##0\ _€_-;_-* &quot;-&quot;??\ _€_-;_-@_-">
                  <c:v>87978.384688640537</c:v>
                </c:pt>
                <c:pt idx="53" formatCode="_-* #,##0\ _€_-;\-* #,##0\ _€_-;_-* &quot;-&quot;??\ _€_-;_-@_-">
                  <c:v>92223.555813397368</c:v>
                </c:pt>
                <c:pt idx="54" formatCode="_-* #,##0\ _€_-;\-* #,##0\ _€_-;_-* &quot;-&quot;??\ _€_-;_-@_-">
                  <c:v>97315.238150243546</c:v>
                </c:pt>
                <c:pt idx="55" formatCode="_-* #,##0\ _€_-;\-* #,##0\ _€_-;_-* &quot;-&quot;??\ _€_-;_-@_-">
                  <c:v>101475.26272243408</c:v>
                </c:pt>
                <c:pt idx="56" formatCode="_-* #,##0\ _€_-;\-* #,##0\ _€_-;_-* &quot;-&quot;??\ _€_-;_-@_-">
                  <c:v>105270.994602639</c:v>
                </c:pt>
                <c:pt idx="57" formatCode="_-* #,##0\ _€_-;\-* #,##0\ _€_-;_-* &quot;-&quot;??\ _€_-;_-@_-">
                  <c:v>104615.39156889092</c:v>
                </c:pt>
                <c:pt idx="58" formatCode="_-* #,##0\ _€_-;\-* #,##0\ _€_-;_-* &quot;-&quot;??\ _€_-;_-@_-">
                  <c:v>106345.8580590167</c:v>
                </c:pt>
                <c:pt idx="59" formatCode="_-* #,##0\ _€_-;\-* #,##0\ _€_-;_-* &quot;-&quot;??\ _€_-;_-@_-">
                  <c:v>105204.37154117778</c:v>
                </c:pt>
                <c:pt idx="60" formatCode="_-* #,##0\ _€_-;\-* #,##0\ _€_-;_-* &quot;-&quot;??\ _€_-;_-@_-">
                  <c:v>102132.37514318255</c:v>
                </c:pt>
                <c:pt idx="61" formatCode="_-* #,##0\ _€_-;\-* #,##0\ _€_-;_-* &quot;-&quot;??\ _€_-;_-@_-">
                  <c:v>103543.95069041547</c:v>
                </c:pt>
                <c:pt idx="62" formatCode="_-* #,##0\ _€_-;\-* #,##0\ _€_-;_-* &quot;-&quot;??\ _€_-;_-@_-">
                  <c:v>108247.47463913231</c:v>
                </c:pt>
                <c:pt idx="63" formatCode="_-* #,##0\ _€_-;\-* #,##0\ _€_-;_-* &quot;-&quot;??\ _€_-;_-@_-">
                  <c:v>112603.13340281196</c:v>
                </c:pt>
                <c:pt idx="64" formatCode="_-* #,##0\ _€_-;\-* #,##0\ _€_-;_-* &quot;-&quot;??\ _€_-;_-@_-">
                  <c:v>108339.97096682234</c:v>
                </c:pt>
                <c:pt idx="65" formatCode="_-* #,##0\ _€_-;\-* #,##0\ _€_-;_-* &quot;-&quot;??\ _€_-;_-@_-">
                  <c:v>105263.49942402169</c:v>
                </c:pt>
                <c:pt idx="66" formatCode="_-* #,##0\ _€_-;\-* #,##0\ _€_-;_-* &quot;-&quot;??\ _€_-;_-@_-">
                  <c:v>109397.89842373216</c:v>
                </c:pt>
                <c:pt idx="67" formatCode="_-* #,##0\ _€_-;\-* #,##0\ _€_-;_-* &quot;-&quot;??\ _€_-;_-@_-">
                  <c:v>113644.56792384386</c:v>
                </c:pt>
                <c:pt idx="68" formatCode="_-* #,##0\ _€_-;\-* #,##0\ _€_-;_-* &quot;-&quot;??\ _€_-;_-@_-">
                  <c:v>117853.68032759063</c:v>
                </c:pt>
                <c:pt idx="69" formatCode="_-* #,##0\ _€_-;\-* #,##0\ _€_-;_-* &quot;-&quot;??\ _€_-;_-@_-">
                  <c:v>118786.24573752296</c:v>
                </c:pt>
                <c:pt idx="70" formatCode="_-* #,##0\ _€_-;\-* #,##0\ _€_-;_-* &quot;-&quot;??\ _€_-;_-@_-">
                  <c:v>113659.1597469038</c:v>
                </c:pt>
                <c:pt idx="71" formatCode="_-* #,##0\ _€_-;\-* #,##0\ _€_-;_-* &quot;-&quot;??\ _€_-;_-@_-">
                  <c:v>116161.56982778777</c:v>
                </c:pt>
                <c:pt idx="72" formatCode="_-* #,##0\ _€_-;\-* #,##0\ _€_-;_-* &quot;-&quot;??\ _€_-;_-@_-">
                  <c:v>113189.11236668999</c:v>
                </c:pt>
                <c:pt idx="73" formatCode="_-* #,##0\ _€_-;\-* #,##0\ _€_-;_-* &quot;-&quot;??\ _€_-;_-@_-">
                  <c:v>117083.32937496202</c:v>
                </c:pt>
                <c:pt idx="74" formatCode="_-* #,##0\ _€_-;\-* #,##0\ _€_-;_-* &quot;-&quot;??\ _€_-;_-@_-">
                  <c:v>128743.12062868575</c:v>
                </c:pt>
                <c:pt idx="75" formatCode="_-* #,##0\ _€_-;\-* #,##0\ _€_-;_-* &quot;-&quot;??\ _€_-;_-@_-">
                  <c:v>130841.71384762341</c:v>
                </c:pt>
                <c:pt idx="76" formatCode="_-* #,##0\ _€_-;\-* #,##0\ _€_-;_-* &quot;-&quot;??\ _€_-;_-@_-">
                  <c:v>131169.96118814632</c:v>
                </c:pt>
                <c:pt idx="77" formatCode="_-* #,##0\ _€_-;\-* #,##0\ _€_-;_-* &quot;-&quot;??\ _€_-;_-@_-">
                  <c:v>139566.47849235489</c:v>
                </c:pt>
                <c:pt idx="78" formatCode="_-* #,##0\ _€_-;\-* #,##0\ _€_-;_-* &quot;-&quot;??\ _€_-;_-@_-">
                  <c:v>150713.10622138123</c:v>
                </c:pt>
                <c:pt idx="79" formatCode="_-* #,##0\ _€_-;\-* #,##0\ _€_-;_-* &quot;-&quot;??\ _€_-;_-@_-">
                  <c:v>151408.20019729625</c:v>
                </c:pt>
                <c:pt idx="80" formatCode="_-* #,##0\ _€_-;\-* #,##0\ _€_-;_-* &quot;-&quot;??\ _€_-;_-@_-">
                  <c:v>151656.44723444432</c:v>
                </c:pt>
                <c:pt idx="81" formatCode="_-* #,##0\ _€_-;\-* #,##0\ _€_-;_-* &quot;-&quot;??\ _€_-;_-@_-">
                  <c:v>148254.64389848028</c:v>
                </c:pt>
                <c:pt idx="82" formatCode="_-* #,##0\ _€_-;\-* #,##0\ _€_-;_-* &quot;-&quot;??\ _€_-;_-@_-">
                  <c:v>156337.9273367381</c:v>
                </c:pt>
                <c:pt idx="83" formatCode="_-* #,##0\ _€_-;\-* #,##0\ _€_-;_-* &quot;-&quot;??\ _€_-;_-@_-">
                  <c:v>157218.27886741201</c:v>
                </c:pt>
                <c:pt idx="84" formatCode="_-* #,##0\ _€_-;\-* #,##0\ _€_-;_-* &quot;-&quot;??\ _€_-;_-@_-">
                  <c:v>163205.06130937027</c:v>
                </c:pt>
                <c:pt idx="85" formatCode="_-* #,##0\ _€_-;\-* #,##0\ _€_-;_-* &quot;-&quot;??\ _€_-;_-@_-">
                  <c:v>169778.2570218608</c:v>
                </c:pt>
                <c:pt idx="86" formatCode="_-* #,##0\ _€_-;\-* #,##0\ _€_-;_-* &quot;-&quot;??\ _€_-;_-@_-">
                  <c:v>178866.55422611194</c:v>
                </c:pt>
                <c:pt idx="87" formatCode="_-* #,##0\ _€_-;\-* #,##0\ _€_-;_-* &quot;-&quot;??\ _€_-;_-@_-">
                  <c:v>188396.42618842758</c:v>
                </c:pt>
                <c:pt idx="88" formatCode="_-* #,##0\ _€_-;\-* #,##0\ _€_-;_-* &quot;-&quot;??\ _€_-;_-@_-">
                  <c:v>197414.9288776766</c:v>
                </c:pt>
                <c:pt idx="89" formatCode="_-* #,##0\ _€_-;\-* #,##0\ _€_-;_-* &quot;-&quot;??\ _€_-;_-@_-">
                  <c:v>206951.22510773526</c:v>
                </c:pt>
                <c:pt idx="90" formatCode="_-* #,##0\ _€_-;\-* #,##0\ _€_-;_-* &quot;-&quot;??\ _€_-;_-@_-">
                  <c:v>216782.02998389438</c:v>
                </c:pt>
                <c:pt idx="91" formatCode="_-* #,##0\ _€_-;\-* #,##0\ _€_-;_-* &quot;-&quot;??\ _€_-;_-@_-">
                  <c:v>211066.75753476884</c:v>
                </c:pt>
                <c:pt idx="92" formatCode="_-* #,##0\ _€_-;\-* #,##0\ _€_-;_-* &quot;-&quot;??\ _€_-;_-@_-">
                  <c:v>210105.93934636033</c:v>
                </c:pt>
                <c:pt idx="93" formatCode="_-* #,##0\ _€_-;\-* #,##0\ _€_-;_-* &quot;-&quot;??\ _€_-;_-@_-">
                  <c:v>213554.80081050913</c:v>
                </c:pt>
                <c:pt idx="94" formatCode="_-* #,##0\ _€_-;\-* #,##0\ _€_-;_-* &quot;-&quot;??\ _€_-;_-@_-">
                  <c:v>224624.99123109292</c:v>
                </c:pt>
                <c:pt idx="95" formatCode="_-* #,##0\ _€_-;\-* #,##0\ _€_-;_-* &quot;-&quot;??\ _€_-;_-@_-">
                  <c:v>235506.79617759062</c:v>
                </c:pt>
                <c:pt idx="96" formatCode="_-* #,##0\ _€_-;\-* #,##0\ _€_-;_-* &quot;-&quot;??\ _€_-;_-@_-">
                  <c:v>245993.34132114163</c:v>
                </c:pt>
                <c:pt idx="97" formatCode="_-* #,##0\ _€_-;\-* #,##0\ _€_-;_-* &quot;-&quot;??\ _€_-;_-@_-">
                  <c:v>241138.2333585844</c:v>
                </c:pt>
                <c:pt idx="98" formatCode="_-* #,##0\ _€_-;\-* #,##0\ _€_-;_-* &quot;-&quot;??\ _€_-;_-@_-">
                  <c:v>234953.41493785076</c:v>
                </c:pt>
                <c:pt idx="99" formatCode="_-* #,##0\ _€_-;\-* #,##0\ _€_-;_-* &quot;-&quot;??\ _€_-;_-@_-">
                  <c:v>219653.92133165683</c:v>
                </c:pt>
                <c:pt idx="100" formatCode="_-* #,##0\ _€_-;\-* #,##0\ _€_-;_-* &quot;-&quot;??\ _€_-;_-@_-">
                  <c:v>230919.29066697229</c:v>
                </c:pt>
                <c:pt idx="101" formatCode="_-* #,##0\ _€_-;\-* #,##0\ _€_-;_-* &quot;-&quot;??\ _€_-;_-@_-">
                  <c:v>235580.40018776397</c:v>
                </c:pt>
                <c:pt idx="102" formatCode="_-* #,##0\ _€_-;\-* #,##0\ _€_-;_-* &quot;-&quot;??\ _€_-;_-@_-">
                  <c:v>247211.02302019493</c:v>
                </c:pt>
                <c:pt idx="103" formatCode="_-* #,##0\ _€_-;\-* #,##0\ _€_-;_-* &quot;-&quot;??\ _€_-;_-@_-">
                  <c:v>243653.25473088393</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Top 10% France</c:v>
          </c:tx>
          <c:spPr>
            <a:ln w="31750"/>
          </c:spPr>
          <c:marker>
            <c:symbol val="diamond"/>
            <c:size val="7"/>
            <c:spPr>
              <a:solidFill>
                <a:schemeClr val="accent1"/>
              </a:solidFill>
              <a:ln w="12700">
                <a:solidFill>
                  <a:schemeClr val="accent1"/>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DataFigures2!$C$13:$C$118</c:f>
              <c:numCache>
                <c:formatCode>_-* #,##0\ _€_-;\-* #,##0\ _€_-;_-* "-"??\ _€_-;_-@_-</c:formatCode>
                <c:ptCount val="106"/>
                <c:pt idx="0">
                  <c:v>28327.789485023102</c:v>
                </c:pt>
                <c:pt idx="5">
                  <c:v>24365.050872522144</c:v>
                </c:pt>
                <c:pt idx="6">
                  <c:v>28705.570734149005</c:v>
                </c:pt>
                <c:pt idx="7">
                  <c:v>28334.507399235776</c:v>
                </c:pt>
                <c:pt idx="8">
                  <c:v>23410.811296884698</c:v>
                </c:pt>
                <c:pt idx="9">
                  <c:v>25362.732003720928</c:v>
                </c:pt>
                <c:pt idx="10">
                  <c:v>25645.227281024956</c:v>
                </c:pt>
                <c:pt idx="11">
                  <c:v>28789.811130530306</c:v>
                </c:pt>
                <c:pt idx="12">
                  <c:v>32936.928550020915</c:v>
                </c:pt>
                <c:pt idx="13">
                  <c:v>34478.316185606389</c:v>
                </c:pt>
                <c:pt idx="14">
                  <c:v>33185.837173959226</c:v>
                </c:pt>
                <c:pt idx="15">
                  <c:v>33348.678360651771</c:v>
                </c:pt>
                <c:pt idx="16">
                  <c:v>30661.16038826864</c:v>
                </c:pt>
                <c:pt idx="17">
                  <c:v>30857.286713094712</c:v>
                </c:pt>
                <c:pt idx="18">
                  <c:v>33298.67409143944</c:v>
                </c:pt>
                <c:pt idx="19">
                  <c:v>32448.868204584858</c:v>
                </c:pt>
                <c:pt idx="20">
                  <c:v>29322.868454367763</c:v>
                </c:pt>
                <c:pt idx="21">
                  <c:v>27888.485583035348</c:v>
                </c:pt>
                <c:pt idx="22">
                  <c:v>28309.828198713265</c:v>
                </c:pt>
                <c:pt idx="23">
                  <c:v>29632.362673858086</c:v>
                </c:pt>
                <c:pt idx="24">
                  <c:v>28541.978083452042</c:v>
                </c:pt>
                <c:pt idx="25">
                  <c:v>31217.820319880797</c:v>
                </c:pt>
                <c:pt idx="26">
                  <c:v>31331.10337626022</c:v>
                </c:pt>
                <c:pt idx="27">
                  <c:v>29708.595617086747</c:v>
                </c:pt>
                <c:pt idx="28">
                  <c:v>29362.504632264725</c:v>
                </c:pt>
                <c:pt idx="29">
                  <c:v>32078.426483979481</c:v>
                </c:pt>
                <c:pt idx="30">
                  <c:v>22261.613641613356</c:v>
                </c:pt>
                <c:pt idx="31">
                  <c:v>21762.718435003539</c:v>
                </c:pt>
                <c:pt idx="32">
                  <c:v>19507.783383892813</c:v>
                </c:pt>
                <c:pt idx="33">
                  <c:v>15581.305755305168</c:v>
                </c:pt>
                <c:pt idx="34">
                  <c:v>13005.607433661329</c:v>
                </c:pt>
                <c:pt idx="35">
                  <c:v>15973.531705217771</c:v>
                </c:pt>
                <c:pt idx="36">
                  <c:v>23312.251446334958</c:v>
                </c:pt>
                <c:pt idx="37">
                  <c:v>23994.718358882747</c:v>
                </c:pt>
                <c:pt idx="38">
                  <c:v>25542.97113971291</c:v>
                </c:pt>
                <c:pt idx="39">
                  <c:v>27588.536861820419</c:v>
                </c:pt>
                <c:pt idx="40">
                  <c:v>29450.766526228163</c:v>
                </c:pt>
                <c:pt idx="41">
                  <c:v>31650.58069771593</c:v>
                </c:pt>
                <c:pt idx="42">
                  <c:v>33131.321500340455</c:v>
                </c:pt>
                <c:pt idx="43">
                  <c:v>33801.878833459821</c:v>
                </c:pt>
                <c:pt idx="44">
                  <c:v>36180.241925913375</c:v>
                </c:pt>
                <c:pt idx="45">
                  <c:v>38612.001325869125</c:v>
                </c:pt>
                <c:pt idx="46">
                  <c:v>39688.646247930941</c:v>
                </c:pt>
                <c:pt idx="47">
                  <c:v>42186.505382184529</c:v>
                </c:pt>
                <c:pt idx="48">
                  <c:v>41935.383105613109</c:v>
                </c:pt>
                <c:pt idx="49">
                  <c:v>45171.393961894406</c:v>
                </c:pt>
                <c:pt idx="50">
                  <c:v>48612.951819941933</c:v>
                </c:pt>
                <c:pt idx="51">
                  <c:v>51262.519319400344</c:v>
                </c:pt>
                <c:pt idx="52">
                  <c:v>52863.812412151063</c:v>
                </c:pt>
                <c:pt idx="53">
                  <c:v>55030.961965022085</c:v>
                </c:pt>
                <c:pt idx="54">
                  <c:v>59239.696559270691</c:v>
                </c:pt>
                <c:pt idx="55">
                  <c:v>62197.597495241753</c:v>
                </c:pt>
                <c:pt idx="56">
                  <c:v>63249.170406012759</c:v>
                </c:pt>
                <c:pt idx="57">
                  <c:v>65107.550125232126</c:v>
                </c:pt>
                <c:pt idx="58">
                  <c:v>64390.412095140433</c:v>
                </c:pt>
                <c:pt idx="59">
                  <c:v>66357.969704617746</c:v>
                </c:pt>
                <c:pt idx="60">
                  <c:v>68694.904974423072</c:v>
                </c:pt>
                <c:pt idx="61">
                  <c:v>70698.323655468412</c:v>
                </c:pt>
                <c:pt idx="62">
                  <c:v>72445.779951799923</c:v>
                </c:pt>
                <c:pt idx="63">
                  <c:v>77551.72516201601</c:v>
                </c:pt>
                <c:pt idx="64">
                  <c:v>78823.497395102953</c:v>
                </c:pt>
                <c:pt idx="65">
                  <c:v>76184.930104855943</c:v>
                </c:pt>
                <c:pt idx="66">
                  <c:v>77663.006686860754</c:v>
                </c:pt>
                <c:pt idx="67">
                  <c:v>75611.085541270309</c:v>
                </c:pt>
                <c:pt idx="68">
                  <c:v>76160.529595872678</c:v>
                </c:pt>
                <c:pt idx="69">
                  <c:v>80379.068595811652</c:v>
                </c:pt>
                <c:pt idx="70">
                  <c:v>78548.909111023604</c:v>
                </c:pt>
                <c:pt idx="71">
                  <c:v>77165.768711399316</c:v>
                </c:pt>
                <c:pt idx="72">
                  <c:v>75480.212737719892</c:v>
                </c:pt>
                <c:pt idx="73">
                  <c:v>75542.173954200436</c:v>
                </c:pt>
                <c:pt idx="74">
                  <c:v>76610.096134514199</c:v>
                </c:pt>
                <c:pt idx="75">
                  <c:v>79096.141950865494</c:v>
                </c:pt>
                <c:pt idx="76">
                  <c:v>83356.985727154039</c:v>
                </c:pt>
                <c:pt idx="77">
                  <c:v>87302.980060997026</c:v>
                </c:pt>
                <c:pt idx="78">
                  <c:v>91905.522214421653</c:v>
                </c:pt>
                <c:pt idx="79">
                  <c:v>95336.30319770638</c:v>
                </c:pt>
                <c:pt idx="80">
                  <c:v>95243.956444115509</c:v>
                </c:pt>
                <c:pt idx="81">
                  <c:v>94275.843219950999</c:v>
                </c:pt>
                <c:pt idx="82">
                  <c:v>92975.381184644182</c:v>
                </c:pt>
                <c:pt idx="83">
                  <c:v>92475.266614053005</c:v>
                </c:pt>
                <c:pt idx="84">
                  <c:v>93824.58360260757</c:v>
                </c:pt>
                <c:pt idx="85">
                  <c:v>95190.466332496537</c:v>
                </c:pt>
                <c:pt idx="86">
                  <c:v>98117.358760240284</c:v>
                </c:pt>
                <c:pt idx="87">
                  <c:v>101266.19959533207</c:v>
                </c:pt>
                <c:pt idx="88">
                  <c:v>105518.77772922587</c:v>
                </c:pt>
                <c:pt idx="89">
                  <c:v>109239.64479727559</c:v>
                </c:pt>
                <c:pt idx="90">
                  <c:v>113365.07278937244</c:v>
                </c:pt>
                <c:pt idx="91">
                  <c:v>115249.80096679978</c:v>
                </c:pt>
                <c:pt idx="92">
                  <c:v>112189.74475849023</c:v>
                </c:pt>
                <c:pt idx="93">
                  <c:v>113508.50637265104</c:v>
                </c:pt>
                <c:pt idx="94">
                  <c:v>116934.53047998926</c:v>
                </c:pt>
                <c:pt idx="95">
                  <c:v>117426.44639602753</c:v>
                </c:pt>
                <c:pt idx="96">
                  <c:v>118603.85374359656</c:v>
                </c:pt>
                <c:pt idx="97">
                  <c:v>122905.04517630763</c:v>
                </c:pt>
                <c:pt idx="98">
                  <c:v>120958.71185241672</c:v>
                </c:pt>
                <c:pt idx="99">
                  <c:v>109872.64926627805</c:v>
                </c:pt>
                <c:pt idx="100">
                  <c:v>113445.01745361621</c:v>
                </c:pt>
                <c:pt idx="101">
                  <c:v>117189.09175042175</c:v>
                </c:pt>
                <c:pt idx="102">
                  <c:v>111684.73353956509</c:v>
                </c:pt>
              </c:numCache>
            </c:numRef>
          </c:val>
          <c:smooth val="1"/>
          <c:extLst xmlns:c16r2="http://schemas.microsoft.com/office/drawing/2015/06/chart">
            <c:ext xmlns:c16="http://schemas.microsoft.com/office/drawing/2014/chart" uri="{C3380CC4-5D6E-409C-BE32-E72D297353CC}">
              <c16:uniqueId val="{00000001-3047-4EB8-A96F-67ED6EFAA98E}"/>
            </c:ext>
          </c:extLst>
        </c:ser>
        <c:dLbls>
          <c:showLegendKey val="0"/>
          <c:showVal val="0"/>
          <c:showCatName val="0"/>
          <c:showSerName val="0"/>
          <c:showPercent val="0"/>
          <c:showBubbleSize val="0"/>
        </c:dLbls>
        <c:marker val="1"/>
        <c:smooth val="0"/>
        <c:axId val="47068288"/>
        <c:axId val="47070208"/>
      </c:lineChart>
      <c:catAx>
        <c:axId val="4706828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070208"/>
        <c:crossesAt val="0"/>
        <c:auto val="1"/>
        <c:lblAlgn val="ctr"/>
        <c:lblOffset val="100"/>
        <c:tickLblSkip val="10"/>
        <c:tickMarkSkip val="10"/>
        <c:noMultiLvlLbl val="0"/>
      </c:catAx>
      <c:valAx>
        <c:axId val="47070208"/>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068288"/>
        <c:crosses val="autoZero"/>
        <c:crossBetween val="midCat"/>
      </c:valAx>
      <c:spPr>
        <a:noFill/>
        <a:ln w="25400">
          <a:noFill/>
        </a:ln>
      </c:spPr>
    </c:plotArea>
    <c:legend>
      <c:legendPos val="l"/>
      <c:layout>
        <c:manualLayout>
          <c:xMode val="edge"/>
          <c:yMode val="edge"/>
          <c:x val="0.473028150357376"/>
          <c:y val="0.23666821579848893"/>
          <c:w val="0.21420746319753509"/>
          <c:h val="0.1401077310530113"/>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400" baseline="0"/>
              <a:t>The uneven rise of per adult national income in France, 1900-2014 </a:t>
            </a:r>
            <a:r>
              <a:rPr lang="fr-FR" sz="1400" b="0" baseline="0">
                <a:latin typeface="Arial" panose="020B0604020202020204" pitchFamily="34" charset="0"/>
                <a:cs typeface="Arial" panose="020B0604020202020204" pitchFamily="34" charset="0"/>
              </a:rPr>
              <a:t>(€ 2014)</a:t>
            </a:r>
          </a:p>
        </c:rich>
      </c:tx>
      <c:layout>
        <c:manualLayout>
          <c:xMode val="edge"/>
          <c:yMode val="edge"/>
          <c:x val="0.13070735044695897"/>
          <c:y val="1.1252185382392125E-2"/>
        </c:manualLayout>
      </c:layout>
      <c:overlay val="0"/>
      <c:spPr>
        <a:noFill/>
        <a:ln w="25400">
          <a:noFill/>
        </a:ln>
      </c:spPr>
    </c:title>
    <c:autoTitleDeleted val="0"/>
    <c:plotArea>
      <c:layout>
        <c:manualLayout>
          <c:layoutTarget val="inner"/>
          <c:xMode val="edge"/>
          <c:yMode val="edge"/>
          <c:x val="0.10103653224105005"/>
          <c:y val="8.5901054820977582E-2"/>
          <c:w val="0.90093246078353917"/>
          <c:h val="0.81003332408652173"/>
        </c:manualLayout>
      </c:layout>
      <c:lineChart>
        <c:grouping val="standard"/>
        <c:varyColors val="0"/>
        <c:ser>
          <c:idx val="2"/>
          <c:order val="0"/>
          <c:tx>
            <c:v>Per adult national income</c:v>
          </c:tx>
          <c:spPr>
            <a:ln w="34925">
              <a:solidFill>
                <a:schemeClr val="accent2"/>
              </a:solidFill>
            </a:ln>
          </c:spPr>
          <c:marker>
            <c:spPr>
              <a:solidFill>
                <a:schemeClr val="accent2"/>
              </a:solidFill>
              <a:ln>
                <a:solidFill>
                  <a:schemeClr val="accent2"/>
                </a:solidFill>
              </a:ln>
            </c:spPr>
          </c:marker>
          <c:cat>
            <c:numRef>
              <c:f>DataFigures!$A$12:$A$126</c:f>
              <c:numCache>
                <c:formatCode>0</c:formatCode>
                <c:ptCount val="115"/>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numCache>
            </c:numRef>
          </c:cat>
          <c:val>
            <c:numRef>
              <c:f>DataFigures!$AU$12:$AU$126</c:f>
              <c:numCache>
                <c:formatCode>_-* #,##0\ _€_-;\-* #,##0\ _€_-;_-* "-"??\ _€_-;_-@_-</c:formatCode>
                <c:ptCount val="115"/>
                <c:pt idx="0">
                  <c:v>5313.3046915170526</c:v>
                </c:pt>
                <c:pt idx="1">
                  <c:v>4953.6414289910781</c:v>
                </c:pt>
                <c:pt idx="2">
                  <c:v>4859.1193220106843</c:v>
                </c:pt>
                <c:pt idx="3">
                  <c:v>5115.0125683936621</c:v>
                </c:pt>
                <c:pt idx="4">
                  <c:v>5255.773337071224</c:v>
                </c:pt>
                <c:pt idx="5">
                  <c:v>5272.3654966892454</c:v>
                </c:pt>
                <c:pt idx="6">
                  <c:v>5148.6149406196209</c:v>
                </c:pt>
                <c:pt idx="7">
                  <c:v>5656.814347402601</c:v>
                </c:pt>
                <c:pt idx="8">
                  <c:v>5467.4426371218078</c:v>
                </c:pt>
                <c:pt idx="9">
                  <c:v>5699.0432696214475</c:v>
                </c:pt>
                <c:pt idx="10">
                  <c:v>5481.4644804782256</c:v>
                </c:pt>
                <c:pt idx="11">
                  <c:v>5557.8293006524291</c:v>
                </c:pt>
                <c:pt idx="12">
                  <c:v>6095.0534399107009</c:v>
                </c:pt>
                <c:pt idx="13">
                  <c:v>5762.5830324781746</c:v>
                </c:pt>
                <c:pt idx="14">
                  <c:v>5317.6830095641963</c:v>
                </c:pt>
                <c:pt idx="15">
                  <c:v>5022.7149098754753</c:v>
                </c:pt>
                <c:pt idx="16">
                  <c:v>5688.4677622106856</c:v>
                </c:pt>
                <c:pt idx="17">
                  <c:v>5631.2568915640613</c:v>
                </c:pt>
                <c:pt idx="18">
                  <c:v>4936.441169818444</c:v>
                </c:pt>
                <c:pt idx="19">
                  <c:v>5250.3571240594611</c:v>
                </c:pt>
                <c:pt idx="20">
                  <c:v>5420.2247624419133</c:v>
                </c:pt>
                <c:pt idx="21">
                  <c:v>6233.6114585966452</c:v>
                </c:pt>
                <c:pt idx="22">
                  <c:v>6904.5040107108944</c:v>
                </c:pt>
                <c:pt idx="23">
                  <c:v>6960.7156540575743</c:v>
                </c:pt>
                <c:pt idx="24">
                  <c:v>6944.3095855771489</c:v>
                </c:pt>
                <c:pt idx="25">
                  <c:v>7082.1924011558212</c:v>
                </c:pt>
                <c:pt idx="26">
                  <c:v>6741.6135353715199</c:v>
                </c:pt>
                <c:pt idx="27">
                  <c:v>6594.8845996901409</c:v>
                </c:pt>
                <c:pt idx="28">
                  <c:v>7131.2967426743053</c:v>
                </c:pt>
                <c:pt idx="29">
                  <c:v>7168.5699836258773</c:v>
                </c:pt>
                <c:pt idx="30">
                  <c:v>6820.9612118673422</c:v>
                </c:pt>
                <c:pt idx="31">
                  <c:v>6540.0103999101239</c:v>
                </c:pt>
                <c:pt idx="32">
                  <c:v>6317.9642608990835</c:v>
                </c:pt>
                <c:pt idx="33">
                  <c:v>6350.4144951799135</c:v>
                </c:pt>
                <c:pt idx="34">
                  <c:v>6036.3854893435728</c:v>
                </c:pt>
                <c:pt idx="35">
                  <c:v>6462.2596454070317</c:v>
                </c:pt>
                <c:pt idx="36">
                  <c:v>6856.8866273529738</c:v>
                </c:pt>
                <c:pt idx="37">
                  <c:v>6603.658372089606</c:v>
                </c:pt>
                <c:pt idx="38">
                  <c:v>6713.4477716389674</c:v>
                </c:pt>
                <c:pt idx="39">
                  <c:v>7790.0464000048105</c:v>
                </c:pt>
                <c:pt idx="40">
                  <c:v>5271.9608359510803</c:v>
                </c:pt>
                <c:pt idx="41">
                  <c:v>5306.5888298087593</c:v>
                </c:pt>
                <c:pt idx="42">
                  <c:v>5094.9687219613115</c:v>
                </c:pt>
                <c:pt idx="43">
                  <c:v>4517.3475952532153</c:v>
                </c:pt>
                <c:pt idx="44">
                  <c:v>4031.2751114337239</c:v>
                </c:pt>
                <c:pt idx="45">
                  <c:v>5132.3861421369393</c:v>
                </c:pt>
                <c:pt idx="46">
                  <c:v>6767.3854019162873</c:v>
                </c:pt>
                <c:pt idx="47">
                  <c:v>6718.9891448756625</c:v>
                </c:pt>
                <c:pt idx="48">
                  <c:v>7575.5362876832069</c:v>
                </c:pt>
                <c:pt idx="49">
                  <c:v>8127.1637961342649</c:v>
                </c:pt>
                <c:pt idx="50">
                  <c:v>8721.9546597073622</c:v>
                </c:pt>
                <c:pt idx="51">
                  <c:v>9148.0303652995681</c:v>
                </c:pt>
                <c:pt idx="52">
                  <c:v>9375.7565493158945</c:v>
                </c:pt>
                <c:pt idx="53">
                  <c:v>9642.4059127265573</c:v>
                </c:pt>
                <c:pt idx="54">
                  <c:v>10125.656349069508</c:v>
                </c:pt>
                <c:pt idx="55">
                  <c:v>10607.284708179641</c:v>
                </c:pt>
                <c:pt idx="56">
                  <c:v>11045.62462441412</c:v>
                </c:pt>
                <c:pt idx="57">
                  <c:v>11585.248034122544</c:v>
                </c:pt>
                <c:pt idx="58">
                  <c:v>11807.140370022076</c:v>
                </c:pt>
                <c:pt idx="59">
                  <c:v>12024.419687576181</c:v>
                </c:pt>
                <c:pt idx="60">
                  <c:v>12890.081360245196</c:v>
                </c:pt>
                <c:pt idx="61">
                  <c:v>13448.364760573471</c:v>
                </c:pt>
                <c:pt idx="62">
                  <c:v>14317.498329135939</c:v>
                </c:pt>
                <c:pt idx="63">
                  <c:v>14894.220008781667</c:v>
                </c:pt>
                <c:pt idx="64">
                  <c:v>15773.11811025076</c:v>
                </c:pt>
                <c:pt idx="65">
                  <c:v>16393.701249810179</c:v>
                </c:pt>
                <c:pt idx="66">
                  <c:v>17136.502152710811</c:v>
                </c:pt>
                <c:pt idx="67">
                  <c:v>17736.079095108296</c:v>
                </c:pt>
                <c:pt idx="68">
                  <c:v>18237.250850005013</c:v>
                </c:pt>
                <c:pt idx="69">
                  <c:v>19265.36984677938</c:v>
                </c:pt>
                <c:pt idx="70">
                  <c:v>20155.456499153355</c:v>
                </c:pt>
                <c:pt idx="71">
                  <c:v>20954.497373591832</c:v>
                </c:pt>
                <c:pt idx="72">
                  <c:v>21624.86475617762</c:v>
                </c:pt>
                <c:pt idx="73">
                  <c:v>22677.398937553549</c:v>
                </c:pt>
                <c:pt idx="74">
                  <c:v>23334.807449786902</c:v>
                </c:pt>
                <c:pt idx="75">
                  <c:v>22899.511261434265</c:v>
                </c:pt>
                <c:pt idx="76">
                  <c:v>23710.27571711472</c:v>
                </c:pt>
                <c:pt idx="77">
                  <c:v>24212.251114715353</c:v>
                </c:pt>
                <c:pt idx="78">
                  <c:v>24937.37230907127</c:v>
                </c:pt>
                <c:pt idx="79">
                  <c:v>25606.210559699168</c:v>
                </c:pt>
                <c:pt idx="80">
                  <c:v>25647.292604989929</c:v>
                </c:pt>
                <c:pt idx="81">
                  <c:v>25556.324057145175</c:v>
                </c:pt>
                <c:pt idx="82">
                  <c:v>25777.110062691361</c:v>
                </c:pt>
                <c:pt idx="83">
                  <c:v>25680.937003656742</c:v>
                </c:pt>
                <c:pt idx="84">
                  <c:v>25780.769501837018</c:v>
                </c:pt>
                <c:pt idx="85">
                  <c:v>26123.188782697598</c:v>
                </c:pt>
                <c:pt idx="86">
                  <c:v>26708.269770751274</c:v>
                </c:pt>
                <c:pt idx="87">
                  <c:v>27204.018657539858</c:v>
                </c:pt>
                <c:pt idx="88">
                  <c:v>28224.943739968137</c:v>
                </c:pt>
                <c:pt idx="89">
                  <c:v>29098.608293799258</c:v>
                </c:pt>
                <c:pt idx="90">
                  <c:v>29584.553171451887</c:v>
                </c:pt>
                <c:pt idx="91">
                  <c:v>29386.677303024742</c:v>
                </c:pt>
                <c:pt idx="92">
                  <c:v>29631.029290795625</c:v>
                </c:pt>
                <c:pt idx="93">
                  <c:v>29131.997040783812</c:v>
                </c:pt>
                <c:pt idx="94">
                  <c:v>29546.532524679929</c:v>
                </c:pt>
                <c:pt idx="95">
                  <c:v>30015.120312831961</c:v>
                </c:pt>
                <c:pt idx="96">
                  <c:v>30444.438570247712</c:v>
                </c:pt>
                <c:pt idx="97">
                  <c:v>31167.017095434476</c:v>
                </c:pt>
                <c:pt idx="98">
                  <c:v>32203.832346484534</c:v>
                </c:pt>
                <c:pt idx="99">
                  <c:v>33367.429855574024</c:v>
                </c:pt>
                <c:pt idx="100">
                  <c:v>34256.533439005863</c:v>
                </c:pt>
                <c:pt idx="101">
                  <c:v>34486.936730016307</c:v>
                </c:pt>
                <c:pt idx="102">
                  <c:v>34151.905948986532</c:v>
                </c:pt>
                <c:pt idx="103">
                  <c:v>34142.482831132023</c:v>
                </c:pt>
                <c:pt idx="104">
                  <c:v>34870.058630348118</c:v>
                </c:pt>
                <c:pt idx="105">
                  <c:v>35178.728994466306</c:v>
                </c:pt>
                <c:pt idx="106">
                  <c:v>35742.303326349167</c:v>
                </c:pt>
                <c:pt idx="107">
                  <c:v>36284.003362908683</c:v>
                </c:pt>
                <c:pt idx="108">
                  <c:v>35865.32758096305</c:v>
                </c:pt>
                <c:pt idx="109">
                  <c:v>34150.046185010673</c:v>
                </c:pt>
                <c:pt idx="110">
                  <c:v>34794.154306498851</c:v>
                </c:pt>
                <c:pt idx="111">
                  <c:v>35260.375132107481</c:v>
                </c:pt>
                <c:pt idx="112">
                  <c:v>34664.263261332118</c:v>
                </c:pt>
                <c:pt idx="113">
                  <c:v>34640.622939651323</c:v>
                </c:pt>
                <c:pt idx="114">
                  <c:v>34578.32004171802</c:v>
                </c:pt>
              </c:numCache>
            </c:numRef>
          </c:val>
          <c:smooth val="1"/>
          <c:extLst xmlns:c16r2="http://schemas.microsoft.com/office/drawing/2015/06/chart">
            <c:ext xmlns:c16="http://schemas.microsoft.com/office/drawing/2014/chart" uri="{C3380CC4-5D6E-409C-BE32-E72D297353CC}">
              <c16:uniqueId val="{00000000-1738-48BC-B683-41116F16D2EC}"/>
            </c:ext>
          </c:extLst>
        </c:ser>
        <c:dLbls>
          <c:showLegendKey val="0"/>
          <c:showVal val="0"/>
          <c:showCatName val="0"/>
          <c:showSerName val="0"/>
          <c:showPercent val="0"/>
          <c:showBubbleSize val="0"/>
        </c:dLbls>
        <c:marker val="1"/>
        <c:smooth val="0"/>
        <c:axId val="56494720"/>
        <c:axId val="56546048"/>
      </c:lineChart>
      <c:catAx>
        <c:axId val="56494720"/>
        <c:scaling>
          <c:orientation val="minMax"/>
        </c:scaling>
        <c:delete val="0"/>
        <c:axPos val="b"/>
        <c:majorGridlines>
          <c:spPr>
            <a:ln w="3175">
              <a:solidFill>
                <a:srgbClr val="000000"/>
              </a:solidFill>
              <a:prstDash val="sysDash"/>
            </a:ln>
          </c:spPr>
        </c:majorGridlines>
        <c:minorGridlines/>
        <c:numFmt formatCode="General"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56546048"/>
        <c:crossesAt val="0"/>
        <c:auto val="1"/>
        <c:lblAlgn val="ctr"/>
        <c:lblOffset val="100"/>
        <c:tickLblSkip val="10"/>
        <c:tickMarkSkip val="10"/>
        <c:noMultiLvlLbl val="0"/>
      </c:catAx>
      <c:valAx>
        <c:axId val="56546048"/>
        <c:scaling>
          <c:orientation val="minMax"/>
          <c:max val="40000"/>
          <c:min val="0"/>
        </c:scaling>
        <c:delete val="0"/>
        <c:axPos val="l"/>
        <c:majorGridlines>
          <c:spPr>
            <a:ln w="3175">
              <a:solidFill>
                <a:srgbClr val="000000"/>
              </a:solidFill>
              <a:prstDash val="solid"/>
            </a:ln>
          </c:spPr>
        </c:majorGridlines>
        <c:numFmt formatCode="#,##0\ &quot;€&quot;"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56494720"/>
        <c:crosses val="autoZero"/>
        <c:crossBetween val="midCat"/>
        <c:majorUnit val="5000"/>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400" b="1" i="0" baseline="0">
                <a:effectLst/>
              </a:rPr>
              <a:t>Top 10% income share, France 1900-2014: long-run fall in inequality </a:t>
            </a:r>
            <a:endParaRPr lang="fr-FR" sz="1400">
              <a:effectLst/>
            </a:endParaRPr>
          </a:p>
        </c:rich>
      </c:tx>
      <c:layout>
        <c:manualLayout>
          <c:xMode val="edge"/>
          <c:yMode val="edge"/>
          <c:x val="0.16168798359102093"/>
          <c:y val="2.2484541877459247E-3"/>
        </c:manualLayout>
      </c:layout>
      <c:overlay val="0"/>
      <c:spPr>
        <a:noFill/>
        <a:ln w="25400">
          <a:noFill/>
        </a:ln>
      </c:spPr>
    </c:title>
    <c:autoTitleDeleted val="0"/>
    <c:plotArea>
      <c:layout>
        <c:manualLayout>
          <c:layoutTarget val="inner"/>
          <c:xMode val="edge"/>
          <c:yMode val="edge"/>
          <c:x val="6.6031676015414459E-2"/>
          <c:y val="5.2135302192916941E-2"/>
          <c:w val="0.90093246078353917"/>
          <c:h val="0.80325825633584425"/>
        </c:manualLayout>
      </c:layout>
      <c:lineChart>
        <c:grouping val="standard"/>
        <c:varyColors val="0"/>
        <c:ser>
          <c:idx val="2"/>
          <c:order val="0"/>
          <c:tx>
            <c:v>Top 10%</c:v>
          </c:tx>
          <c:spPr>
            <a:ln w="34925">
              <a:solidFill>
                <a:schemeClr val="accent2"/>
              </a:solidFill>
            </a:ln>
          </c:spPr>
          <c:marker>
            <c:spPr>
              <a:solidFill>
                <a:schemeClr val="accent2"/>
              </a:solidFill>
              <a:ln>
                <a:solidFill>
                  <a:schemeClr val="accent2"/>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[2]DataFigures!$G$6:$G$121</c:f>
              <c:numCache>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0"/>
          <c:extLst xmlns:c16r2="http://schemas.microsoft.com/office/drawing/2015/06/chart">
            <c:ext xmlns:c16="http://schemas.microsoft.com/office/drawing/2014/chart" uri="{C3380CC4-5D6E-409C-BE32-E72D297353CC}">
              <c16:uniqueId val="{00000000-F2D2-431B-9875-AD522C8587B4}"/>
            </c:ext>
          </c:extLst>
        </c:ser>
        <c:dLbls>
          <c:showLegendKey val="0"/>
          <c:showVal val="0"/>
          <c:showCatName val="0"/>
          <c:showSerName val="0"/>
          <c:showPercent val="0"/>
          <c:showBubbleSize val="0"/>
        </c:dLbls>
        <c:marker val="1"/>
        <c:smooth val="0"/>
        <c:axId val="47176320"/>
        <c:axId val="47256320"/>
      </c:lineChart>
      <c:catAx>
        <c:axId val="4717632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256320"/>
        <c:crossesAt val="0"/>
        <c:auto val="1"/>
        <c:lblAlgn val="ctr"/>
        <c:lblOffset val="100"/>
        <c:tickLblSkip val="10"/>
        <c:tickMarkSkip val="10"/>
        <c:noMultiLvlLbl val="0"/>
      </c:catAx>
      <c:valAx>
        <c:axId val="47256320"/>
        <c:scaling>
          <c:orientation val="minMax"/>
          <c:max val="0.55000000000000004"/>
          <c:min val="0.2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176320"/>
        <c:crosses val="autoZero"/>
        <c:crossBetween val="midCat"/>
        <c:majorUnit val="5.000000000000001E-2"/>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Income shares in France 1900-2014 </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6.6031676015414459E-2"/>
          <c:y val="5.2135302192916941E-2"/>
          <c:w val="0.90330212694985001"/>
          <c:h val="0.81003332408652173"/>
        </c:manualLayout>
      </c:layout>
      <c:lineChart>
        <c:grouping val="standard"/>
        <c:varyColors val="0"/>
        <c:ser>
          <c:idx val="2"/>
          <c:order val="0"/>
          <c:tx>
            <c:v>Top 10%</c:v>
          </c:tx>
          <c:spPr>
            <a:ln w="34925">
              <a:solidFill>
                <a:schemeClr val="accent2"/>
              </a:solidFill>
            </a:ln>
          </c:spPr>
          <c:marker>
            <c:spPr>
              <a:solidFill>
                <a:schemeClr val="accent2"/>
              </a:solidFill>
              <a:ln>
                <a:solidFill>
                  <a:schemeClr val="accent2"/>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[2]DataFigures!$G$6:$G$121</c:f>
              <c:numCache>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0"/>
          <c:extLst xmlns:c16r2="http://schemas.microsoft.com/office/drawing/2015/06/chart">
            <c:ext xmlns:c16="http://schemas.microsoft.com/office/drawing/2014/chart" uri="{C3380CC4-5D6E-409C-BE32-E72D297353CC}">
              <c16:uniqueId val="{00000000-38D7-4BF3-9230-AB505AD7E958}"/>
            </c:ext>
          </c:extLst>
        </c:ser>
        <c:ser>
          <c:idx val="3"/>
          <c:order val="1"/>
          <c:tx>
            <c:v>Middle 40%</c:v>
          </c:tx>
          <c:spPr>
            <a:ln w="34925">
              <a:solidFill>
                <a:schemeClr val="accent5"/>
              </a:solidFill>
            </a:ln>
          </c:spPr>
          <c:marker>
            <c:symbol val="x"/>
            <c:size val="5"/>
            <c:spPr>
              <a:solidFill>
                <a:schemeClr val="accent5"/>
              </a:solidFill>
              <a:ln>
                <a:solidFill>
                  <a:schemeClr val="accent1"/>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[2]DataFigures!$F$6:$F$121</c:f>
              <c:numCache>
                <c:formatCode>General</c:formatCode>
                <c:ptCount val="116"/>
                <c:pt idx="0">
                  <c:v>0.36410492658615112</c:v>
                </c:pt>
                <c:pt idx="10">
                  <c:v>0.35136514902114868</c:v>
                </c:pt>
                <c:pt idx="15">
                  <c:v>0.37620514631271362</c:v>
                </c:pt>
                <c:pt idx="16">
                  <c:v>0.35774946212768555</c:v>
                </c:pt>
                <c:pt idx="17">
                  <c:v>0.3601459264755249</c:v>
                </c:pt>
                <c:pt idx="18">
                  <c:v>0.3817419707775116</c:v>
                </c:pt>
                <c:pt idx="19">
                  <c:v>0.37345373630523682</c:v>
                </c:pt>
                <c:pt idx="20">
                  <c:v>0.38114023208618164</c:v>
                </c:pt>
                <c:pt idx="21">
                  <c:v>0.38957571983337402</c:v>
                </c:pt>
                <c:pt idx="22">
                  <c:v>0.37825256586074829</c:v>
                </c:pt>
                <c:pt idx="23">
                  <c:v>0.3647758960723877</c:v>
                </c:pt>
                <c:pt idx="24">
                  <c:v>0.37758460640907288</c:v>
                </c:pt>
                <c:pt idx="25">
                  <c:v>0.38233619928359985</c:v>
                </c:pt>
                <c:pt idx="26">
                  <c:v>0.39276775717735291</c:v>
                </c:pt>
                <c:pt idx="27">
                  <c:v>0.38263142108917236</c:v>
                </c:pt>
                <c:pt idx="28">
                  <c:v>0.38151943683624268</c:v>
                </c:pt>
                <c:pt idx="29">
                  <c:v>0.39017906785011292</c:v>
                </c:pt>
                <c:pt idx="30">
                  <c:v>0.40680775046348572</c:v>
                </c:pt>
                <c:pt idx="31">
                  <c:v>0.40876448154449463</c:v>
                </c:pt>
                <c:pt idx="32">
                  <c:v>0.39410758018493652</c:v>
                </c:pt>
                <c:pt idx="33">
                  <c:v>0.38122725486755371</c:v>
                </c:pt>
                <c:pt idx="34">
                  <c:v>0.37681818008422852</c:v>
                </c:pt>
                <c:pt idx="35">
                  <c:v>0.3696168065071106</c:v>
                </c:pt>
                <c:pt idx="36">
                  <c:v>0.38789564371109009</c:v>
                </c:pt>
                <c:pt idx="37">
                  <c:v>0.39034181833267212</c:v>
                </c:pt>
                <c:pt idx="38">
                  <c:v>0.39869982004165649</c:v>
                </c:pt>
                <c:pt idx="39">
                  <c:v>0.41356721520423889</c:v>
                </c:pt>
                <c:pt idx="40">
                  <c:v>0.40726125240325928</c:v>
                </c:pt>
                <c:pt idx="41">
                  <c:v>0.41552627086639404</c:v>
                </c:pt>
                <c:pt idx="42">
                  <c:v>0.43102908134460449</c:v>
                </c:pt>
                <c:pt idx="43">
                  <c:v>0.4528878927230835</c:v>
                </c:pt>
                <c:pt idx="44">
                  <c:v>0.46969139575958252</c:v>
                </c:pt>
                <c:pt idx="45">
                  <c:v>0.47752273082733154</c:v>
                </c:pt>
                <c:pt idx="46">
                  <c:v>0.45962405204772949</c:v>
                </c:pt>
                <c:pt idx="47">
                  <c:v>0.45180550217628479</c:v>
                </c:pt>
                <c:pt idx="48">
                  <c:v>0.4643629789352417</c:v>
                </c:pt>
                <c:pt idx="49">
                  <c:v>0.4608415961265564</c:v>
                </c:pt>
                <c:pt idx="50">
                  <c:v>0.46071267127990723</c:v>
                </c:pt>
                <c:pt idx="51">
                  <c:v>0.45699644088745117</c:v>
                </c:pt>
                <c:pt idx="52">
                  <c:v>0.4520811140537262</c:v>
                </c:pt>
                <c:pt idx="53">
                  <c:v>0.452108234167099</c:v>
                </c:pt>
                <c:pt idx="54">
                  <c:v>0.44870394468307495</c:v>
                </c:pt>
                <c:pt idx="55">
                  <c:v>0.44482970237731934</c:v>
                </c:pt>
                <c:pt idx="56">
                  <c:v>0.44777530431747437</c:v>
                </c:pt>
                <c:pt idx="57">
                  <c:v>0.44492435455322266</c:v>
                </c:pt>
                <c:pt idx="58">
                  <c:v>0.45146900415420532</c:v>
                </c:pt>
                <c:pt idx="59">
                  <c:v>0.43711006641387939</c:v>
                </c:pt>
                <c:pt idx="60">
                  <c:v>0.43696239590644836</c:v>
                </c:pt>
                <c:pt idx="61">
                  <c:v>0.43319782614707947</c:v>
                </c:pt>
                <c:pt idx="62">
                  <c:v>0.44256794452667236</c:v>
                </c:pt>
                <c:pt idx="63">
                  <c:v>0.44590276479721069</c:v>
                </c:pt>
                <c:pt idx="64">
                  <c:v>0.43797588348388672</c:v>
                </c:pt>
                <c:pt idx="65">
                  <c:v>0.43846982717514038</c:v>
                </c:pt>
                <c:pt idx="66">
                  <c:v>0.44574576616287231</c:v>
                </c:pt>
                <c:pt idx="67">
                  <c:v>0.44737571477890015</c:v>
                </c:pt>
                <c:pt idx="68">
                  <c:v>0.45435014367103577</c:v>
                </c:pt>
                <c:pt idx="69">
                  <c:v>0.45856231451034546</c:v>
                </c:pt>
                <c:pt idx="70">
                  <c:v>0.45774745941162109</c:v>
                </c:pt>
                <c:pt idx="71">
                  <c:v>0.45986074209213257</c:v>
                </c:pt>
                <c:pt idx="72">
                  <c:v>0.45844018459320068</c:v>
                </c:pt>
                <c:pt idx="73">
                  <c:v>0.45574337244033813</c:v>
                </c:pt>
                <c:pt idx="74">
                  <c:v>0.45759272575378418</c:v>
                </c:pt>
                <c:pt idx="75">
                  <c:v>0.45894083380699158</c:v>
                </c:pt>
                <c:pt idx="76">
                  <c:v>0.46070599555969238</c:v>
                </c:pt>
                <c:pt idx="77">
                  <c:v>0.46583229303359985</c:v>
                </c:pt>
                <c:pt idx="78">
                  <c:v>0.46611076593399048</c:v>
                </c:pt>
                <c:pt idx="79">
                  <c:v>0.45306342840194702</c:v>
                </c:pt>
                <c:pt idx="80">
                  <c:v>0.45954123139381409</c:v>
                </c:pt>
                <c:pt idx="81">
                  <c:v>0.4634166955947876</c:v>
                </c:pt>
                <c:pt idx="82">
                  <c:v>0.46877056360244751</c:v>
                </c:pt>
                <c:pt idx="83">
                  <c:v>0.4754340648651123</c:v>
                </c:pt>
                <c:pt idx="84">
                  <c:v>0.47180241346359253</c:v>
                </c:pt>
                <c:pt idx="85">
                  <c:v>0.46958160400390625</c:v>
                </c:pt>
                <c:pt idx="86">
                  <c:v>0.46452814340591431</c:v>
                </c:pt>
                <c:pt idx="87">
                  <c:v>0.45838150382041931</c:v>
                </c:pt>
                <c:pt idx="88">
                  <c:v>0.45776152610778809</c:v>
                </c:pt>
                <c:pt idx="89">
                  <c:v>0.45875614881515503</c:v>
                </c:pt>
                <c:pt idx="90">
                  <c:v>0.46378278732299805</c:v>
                </c:pt>
                <c:pt idx="91">
                  <c:v>0.46209222078323364</c:v>
                </c:pt>
                <c:pt idx="92">
                  <c:v>0.46839088201522827</c:v>
                </c:pt>
                <c:pt idx="93">
                  <c:v>0.46938839554786682</c:v>
                </c:pt>
                <c:pt idx="94">
                  <c:v>0.47080338001251221</c:v>
                </c:pt>
                <c:pt idx="95">
                  <c:v>0.47407335042953491</c:v>
                </c:pt>
                <c:pt idx="96">
                  <c:v>0.46459859609603882</c:v>
                </c:pt>
                <c:pt idx="97">
                  <c:v>0.46291816234588623</c:v>
                </c:pt>
                <c:pt idx="98">
                  <c:v>0.45967689156532288</c:v>
                </c:pt>
                <c:pt idx="99">
                  <c:v>0.45907896757125854</c:v>
                </c:pt>
                <c:pt idx="100">
                  <c:v>0.45390015840530396</c:v>
                </c:pt>
                <c:pt idx="101">
                  <c:v>0.45095854997634888</c:v>
                </c:pt>
                <c:pt idx="102">
                  <c:v>0.45155423879623413</c:v>
                </c:pt>
                <c:pt idx="103">
                  <c:v>0.4479936957359314</c:v>
                </c:pt>
                <c:pt idx="104">
                  <c:v>0.44703307747840881</c:v>
                </c:pt>
                <c:pt idx="105">
                  <c:v>0.44720661640167236</c:v>
                </c:pt>
                <c:pt idx="106">
                  <c:v>0.4475555419921875</c:v>
                </c:pt>
                <c:pt idx="107">
                  <c:v>0.44216427206993103</c:v>
                </c:pt>
                <c:pt idx="108">
                  <c:v>0.44183170795440674</c:v>
                </c:pt>
                <c:pt idx="109">
                  <c:v>0.45041853189468384</c:v>
                </c:pt>
                <c:pt idx="110">
                  <c:v>0.45111656188964844</c:v>
                </c:pt>
                <c:pt idx="111">
                  <c:v>0.44742521643638611</c:v>
                </c:pt>
                <c:pt idx="112">
                  <c:v>0.45281296968460083</c:v>
                </c:pt>
                <c:pt idx="113">
                  <c:v>0.44916313886642456</c:v>
                </c:pt>
                <c:pt idx="114">
                  <c:v>0.44898492097854614</c:v>
                </c:pt>
              </c:numCache>
            </c:numRef>
          </c:val>
          <c:smooth val="0"/>
          <c:extLst xmlns:c16r2="http://schemas.microsoft.com/office/drawing/2015/06/chart">
            <c:ext xmlns:c16="http://schemas.microsoft.com/office/drawing/2014/chart" uri="{C3380CC4-5D6E-409C-BE32-E72D297353CC}">
              <c16:uniqueId val="{00000001-38D7-4BF3-9230-AB505AD7E958}"/>
            </c:ext>
          </c:extLst>
        </c:ser>
        <c:ser>
          <c:idx val="4"/>
          <c:order val="2"/>
          <c:tx>
            <c:v>Bottom 50%</c:v>
          </c:tx>
          <c:spPr>
            <a:ln w="34925">
              <a:solidFill>
                <a:schemeClr val="accent6"/>
              </a:solidFill>
            </a:ln>
          </c:spPr>
          <c:marker>
            <c:symbol val="circle"/>
            <c:size val="5"/>
            <c:spPr>
              <a:solidFill>
                <a:schemeClr val="accent6"/>
              </a:solidFill>
              <a:ln>
                <a:solidFill>
                  <a:schemeClr val="accent6"/>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[2]DataFigures!$E$6:$E$121</c:f>
              <c:numCache>
                <c:formatCode>General</c:formatCode>
                <c:ptCount val="116"/>
                <c:pt idx="0">
                  <c:v>0.13561485707759857</c:v>
                </c:pt>
                <c:pt idx="10">
                  <c:v>0.1318424791097641</c:v>
                </c:pt>
                <c:pt idx="15">
                  <c:v>0.13869760930538177</c:v>
                </c:pt>
                <c:pt idx="16">
                  <c:v>0.13762307167053223</c:v>
                </c:pt>
                <c:pt idx="17">
                  <c:v>0.1366892009973526</c:v>
                </c:pt>
                <c:pt idx="18">
                  <c:v>0.14401331543922424</c:v>
                </c:pt>
                <c:pt idx="19">
                  <c:v>0.14347946643829346</c:v>
                </c:pt>
                <c:pt idx="20">
                  <c:v>0.1457202136516571</c:v>
                </c:pt>
                <c:pt idx="21">
                  <c:v>0.14857624471187592</c:v>
                </c:pt>
                <c:pt idx="22">
                  <c:v>0.14471201598644257</c:v>
                </c:pt>
                <c:pt idx="23">
                  <c:v>0.1398969441652298</c:v>
                </c:pt>
                <c:pt idx="24">
                  <c:v>0.14453005790710449</c:v>
                </c:pt>
                <c:pt idx="25">
                  <c:v>0.14678308367729187</c:v>
                </c:pt>
                <c:pt idx="26">
                  <c:v>0.15242776274681091</c:v>
                </c:pt>
                <c:pt idx="27">
                  <c:v>0.14947126805782318</c:v>
                </c:pt>
                <c:pt idx="28">
                  <c:v>0.15154342353343964</c:v>
                </c:pt>
                <c:pt idx="29">
                  <c:v>0.1571662425994873</c:v>
                </c:pt>
                <c:pt idx="30">
                  <c:v>0.16329875588417053</c:v>
                </c:pt>
                <c:pt idx="31">
                  <c:v>0.16480673849582672</c:v>
                </c:pt>
                <c:pt idx="32">
                  <c:v>0.15780778229236603</c:v>
                </c:pt>
                <c:pt idx="33">
                  <c:v>0.15215180814266205</c:v>
                </c:pt>
                <c:pt idx="34">
                  <c:v>0.15034955739974976</c:v>
                </c:pt>
                <c:pt idx="35">
                  <c:v>0.14730419218540192</c:v>
                </c:pt>
                <c:pt idx="36">
                  <c:v>0.15517537295818329</c:v>
                </c:pt>
                <c:pt idx="37">
                  <c:v>0.15977729856967926</c:v>
                </c:pt>
                <c:pt idx="38">
                  <c:v>0.16393169760704041</c:v>
                </c:pt>
                <c:pt idx="39">
                  <c:v>0.17464542388916016</c:v>
                </c:pt>
                <c:pt idx="40">
                  <c:v>0.1704743355512619</c:v>
                </c:pt>
                <c:pt idx="41">
                  <c:v>0.17436623573303223</c:v>
                </c:pt>
                <c:pt idx="42">
                  <c:v>0.18608763813972473</c:v>
                </c:pt>
                <c:pt idx="43">
                  <c:v>0.20219053328037262</c:v>
                </c:pt>
                <c:pt idx="44">
                  <c:v>0.20769089460372925</c:v>
                </c:pt>
                <c:pt idx="45">
                  <c:v>0.21124716103076935</c:v>
                </c:pt>
                <c:pt idx="46">
                  <c:v>0.19589650630950928</c:v>
                </c:pt>
                <c:pt idx="47">
                  <c:v>0.19107651710510254</c:v>
                </c:pt>
                <c:pt idx="48">
                  <c:v>0.19845996797084808</c:v>
                </c:pt>
                <c:pt idx="49">
                  <c:v>0.19969756901264191</c:v>
                </c:pt>
                <c:pt idx="50">
                  <c:v>0.20162487030029297</c:v>
                </c:pt>
                <c:pt idx="51">
                  <c:v>0.19702109694480896</c:v>
                </c:pt>
                <c:pt idx="52">
                  <c:v>0.19454663991928101</c:v>
                </c:pt>
                <c:pt idx="53">
                  <c:v>0.19733735918998718</c:v>
                </c:pt>
                <c:pt idx="54">
                  <c:v>0.19398349523544312</c:v>
                </c:pt>
                <c:pt idx="55">
                  <c:v>0.19115631282329559</c:v>
                </c:pt>
                <c:pt idx="56">
                  <c:v>0.19290916621685028</c:v>
                </c:pt>
                <c:pt idx="57">
                  <c:v>0.19093580543994904</c:v>
                </c:pt>
                <c:pt idx="58">
                  <c:v>0.19336132705211639</c:v>
                </c:pt>
                <c:pt idx="59">
                  <c:v>0.18722610175609589</c:v>
                </c:pt>
                <c:pt idx="60">
                  <c:v>0.18590304255485535</c:v>
                </c:pt>
                <c:pt idx="61">
                  <c:v>0.18562185764312744</c:v>
                </c:pt>
                <c:pt idx="62">
                  <c:v>0.18820686638355255</c:v>
                </c:pt>
                <c:pt idx="63">
                  <c:v>0.18461857736110687</c:v>
                </c:pt>
                <c:pt idx="64">
                  <c:v>0.18645033240318298</c:v>
                </c:pt>
                <c:pt idx="65">
                  <c:v>0.18213079869747162</c:v>
                </c:pt>
                <c:pt idx="66">
                  <c:v>0.18516391515731812</c:v>
                </c:pt>
                <c:pt idx="67">
                  <c:v>0.18553328514099121</c:v>
                </c:pt>
                <c:pt idx="68">
                  <c:v>0.19257903099060059</c:v>
                </c:pt>
                <c:pt idx="69">
                  <c:v>0.19699597358703613</c:v>
                </c:pt>
                <c:pt idx="70">
                  <c:v>0.20142719149589539</c:v>
                </c:pt>
                <c:pt idx="71">
                  <c:v>0.20274950563907623</c:v>
                </c:pt>
                <c:pt idx="72">
                  <c:v>0.20654834806919098</c:v>
                </c:pt>
                <c:pt idx="73">
                  <c:v>0.20227856934070587</c:v>
                </c:pt>
                <c:pt idx="74">
                  <c:v>0.20461361110210419</c:v>
                </c:pt>
                <c:pt idx="75">
                  <c:v>0.20836678147315979</c:v>
                </c:pt>
                <c:pt idx="76">
                  <c:v>0.211744025349617</c:v>
                </c:pt>
                <c:pt idx="77">
                  <c:v>0.22188328206539154</c:v>
                </c:pt>
                <c:pt idx="78">
                  <c:v>0.22848203778266907</c:v>
                </c:pt>
                <c:pt idx="79">
                  <c:v>0.2330319881439209</c:v>
                </c:pt>
                <c:pt idx="80">
                  <c:v>0.23419287800788879</c:v>
                </c:pt>
                <c:pt idx="81">
                  <c:v>0.23463936150074005</c:v>
                </c:pt>
                <c:pt idx="82">
                  <c:v>0.23841069638729095</c:v>
                </c:pt>
                <c:pt idx="83">
                  <c:v>0.23040932416915894</c:v>
                </c:pt>
                <c:pt idx="84">
                  <c:v>0.23103773593902588</c:v>
                </c:pt>
                <c:pt idx="85">
                  <c:v>0.22763703763484955</c:v>
                </c:pt>
                <c:pt idx="86">
                  <c:v>0.22337007522583008</c:v>
                </c:pt>
                <c:pt idx="87">
                  <c:v>0.22069907188415527</c:v>
                </c:pt>
                <c:pt idx="88">
                  <c:v>0.21662038564682007</c:v>
                </c:pt>
                <c:pt idx="89">
                  <c:v>0.21361200511455536</c:v>
                </c:pt>
                <c:pt idx="90">
                  <c:v>0.21427908539772034</c:v>
                </c:pt>
                <c:pt idx="91">
                  <c:v>0.21709628403186798</c:v>
                </c:pt>
                <c:pt idx="92">
                  <c:v>0.21783201396465302</c:v>
                </c:pt>
                <c:pt idx="93">
                  <c:v>0.21317622065544128</c:v>
                </c:pt>
                <c:pt idx="94">
                  <c:v>0.21164809167385101</c:v>
                </c:pt>
                <c:pt idx="95">
                  <c:v>0.20878493785858154</c:v>
                </c:pt>
                <c:pt idx="96">
                  <c:v>0.21311803162097931</c:v>
                </c:pt>
                <c:pt idx="97">
                  <c:v>0.21216721832752228</c:v>
                </c:pt>
                <c:pt idx="98">
                  <c:v>0.21266403794288635</c:v>
                </c:pt>
                <c:pt idx="99">
                  <c:v>0.21353696286678314</c:v>
                </c:pt>
                <c:pt idx="100">
                  <c:v>0.21517005562782288</c:v>
                </c:pt>
                <c:pt idx="101">
                  <c:v>0.21485753357410431</c:v>
                </c:pt>
                <c:pt idx="102">
                  <c:v>0.21994362771511078</c:v>
                </c:pt>
                <c:pt idx="103">
                  <c:v>0.2195509672164917</c:v>
                </c:pt>
                <c:pt idx="104">
                  <c:v>0.2176232635974884</c:v>
                </c:pt>
                <c:pt idx="105">
                  <c:v>0.21899381279945374</c:v>
                </c:pt>
                <c:pt idx="106">
                  <c:v>0.2206140011548996</c:v>
                </c:pt>
                <c:pt idx="107">
                  <c:v>0.219105064868927</c:v>
                </c:pt>
                <c:pt idx="108">
                  <c:v>0.22091023623943329</c:v>
                </c:pt>
                <c:pt idx="109">
                  <c:v>0.22784645855426788</c:v>
                </c:pt>
                <c:pt idx="110">
                  <c:v>0.22283722460269928</c:v>
                </c:pt>
                <c:pt idx="111">
                  <c:v>0.22022128105163574</c:v>
                </c:pt>
                <c:pt idx="112">
                  <c:v>0.22499720752239227</c:v>
                </c:pt>
                <c:pt idx="113">
                  <c:v>0.22452037036418915</c:v>
                </c:pt>
                <c:pt idx="114">
                  <c:v>0.22472260892391205</c:v>
                </c:pt>
              </c:numCache>
            </c:numRef>
          </c:val>
          <c:smooth val="0"/>
          <c:extLst xmlns:c16r2="http://schemas.microsoft.com/office/drawing/2015/06/chart">
            <c:ext xmlns:c16="http://schemas.microsoft.com/office/drawing/2014/chart" uri="{C3380CC4-5D6E-409C-BE32-E72D297353CC}">
              <c16:uniqueId val="{00000002-38D7-4BF3-9230-AB505AD7E958}"/>
            </c:ext>
          </c:extLst>
        </c:ser>
        <c:dLbls>
          <c:showLegendKey val="0"/>
          <c:showVal val="0"/>
          <c:showCatName val="0"/>
          <c:showSerName val="0"/>
          <c:showPercent val="0"/>
          <c:showBubbleSize val="0"/>
        </c:dLbls>
        <c:marker val="1"/>
        <c:smooth val="0"/>
        <c:axId val="47875200"/>
        <c:axId val="47877120"/>
      </c:lineChart>
      <c:catAx>
        <c:axId val="4787520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877120"/>
        <c:crossesAt val="0"/>
        <c:auto val="1"/>
        <c:lblAlgn val="ctr"/>
        <c:lblOffset val="100"/>
        <c:tickLblSkip val="10"/>
        <c:tickMarkSkip val="10"/>
        <c:noMultiLvlLbl val="0"/>
      </c:catAx>
      <c:valAx>
        <c:axId val="47877120"/>
        <c:scaling>
          <c:orientation val="minMax"/>
          <c:max val="0.55000000000000004"/>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875200"/>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9.0658823374502942E-2"/>
          <c:y val="0.48005498296452781"/>
          <c:w val="0.21624915510143169"/>
          <c:h val="0.19603311781149307"/>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Top 1% income share in France 1900-2014 </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6.6031676015414459E-2"/>
          <c:y val="5.2135302192916941E-2"/>
          <c:w val="0.90093246078353917"/>
          <c:h val="0.80325825633584425"/>
        </c:manualLayout>
      </c:layout>
      <c:lineChart>
        <c:grouping val="standard"/>
        <c:varyColors val="0"/>
        <c:ser>
          <c:idx val="2"/>
          <c:order val="0"/>
          <c:tx>
            <c:v>Top 1%</c:v>
          </c:tx>
          <c:spPr>
            <a:ln w="34925">
              <a:solidFill>
                <a:schemeClr val="accent1"/>
              </a:solidFill>
            </a:ln>
          </c:spPr>
          <c:marker>
            <c:spPr>
              <a:solidFill>
                <a:schemeClr val="accent1"/>
              </a:solidFill>
              <a:ln>
                <a:solidFill>
                  <a:schemeClr val="accent1"/>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[2]DataFigures!$H$6:$H$121</c:f>
              <c:numCache>
                <c:formatCode>General</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0"/>
          <c:extLst xmlns:c16r2="http://schemas.microsoft.com/office/drawing/2015/06/chart">
            <c:ext xmlns:c16="http://schemas.microsoft.com/office/drawing/2014/chart" uri="{C3380CC4-5D6E-409C-BE32-E72D297353CC}">
              <c16:uniqueId val="{00000000-A0F1-4777-A712-38BA6387F6EF}"/>
            </c:ext>
          </c:extLst>
        </c:ser>
        <c:dLbls>
          <c:showLegendKey val="0"/>
          <c:showVal val="0"/>
          <c:showCatName val="0"/>
          <c:showSerName val="0"/>
          <c:showPercent val="0"/>
          <c:showBubbleSize val="0"/>
        </c:dLbls>
        <c:marker val="1"/>
        <c:smooth val="0"/>
        <c:axId val="47038464"/>
        <c:axId val="47040384"/>
      </c:lineChart>
      <c:catAx>
        <c:axId val="4703846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040384"/>
        <c:crossesAt val="0"/>
        <c:auto val="1"/>
        <c:lblAlgn val="ctr"/>
        <c:lblOffset val="100"/>
        <c:tickLblSkip val="10"/>
        <c:tickMarkSkip val="10"/>
        <c:noMultiLvlLbl val="0"/>
      </c:catAx>
      <c:valAx>
        <c:axId val="47040384"/>
        <c:scaling>
          <c:orientation val="minMax"/>
          <c:max val="0.24000000000000002"/>
          <c:min val="6.0000000000000012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038464"/>
        <c:crosses val="autoZero"/>
        <c:crossBetween val="midCat"/>
        <c:majorUnit val="2.0000000000000004E-2"/>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Rising top income inequality in France, 1983-2014 </a:t>
            </a:r>
          </a:p>
        </c:rich>
      </c:tx>
      <c:layout>
        <c:manualLayout>
          <c:xMode val="edge"/>
          <c:yMode val="edge"/>
          <c:x val="0.2547380156075808"/>
          <c:y val="0"/>
        </c:manualLayout>
      </c:layout>
      <c:overlay val="0"/>
      <c:spPr>
        <a:noFill/>
        <a:ln w="25400">
          <a:noFill/>
        </a:ln>
      </c:spPr>
    </c:title>
    <c:autoTitleDeleted val="0"/>
    <c:plotArea>
      <c:layout>
        <c:manualLayout>
          <c:layoutTarget val="inner"/>
          <c:xMode val="edge"/>
          <c:yMode val="edge"/>
          <c:x val="6.5956822175191374E-2"/>
          <c:y val="5.2135254067531139E-2"/>
          <c:w val="0.90093246078353917"/>
          <c:h val="0.80325825633584425"/>
        </c:manualLayout>
      </c:layout>
      <c:lineChart>
        <c:grouping val="standard"/>
        <c:varyColors val="0"/>
        <c:ser>
          <c:idx val="2"/>
          <c:order val="0"/>
          <c:tx>
            <c:v>Top 0.1%</c:v>
          </c:tx>
          <c:spPr>
            <a:ln w="34925">
              <a:solidFill>
                <a:schemeClr val="accent3"/>
              </a:solidFill>
            </a:ln>
          </c:spPr>
          <c:marker>
            <c:symbol val="triangle"/>
            <c:size val="8"/>
            <c:spPr>
              <a:solidFill>
                <a:schemeClr val="accent3"/>
              </a:solidFill>
              <a:ln>
                <a:solidFill>
                  <a:schemeClr val="accent3"/>
                </a:solidFill>
              </a:ln>
            </c:spPr>
          </c:marker>
          <c:cat>
            <c:numRef>
              <c:f>[2]DataFigures!$A$89:$A$120</c:f>
              <c:numCache>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Cache>
            </c:numRef>
          </c:cat>
          <c:val>
            <c:numRef>
              <c:f>[2]DataFigures!$EF$89:$EF$120</c:f>
              <c:numCache>
                <c:formatCode>General</c:formatCode>
                <c:ptCount val="32"/>
                <c:pt idx="0">
                  <c:v>100</c:v>
                </c:pt>
                <c:pt idx="1">
                  <c:v>105.02186482174741</c:v>
                </c:pt>
                <c:pt idx="2">
                  <c:v>111.18651508821596</c:v>
                </c:pt>
                <c:pt idx="3">
                  <c:v>124.08230179775488</c:v>
                </c:pt>
                <c:pt idx="4">
                  <c:v>150.6474811875112</c:v>
                </c:pt>
                <c:pt idx="5">
                  <c:v>162.74161581476784</c:v>
                </c:pt>
                <c:pt idx="6">
                  <c:v>166.86264405957931</c:v>
                </c:pt>
                <c:pt idx="7">
                  <c:v>165.35212454737442</c:v>
                </c:pt>
                <c:pt idx="8">
                  <c:v>171.12246616311953</c:v>
                </c:pt>
                <c:pt idx="9">
                  <c:v>147.86526512152125</c:v>
                </c:pt>
                <c:pt idx="10">
                  <c:v>159.15476107342508</c:v>
                </c:pt>
                <c:pt idx="11">
                  <c:v>163.91302205080899</c:v>
                </c:pt>
                <c:pt idx="12">
                  <c:v>161.86721450477671</c:v>
                </c:pt>
                <c:pt idx="13">
                  <c:v>180.42095811647155</c:v>
                </c:pt>
                <c:pt idx="14">
                  <c:v>188.87639492617021</c:v>
                </c:pt>
                <c:pt idx="15">
                  <c:v>191.26903038819268</c:v>
                </c:pt>
                <c:pt idx="16">
                  <c:v>186.39010408494534</c:v>
                </c:pt>
                <c:pt idx="17">
                  <c:v>197.48979899967418</c:v>
                </c:pt>
                <c:pt idx="18">
                  <c:v>205.72697941897792</c:v>
                </c:pt>
                <c:pt idx="19">
                  <c:v>198.03621492255147</c:v>
                </c:pt>
                <c:pt idx="20">
                  <c:v>202.58578009027349</c:v>
                </c:pt>
                <c:pt idx="21">
                  <c:v>209.43542245663735</c:v>
                </c:pt>
                <c:pt idx="22">
                  <c:v>195.97010202654707</c:v>
                </c:pt>
                <c:pt idx="23">
                  <c:v>187.24271980933173</c:v>
                </c:pt>
                <c:pt idx="24">
                  <c:v>191.14242670526193</c:v>
                </c:pt>
                <c:pt idx="25">
                  <c:v>192.42326589089549</c:v>
                </c:pt>
                <c:pt idx="26">
                  <c:v>157.88362178481935</c:v>
                </c:pt>
                <c:pt idx="27">
                  <c:v>179.23074418062777</c:v>
                </c:pt>
                <c:pt idx="28">
                  <c:v>195.61909462171187</c:v>
                </c:pt>
                <c:pt idx="29">
                  <c:v>164.90751400694737</c:v>
                </c:pt>
                <c:pt idx="30">
                  <c:v>172.20307300400239</c:v>
                </c:pt>
                <c:pt idx="31">
                  <c:v>172.76918476806188</c:v>
                </c:pt>
              </c:numCache>
            </c:numRef>
          </c:val>
          <c:smooth val="1"/>
          <c:extLst xmlns:c16r2="http://schemas.microsoft.com/office/drawing/2015/06/chart">
            <c:ext xmlns:c16="http://schemas.microsoft.com/office/drawing/2014/chart" uri="{C3380CC4-5D6E-409C-BE32-E72D297353CC}">
              <c16:uniqueId val="{00000000-77DF-48A4-B9AA-1F2734FFC6A4}"/>
            </c:ext>
          </c:extLst>
        </c:ser>
        <c:ser>
          <c:idx val="0"/>
          <c:order val="1"/>
          <c:tx>
            <c:v>Top 10%</c:v>
          </c:tx>
          <c:spPr>
            <a:ln w="28575">
              <a:solidFill>
                <a:schemeClr val="accent2"/>
              </a:solidFill>
            </a:ln>
          </c:spPr>
          <c:marker>
            <c:symbol val="diamond"/>
            <c:size val="9"/>
            <c:spPr>
              <a:solidFill>
                <a:schemeClr val="accent2"/>
              </a:solidFill>
              <a:ln>
                <a:solidFill>
                  <a:schemeClr val="accent2"/>
                </a:solidFill>
              </a:ln>
            </c:spPr>
          </c:marker>
          <c:cat>
            <c:numRef>
              <c:f>[2]DataFigures!$A$89:$A$120</c:f>
              <c:numCache>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Cache>
            </c:numRef>
          </c:cat>
          <c:val>
            <c:numRef>
              <c:f>[2]DataFigures!$ED$89:$ED$120</c:f>
              <c:numCache>
                <c:formatCode>General</c:formatCode>
                <c:ptCount val="32"/>
                <c:pt idx="0">
                  <c:v>100</c:v>
                </c:pt>
                <c:pt idx="1">
                  <c:v>101.02096621993063</c:v>
                </c:pt>
                <c:pt idx="2">
                  <c:v>102.93202062195334</c:v>
                </c:pt>
                <c:pt idx="3">
                  <c:v>106.10054975260019</c:v>
                </c:pt>
                <c:pt idx="4">
                  <c:v>109.09815123373674</c:v>
                </c:pt>
                <c:pt idx="5">
                  <c:v>110.69548536623866</c:v>
                </c:pt>
                <c:pt idx="6">
                  <c:v>111.38006726875832</c:v>
                </c:pt>
                <c:pt idx="7">
                  <c:v>109.44446436962438</c:v>
                </c:pt>
                <c:pt idx="8">
                  <c:v>109.06146526261016</c:v>
                </c:pt>
                <c:pt idx="9">
                  <c:v>106.67007893815946</c:v>
                </c:pt>
                <c:pt idx="10">
                  <c:v>107.91373437249564</c:v>
                </c:pt>
                <c:pt idx="11">
                  <c:v>107.95220347836906</c:v>
                </c:pt>
                <c:pt idx="12">
                  <c:v>107.81389908956787</c:v>
                </c:pt>
                <c:pt idx="13">
                  <c:v>109.56182705659771</c:v>
                </c:pt>
                <c:pt idx="14">
                  <c:v>110.45634268121461</c:v>
                </c:pt>
                <c:pt idx="15">
                  <c:v>111.38932741170494</c:v>
                </c:pt>
                <c:pt idx="16">
                  <c:v>111.29583441486534</c:v>
                </c:pt>
                <c:pt idx="17">
                  <c:v>112.50122337227658</c:v>
                </c:pt>
                <c:pt idx="18">
                  <c:v>113.60748624807984</c:v>
                </c:pt>
                <c:pt idx="19">
                  <c:v>111.67593592791597</c:v>
                </c:pt>
                <c:pt idx="20">
                  <c:v>113.01984203452433</c:v>
                </c:pt>
                <c:pt idx="21">
                  <c:v>114.00174139318344</c:v>
                </c:pt>
                <c:pt idx="22">
                  <c:v>113.47682097063723</c:v>
                </c:pt>
                <c:pt idx="23">
                  <c:v>112.8074159763605</c:v>
                </c:pt>
                <c:pt idx="24">
                  <c:v>115.15317026160815</c:v>
                </c:pt>
                <c:pt idx="25">
                  <c:v>114.65255518143498</c:v>
                </c:pt>
                <c:pt idx="26">
                  <c:v>109.37540842397432</c:v>
                </c:pt>
                <c:pt idx="27">
                  <c:v>110.84102360850142</c:v>
                </c:pt>
                <c:pt idx="28">
                  <c:v>112.98522287867247</c:v>
                </c:pt>
                <c:pt idx="29">
                  <c:v>109.53003457457748</c:v>
                </c:pt>
                <c:pt idx="30">
                  <c:v>110.93291583664784</c:v>
                </c:pt>
                <c:pt idx="31">
                  <c:v>110.92473975857571</c:v>
                </c:pt>
              </c:numCache>
            </c:numRef>
          </c:val>
          <c:smooth val="1"/>
          <c:extLst xmlns:c16r2="http://schemas.microsoft.com/office/drawing/2015/06/chart">
            <c:ext xmlns:c16="http://schemas.microsoft.com/office/drawing/2014/chart" uri="{C3380CC4-5D6E-409C-BE32-E72D297353CC}">
              <c16:uniqueId val="{00000001-77DF-48A4-B9AA-1F2734FFC6A4}"/>
            </c:ext>
          </c:extLst>
        </c:ser>
        <c:ser>
          <c:idx val="1"/>
          <c:order val="2"/>
          <c:tx>
            <c:v>Bottom 90%</c:v>
          </c:tx>
          <c:spPr>
            <a:ln w="28575">
              <a:solidFill>
                <a:schemeClr val="accent4"/>
              </a:solidFill>
            </a:ln>
          </c:spPr>
          <c:marker>
            <c:spPr>
              <a:solidFill>
                <a:schemeClr val="accent4"/>
              </a:solidFill>
              <a:ln>
                <a:solidFill>
                  <a:schemeClr val="accent4"/>
                </a:solidFill>
              </a:ln>
            </c:spPr>
          </c:marker>
          <c:cat>
            <c:numRef>
              <c:f>[2]DataFigures!$A$89:$A$120</c:f>
              <c:numCache>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Cache>
            </c:numRef>
          </c:cat>
          <c:val>
            <c:numRef>
              <c:f>[2]DataFigures!$EC$89:$EC$120</c:f>
              <c:numCache>
                <c:formatCode>General</c:formatCode>
                <c:ptCount val="32"/>
                <c:pt idx="0">
                  <c:v>100</c:v>
                </c:pt>
                <c:pt idx="1">
                  <c:v>99.574517566033762</c:v>
                </c:pt>
                <c:pt idx="2">
                  <c:v>98.778095448884983</c:v>
                </c:pt>
                <c:pt idx="3">
                  <c:v>97.457627190207262</c:v>
                </c:pt>
                <c:pt idx="4">
                  <c:v>96.208392152498121</c:v>
                </c:pt>
                <c:pt idx="5">
                  <c:v>95.54271134809261</c:v>
                </c:pt>
                <c:pt idx="6">
                  <c:v>95.257415352547227</c:v>
                </c:pt>
                <c:pt idx="7">
                  <c:v>96.064067929918096</c:v>
                </c:pt>
                <c:pt idx="8">
                  <c:v>96.223680842743349</c:v>
                </c:pt>
                <c:pt idx="9">
                  <c:v>97.220278824163344</c:v>
                </c:pt>
                <c:pt idx="10">
                  <c:v>96.701991802627361</c:v>
                </c:pt>
                <c:pt idx="11">
                  <c:v>96.685960000124979</c:v>
                </c:pt>
                <c:pt idx="12">
                  <c:v>96.743597644570585</c:v>
                </c:pt>
                <c:pt idx="13">
                  <c:v>96.015157632265328</c:v>
                </c:pt>
                <c:pt idx="14">
                  <c:v>95.64237283512611</c:v>
                </c:pt>
                <c:pt idx="15">
                  <c:v>95.25355623548451</c:v>
                </c:pt>
                <c:pt idx="16">
                  <c:v>95.292518962240351</c:v>
                </c:pt>
                <c:pt idx="17">
                  <c:v>94.790179298632069</c:v>
                </c:pt>
                <c:pt idx="18">
                  <c:v>94.329149920955658</c:v>
                </c:pt>
                <c:pt idx="19">
                  <c:v>95.134113606832983</c:v>
                </c:pt>
                <c:pt idx="20">
                  <c:v>94.574047631975688</c:v>
                </c:pt>
                <c:pt idx="21">
                  <c:v>94.164846112007112</c:v>
                </c:pt>
                <c:pt idx="22">
                  <c:v>94.383604004935961</c:v>
                </c:pt>
                <c:pt idx="23">
                  <c:v>94.662575101838044</c:v>
                </c:pt>
                <c:pt idx="24">
                  <c:v>93.684994038635253</c:v>
                </c:pt>
                <c:pt idx="25">
                  <c:v>93.893622804831608</c:v>
                </c:pt>
                <c:pt idx="26">
                  <c:v>96.092846640967934</c:v>
                </c:pt>
                <c:pt idx="27">
                  <c:v>95.482059032331037</c:v>
                </c:pt>
                <c:pt idx="28">
                  <c:v>94.588474987559209</c:v>
                </c:pt>
                <c:pt idx="29">
                  <c:v>96.02840698603211</c:v>
                </c:pt>
                <c:pt idx="30">
                  <c:v>95.443763417715132</c:v>
                </c:pt>
                <c:pt idx="31">
                  <c:v>95.44717075630335</c:v>
                </c:pt>
              </c:numCache>
            </c:numRef>
          </c:val>
          <c:smooth val="1"/>
          <c:extLst xmlns:c16r2="http://schemas.microsoft.com/office/drawing/2015/06/chart">
            <c:ext xmlns:c16="http://schemas.microsoft.com/office/drawing/2014/chart" uri="{C3380CC4-5D6E-409C-BE32-E72D297353CC}">
              <c16:uniqueId val="{00000002-77DF-48A4-B9AA-1F2734FFC6A4}"/>
            </c:ext>
          </c:extLst>
        </c:ser>
        <c:ser>
          <c:idx val="3"/>
          <c:order val="3"/>
          <c:tx>
            <c:v>Top 1%</c:v>
          </c:tx>
          <c:spPr>
            <a:ln w="28575">
              <a:solidFill>
                <a:schemeClr val="accent1"/>
              </a:solidFill>
            </a:ln>
          </c:spPr>
          <c:marker>
            <c:symbol val="circle"/>
            <c:size val="7"/>
            <c:spPr>
              <a:solidFill>
                <a:schemeClr val="accent1"/>
              </a:solidFill>
              <a:ln>
                <a:solidFill>
                  <a:schemeClr val="accent1"/>
                </a:solidFill>
              </a:ln>
            </c:spPr>
          </c:marker>
          <c:cat>
            <c:numRef>
              <c:f>[2]DataFigures!$A$89:$A$120</c:f>
              <c:numCache>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Cache>
            </c:numRef>
          </c:cat>
          <c:val>
            <c:numRef>
              <c:f>[2]DataFigures!$EE$89:$EE$120</c:f>
              <c:numCache>
                <c:formatCode>General</c:formatCode>
                <c:ptCount val="32"/>
                <c:pt idx="0">
                  <c:v>100</c:v>
                </c:pt>
                <c:pt idx="1">
                  <c:v>101.89145350384327</c:v>
                </c:pt>
                <c:pt idx="2">
                  <c:v>105.55683965874432</c:v>
                </c:pt>
                <c:pt idx="3">
                  <c:v>112.50937412268478</c:v>
                </c:pt>
                <c:pt idx="4">
                  <c:v>123.04316395978393</c:v>
                </c:pt>
                <c:pt idx="5">
                  <c:v>124.89704982205176</c:v>
                </c:pt>
                <c:pt idx="6">
                  <c:v>129.87608370347016</c:v>
                </c:pt>
                <c:pt idx="7">
                  <c:v>127.30521086363495</c:v>
                </c:pt>
                <c:pt idx="8">
                  <c:v>124.7898255117219</c:v>
                </c:pt>
                <c:pt idx="9">
                  <c:v>117.54565393412287</c:v>
                </c:pt>
                <c:pt idx="10">
                  <c:v>123.95398614428943</c:v>
                </c:pt>
                <c:pt idx="11">
                  <c:v>125.21815354635081</c:v>
                </c:pt>
                <c:pt idx="12">
                  <c:v>125.86314604197045</c:v>
                </c:pt>
                <c:pt idx="13">
                  <c:v>136.88003989325748</c:v>
                </c:pt>
                <c:pt idx="14">
                  <c:v>142.39707574128499</c:v>
                </c:pt>
                <c:pt idx="15">
                  <c:v>145.61767768955752</c:v>
                </c:pt>
                <c:pt idx="16">
                  <c:v>144.63149660498703</c:v>
                </c:pt>
                <c:pt idx="17">
                  <c:v>150.41600877554086</c:v>
                </c:pt>
                <c:pt idx="18">
                  <c:v>154.41418772070736</c:v>
                </c:pt>
                <c:pt idx="19">
                  <c:v>149.36686936523492</c:v>
                </c:pt>
                <c:pt idx="20">
                  <c:v>154.87189088633002</c:v>
                </c:pt>
                <c:pt idx="21">
                  <c:v>158.48682093387708</c:v>
                </c:pt>
                <c:pt idx="22">
                  <c:v>156.49276792406457</c:v>
                </c:pt>
                <c:pt idx="23">
                  <c:v>153.28003322540769</c:v>
                </c:pt>
                <c:pt idx="24">
                  <c:v>159.42652019352215</c:v>
                </c:pt>
                <c:pt idx="25">
                  <c:v>157.84127956037727</c:v>
                </c:pt>
                <c:pt idx="26">
                  <c:v>138.81837163382852</c:v>
                </c:pt>
                <c:pt idx="27">
                  <c:v>147.93444039968881</c:v>
                </c:pt>
                <c:pt idx="28">
                  <c:v>156.24582370001832</c:v>
                </c:pt>
                <c:pt idx="29">
                  <c:v>142.3175189418773</c:v>
                </c:pt>
                <c:pt idx="30">
                  <c:v>147.26407754871951</c:v>
                </c:pt>
                <c:pt idx="31">
                  <c:v>147.2909624004422</c:v>
                </c:pt>
              </c:numCache>
            </c:numRef>
          </c:val>
          <c:smooth val="1"/>
          <c:extLst xmlns:c16r2="http://schemas.microsoft.com/office/drawing/2015/06/chart">
            <c:ext xmlns:c16="http://schemas.microsoft.com/office/drawing/2014/chart" uri="{C3380CC4-5D6E-409C-BE32-E72D297353CC}">
              <c16:uniqueId val="{00000003-77DF-48A4-B9AA-1F2734FFC6A4}"/>
            </c:ext>
          </c:extLst>
        </c:ser>
        <c:dLbls>
          <c:showLegendKey val="0"/>
          <c:showVal val="0"/>
          <c:showCatName val="0"/>
          <c:showSerName val="0"/>
          <c:showPercent val="0"/>
          <c:showBubbleSize val="0"/>
        </c:dLbls>
        <c:marker val="1"/>
        <c:smooth val="0"/>
        <c:axId val="48074112"/>
        <c:axId val="48076288"/>
      </c:lineChart>
      <c:catAx>
        <c:axId val="4807411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8076288"/>
        <c:crossesAt val="0"/>
        <c:auto val="1"/>
        <c:lblAlgn val="ctr"/>
        <c:lblOffset val="100"/>
        <c:tickLblSkip val="5"/>
        <c:tickMarkSkip val="5"/>
        <c:noMultiLvlLbl val="0"/>
      </c:catAx>
      <c:valAx>
        <c:axId val="48076288"/>
        <c:scaling>
          <c:orientation val="minMax"/>
          <c:max val="220"/>
          <c:min val="9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8074112"/>
        <c:crosses val="autoZero"/>
        <c:crossBetween val="midCat"/>
        <c:majorUnit val="10"/>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Top 0.1% income share in France 1970-2014</a:t>
            </a:r>
          </a:p>
        </c:rich>
      </c:tx>
      <c:layout>
        <c:manualLayout>
          <c:xMode val="edge"/>
          <c:yMode val="edge"/>
          <c:x val="0.27842809364548493"/>
          <c:y val="2.2583559168925021E-3"/>
        </c:manualLayout>
      </c:layout>
      <c:overlay val="0"/>
      <c:spPr>
        <a:noFill/>
        <a:ln w="25400">
          <a:noFill/>
        </a:ln>
      </c:spPr>
    </c:title>
    <c:autoTitleDeleted val="0"/>
    <c:plotArea>
      <c:layout>
        <c:manualLayout>
          <c:layoutTarget val="inner"/>
          <c:xMode val="edge"/>
          <c:yMode val="edge"/>
          <c:x val="7.2095743466849257E-2"/>
          <c:y val="5.4393658109809444E-2"/>
          <c:w val="0.90093246078353917"/>
          <c:h val="0.80325825633584425"/>
        </c:manualLayout>
      </c:layout>
      <c:lineChart>
        <c:grouping val="standard"/>
        <c:varyColors val="0"/>
        <c:ser>
          <c:idx val="2"/>
          <c:order val="0"/>
          <c:tx>
            <c:v>Top 0.1%</c:v>
          </c:tx>
          <c:spPr>
            <a:ln w="34925">
              <a:solidFill>
                <a:schemeClr val="accent3"/>
              </a:solidFill>
            </a:ln>
          </c:spPr>
          <c:marker>
            <c:spPr>
              <a:solidFill>
                <a:schemeClr val="accent3"/>
              </a:solidFill>
              <a:ln>
                <a:solidFill>
                  <a:schemeClr val="accent3"/>
                </a:solidFill>
              </a:ln>
            </c:spPr>
          </c:marker>
          <c:cat>
            <c:numRef>
              <c:f>[2]DataFigures!$A$76:$A$121</c:f>
              <c:numCache>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Cache>
            </c:numRef>
          </c:cat>
          <c:val>
            <c:numRef>
              <c:f>[2]DataFigures!$I$76:$I$121</c:f>
              <c:numCache>
                <c:formatCode>General</c:formatCode>
                <c:ptCount val="46"/>
                <c:pt idx="0">
                  <c:v>3.1226901337504387E-2</c:v>
                </c:pt>
                <c:pt idx="1">
                  <c:v>3.127506747841835E-2</c:v>
                </c:pt>
                <c:pt idx="2">
                  <c:v>3.0738223344087601E-2</c:v>
                </c:pt>
                <c:pt idx="3">
                  <c:v>3.4310106188058853E-2</c:v>
                </c:pt>
                <c:pt idx="4">
                  <c:v>3.2367512583732605E-2</c:v>
                </c:pt>
                <c:pt idx="5">
                  <c:v>2.867542952299118E-2</c:v>
                </c:pt>
                <c:pt idx="6">
                  <c:v>2.9462609440088272E-2</c:v>
                </c:pt>
                <c:pt idx="7">
                  <c:v>2.8248900547623634E-2</c:v>
                </c:pt>
                <c:pt idx="8">
                  <c:v>2.6335617527365685E-2</c:v>
                </c:pt>
                <c:pt idx="9">
                  <c:v>2.9131501913070679E-2</c:v>
                </c:pt>
                <c:pt idx="10">
                  <c:v>2.5975687429308891E-2</c:v>
                </c:pt>
                <c:pt idx="11">
                  <c:v>2.6606503874063492E-2</c:v>
                </c:pt>
                <c:pt idx="12">
                  <c:v>2.3094188421964645E-2</c:v>
                </c:pt>
                <c:pt idx="13">
                  <c:v>2.1391842514276505E-2</c:v>
                </c:pt>
                <c:pt idx="14">
                  <c:v>2.2466111928224564E-2</c:v>
                </c:pt>
                <c:pt idx="15">
                  <c:v>2.378484420478344E-2</c:v>
                </c:pt>
                <c:pt idx="16">
                  <c:v>2.6543490588665009E-2</c:v>
                </c:pt>
                <c:pt idx="17">
                  <c:v>3.222627192735672E-2</c:v>
                </c:pt>
                <c:pt idx="18">
                  <c:v>3.4813430160284042E-2</c:v>
                </c:pt>
                <c:pt idx="19">
                  <c:v>3.5694994032382965E-2</c:v>
                </c:pt>
                <c:pt idx="20">
                  <c:v>3.5371866077184677E-2</c:v>
                </c:pt>
                <c:pt idx="21">
                  <c:v>3.6606248468160629E-2</c:v>
                </c:pt>
                <c:pt idx="22">
                  <c:v>3.1631104648113251E-2</c:v>
                </c:pt>
                <c:pt idx="23">
                  <c:v>3.404613584280014E-2</c:v>
                </c:pt>
                <c:pt idx="24">
                  <c:v>3.5064015537500381E-2</c:v>
                </c:pt>
                <c:pt idx="25">
                  <c:v>3.4626379609107971E-2</c:v>
                </c:pt>
                <c:pt idx="26">
                  <c:v>3.8595367223024368E-2</c:v>
                </c:pt>
                <c:pt idx="27">
                  <c:v>4.0404140949249268E-2</c:v>
                </c:pt>
                <c:pt idx="28">
                  <c:v>4.0915969759225845E-2</c:v>
                </c:pt>
                <c:pt idx="29">
                  <c:v>3.9872277528047562E-2</c:v>
                </c:pt>
                <c:pt idx="30">
                  <c:v>4.2246706783771515E-2</c:v>
                </c:pt>
                <c:pt idx="31">
                  <c:v>4.4008791446685791E-2</c:v>
                </c:pt>
                <c:pt idx="32">
                  <c:v>4.2363595217466354E-2</c:v>
                </c:pt>
                <c:pt idx="33">
                  <c:v>4.3336831033229828E-2</c:v>
                </c:pt>
                <c:pt idx="34">
                  <c:v>4.4802095741033554E-2</c:v>
                </c:pt>
                <c:pt idx="35">
                  <c:v>4.1921615600585938E-2</c:v>
                </c:pt>
                <c:pt idx="36">
                  <c:v>4.0054667741060257E-2</c:v>
                </c:pt>
                <c:pt idx="37">
                  <c:v>4.0888886898756027E-2</c:v>
                </c:pt>
                <c:pt idx="38">
                  <c:v>4.1162882000207901E-2</c:v>
                </c:pt>
                <c:pt idx="39">
                  <c:v>3.377421572804451E-2</c:v>
                </c:pt>
                <c:pt idx="40">
                  <c:v>3.834075853228569E-2</c:v>
                </c:pt>
                <c:pt idx="41">
                  <c:v>4.1846528649330139E-2</c:v>
                </c:pt>
                <c:pt idx="42">
                  <c:v>3.5276755690574646E-2</c:v>
                </c:pt>
                <c:pt idx="43">
                  <c:v>3.6837410181760788E-2</c:v>
                </c:pt>
                <c:pt idx="44">
                  <c:v>3.6958511918783188E-2</c:v>
                </c:pt>
              </c:numCache>
            </c:numRef>
          </c:val>
          <c:smooth val="1"/>
          <c:extLst xmlns:c16r2="http://schemas.microsoft.com/office/drawing/2015/06/chart">
            <c:ext xmlns:c16="http://schemas.microsoft.com/office/drawing/2014/chart" uri="{C3380CC4-5D6E-409C-BE32-E72D297353CC}">
              <c16:uniqueId val="{00000000-495B-425F-8514-BA0C821B650C}"/>
            </c:ext>
          </c:extLst>
        </c:ser>
        <c:dLbls>
          <c:showLegendKey val="0"/>
          <c:showVal val="0"/>
          <c:showCatName val="0"/>
          <c:showSerName val="0"/>
          <c:showPercent val="0"/>
          <c:showBubbleSize val="0"/>
        </c:dLbls>
        <c:marker val="1"/>
        <c:smooth val="0"/>
        <c:axId val="57000320"/>
        <c:axId val="57003008"/>
      </c:lineChart>
      <c:catAx>
        <c:axId val="5700032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7003008"/>
        <c:crossesAt val="0"/>
        <c:auto val="1"/>
        <c:lblAlgn val="ctr"/>
        <c:lblOffset val="100"/>
        <c:tickLblSkip val="10"/>
        <c:tickMarkSkip val="10"/>
        <c:noMultiLvlLbl val="0"/>
      </c:catAx>
      <c:valAx>
        <c:axId val="57003008"/>
        <c:scaling>
          <c:orientation val="minMax"/>
          <c:max val="5.4000000000000013E-2"/>
          <c:min val="2.0000000000000004E-2"/>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7000320"/>
        <c:crosses val="autoZero"/>
        <c:crossBetween val="midCat"/>
        <c:majorUnit val="4.000000000000001E-3"/>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Top 0.01% income share in France 1970-2014 </a:t>
            </a:r>
          </a:p>
        </c:rich>
      </c:tx>
      <c:layout>
        <c:manualLayout>
          <c:xMode val="edge"/>
          <c:yMode val="edge"/>
          <c:x val="0.20596432552954294"/>
          <c:y val="0"/>
        </c:manualLayout>
      </c:layout>
      <c:overlay val="0"/>
      <c:spPr>
        <a:noFill/>
        <a:ln w="25400">
          <a:noFill/>
        </a:ln>
      </c:spPr>
    </c:title>
    <c:autoTitleDeleted val="0"/>
    <c:plotArea>
      <c:layout>
        <c:manualLayout>
          <c:layoutTarget val="inner"/>
          <c:xMode val="edge"/>
          <c:yMode val="edge"/>
          <c:x val="7.197538329411661E-2"/>
          <c:y val="5.8904172837664574E-2"/>
          <c:w val="0.90093246078353917"/>
          <c:h val="0.79649238703078218"/>
        </c:manualLayout>
      </c:layout>
      <c:lineChart>
        <c:grouping val="standard"/>
        <c:varyColors val="0"/>
        <c:ser>
          <c:idx val="0"/>
          <c:order val="0"/>
          <c:tx>
            <c:v>Top 0.01%</c:v>
          </c:tx>
          <c:spPr>
            <a:ln w="28575"/>
          </c:spPr>
          <c:cat>
            <c:numRef>
              <c:f>[2]DataFigures!$A$76:$A$119</c:f>
              <c:numCache>
                <c:formatCode>General</c:formatCode>
                <c:ptCount val="44"/>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numCache>
            </c:numRef>
          </c:cat>
          <c:val>
            <c:numRef>
              <c:f>[2]TB1!$I$64:$I$109</c:f>
              <c:numCache>
                <c:formatCode>General</c:formatCode>
                <c:ptCount val="46"/>
                <c:pt idx="0">
                  <c:v>1.0726671665906906E-2</c:v>
                </c:pt>
                <c:pt idx="1">
                  <c:v>1.1912669986486435E-2</c:v>
                </c:pt>
                <c:pt idx="2">
                  <c:v>1.1862020939588547E-2</c:v>
                </c:pt>
                <c:pt idx="3">
                  <c:v>1.3964738696813583E-2</c:v>
                </c:pt>
                <c:pt idx="4">
                  <c:v>1.2448438443243504E-2</c:v>
                </c:pt>
                <c:pt idx="5">
                  <c:v>1.1084996163845062E-2</c:v>
                </c:pt>
                <c:pt idx="6">
                  <c:v>1.2160700745880604E-2</c:v>
                </c:pt>
                <c:pt idx="7">
                  <c:v>1.1991835199296474E-2</c:v>
                </c:pt>
                <c:pt idx="8">
                  <c:v>1.0636480525135994E-2</c:v>
                </c:pt>
                <c:pt idx="9">
                  <c:v>1.1132986284792423E-2</c:v>
                </c:pt>
                <c:pt idx="10">
                  <c:v>9.2447428032755852E-3</c:v>
                </c:pt>
                <c:pt idx="11">
                  <c:v>9.7527392208576202E-3</c:v>
                </c:pt>
                <c:pt idx="12">
                  <c:v>8.1235598772764206E-3</c:v>
                </c:pt>
                <c:pt idx="13">
                  <c:v>7.1382089518010616E-3</c:v>
                </c:pt>
                <c:pt idx="14">
                  <c:v>7.4213398620486259E-3</c:v>
                </c:pt>
                <c:pt idx="15">
                  <c:v>9.0631982311606407E-3</c:v>
                </c:pt>
                <c:pt idx="16">
                  <c:v>1.0461756028234959E-2</c:v>
                </c:pt>
                <c:pt idx="17">
                  <c:v>1.3885531574487686E-2</c:v>
                </c:pt>
                <c:pt idx="18">
                  <c:v>1.5703082084655762E-2</c:v>
                </c:pt>
                <c:pt idx="19">
                  <c:v>1.6193626448512077E-2</c:v>
                </c:pt>
                <c:pt idx="20">
                  <c:v>1.3793728314340115E-2</c:v>
                </c:pt>
                <c:pt idx="21">
                  <c:v>1.4314432628452778E-2</c:v>
                </c:pt>
                <c:pt idx="22">
                  <c:v>1.2577819637954235E-2</c:v>
                </c:pt>
                <c:pt idx="23">
                  <c:v>1.3226830400526524E-2</c:v>
                </c:pt>
                <c:pt idx="24">
                  <c:v>1.3443216681480408E-2</c:v>
                </c:pt>
                <c:pt idx="25">
                  <c:v>1.3083446770906448E-2</c:v>
                </c:pt>
                <c:pt idx="26">
                  <c:v>1.446846779435873E-2</c:v>
                </c:pt>
                <c:pt idx="27">
                  <c:v>1.5211355872452259E-2</c:v>
                </c:pt>
                <c:pt idx="28">
                  <c:v>1.5080366283655167E-2</c:v>
                </c:pt>
                <c:pt idx="29">
                  <c:v>1.459171436727047E-2</c:v>
                </c:pt>
                <c:pt idx="30">
                  <c:v>1.5723928809165955E-2</c:v>
                </c:pt>
                <c:pt idx="31">
                  <c:v>1.6865670680999756E-2</c:v>
                </c:pt>
                <c:pt idx="32">
                  <c:v>1.6405560076236725E-2</c:v>
                </c:pt>
                <c:pt idx="33">
                  <c:v>1.6048658639192581E-2</c:v>
                </c:pt>
                <c:pt idx="34">
                  <c:v>1.663496159017086E-2</c:v>
                </c:pt>
                <c:pt idx="35">
                  <c:v>1.407954003661871E-2</c:v>
                </c:pt>
                <c:pt idx="36">
                  <c:v>1.3956338167190552E-2</c:v>
                </c:pt>
                <c:pt idx="37">
                  <c:v>1.4319908805191517E-2</c:v>
                </c:pt>
                <c:pt idx="38">
                  <c:v>1.4669081196188927E-2</c:v>
                </c:pt>
                <c:pt idx="39">
                  <c:v>1.1698027141392231E-2</c:v>
                </c:pt>
                <c:pt idx="40">
                  <c:v>1.434533204883337E-2</c:v>
                </c:pt>
                <c:pt idx="41">
                  <c:v>1.5668140724301338E-2</c:v>
                </c:pt>
                <c:pt idx="42">
                  <c:v>1.150033250451088E-2</c:v>
                </c:pt>
                <c:pt idx="43">
                  <c:v>1.2804307043552399E-2</c:v>
                </c:pt>
                <c:pt idx="44">
                  <c:v>1.2930015102028847E-2</c:v>
                </c:pt>
              </c:numCache>
            </c:numRef>
          </c:val>
          <c:smooth val="1"/>
          <c:extLst xmlns:c16r2="http://schemas.microsoft.com/office/drawing/2015/06/chart">
            <c:ext xmlns:c16="http://schemas.microsoft.com/office/drawing/2014/chart" uri="{C3380CC4-5D6E-409C-BE32-E72D297353CC}">
              <c16:uniqueId val="{00000001-495B-425F-8514-BA0C821B650C}"/>
            </c:ext>
          </c:extLst>
        </c:ser>
        <c:dLbls>
          <c:showLegendKey val="0"/>
          <c:showVal val="0"/>
          <c:showCatName val="0"/>
          <c:showSerName val="0"/>
          <c:showPercent val="0"/>
          <c:showBubbleSize val="0"/>
        </c:dLbls>
        <c:marker val="1"/>
        <c:smooth val="0"/>
        <c:axId val="47664512"/>
        <c:axId val="47666304"/>
      </c:lineChart>
      <c:catAx>
        <c:axId val="4766451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666304"/>
        <c:crossesAt val="0"/>
        <c:auto val="1"/>
        <c:lblAlgn val="ctr"/>
        <c:lblOffset val="100"/>
        <c:tickLblSkip val="10"/>
        <c:tickMarkSkip val="10"/>
        <c:noMultiLvlLbl val="0"/>
      </c:catAx>
      <c:valAx>
        <c:axId val="47666304"/>
        <c:scaling>
          <c:orientation val="minMax"/>
          <c:max val="2.0000000000000004E-2"/>
          <c:min val="4.000000000000001E-3"/>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664512"/>
        <c:crosses val="autoZero"/>
        <c:crossBetween val="midCat"/>
        <c:majorUnit val="2.0000000000000005E-3"/>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Top labor incomes vs top capital incomes in France, 1983-2014 </a:t>
            </a:r>
          </a:p>
        </c:rich>
      </c:tx>
      <c:layout>
        <c:manualLayout>
          <c:xMode val="edge"/>
          <c:yMode val="edge"/>
          <c:x val="0.12245224677182909"/>
          <c:y val="0"/>
        </c:manualLayout>
      </c:layout>
      <c:overlay val="0"/>
      <c:spPr>
        <a:noFill/>
        <a:ln w="25400">
          <a:noFill/>
        </a:ln>
      </c:spPr>
    </c:title>
    <c:autoTitleDeleted val="0"/>
    <c:plotArea>
      <c:layout>
        <c:manualLayout>
          <c:layoutTarget val="inner"/>
          <c:xMode val="edge"/>
          <c:yMode val="edge"/>
          <c:x val="6.5901429963395042E-2"/>
          <c:y val="5.2135302192916941E-2"/>
          <c:w val="0.90093246078353917"/>
          <c:h val="0.80325825633584425"/>
        </c:manualLayout>
      </c:layout>
      <c:lineChart>
        <c:grouping val="standard"/>
        <c:varyColors val="0"/>
        <c:ser>
          <c:idx val="2"/>
          <c:order val="0"/>
          <c:tx>
            <c:v>Top 0.01% (total)</c:v>
          </c:tx>
          <c:spPr>
            <a:ln w="34925">
              <a:solidFill>
                <a:schemeClr val="accent3"/>
              </a:solidFill>
            </a:ln>
          </c:spPr>
          <c:marker>
            <c:symbol val="triangle"/>
            <c:size val="8"/>
            <c:spPr>
              <a:solidFill>
                <a:schemeClr val="accent3"/>
              </a:solidFill>
              <a:ln>
                <a:solidFill>
                  <a:schemeClr val="accent3"/>
                </a:solidFill>
              </a:ln>
            </c:spPr>
          </c:marker>
          <c:cat>
            <c:numRef>
              <c:f>[2]DataFigures!$A$89:$A$120</c:f>
              <c:numCache>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Cache>
            </c:numRef>
          </c:cat>
          <c:val>
            <c:numRef>
              <c:f>[2]DataFigures!$EG$89:$EG$120</c:f>
              <c:numCache>
                <c:formatCode>General</c:formatCode>
                <c:ptCount val="32"/>
                <c:pt idx="0">
                  <c:v>100</c:v>
                </c:pt>
                <c:pt idx="1">
                  <c:v>103.9664138743953</c:v>
                </c:pt>
                <c:pt idx="2">
                  <c:v>126.96739885813905</c:v>
                </c:pt>
                <c:pt idx="3">
                  <c:v>146.55995781120029</c:v>
                </c:pt>
                <c:pt idx="4">
                  <c:v>194.52402792137639</c:v>
                </c:pt>
                <c:pt idx="5">
                  <c:v>219.98630455744325</c:v>
                </c:pt>
                <c:pt idx="6">
                  <c:v>226.85839764365846</c:v>
                </c:pt>
                <c:pt idx="7">
                  <c:v>193.23794536526952</c:v>
                </c:pt>
                <c:pt idx="8">
                  <c:v>200.53255270484991</c:v>
                </c:pt>
                <c:pt idx="9">
                  <c:v>176.20413920190288</c:v>
                </c:pt>
                <c:pt idx="10">
                  <c:v>185.29620651114766</c:v>
                </c:pt>
                <c:pt idx="11">
                  <c:v>188.32758710556536</c:v>
                </c:pt>
                <c:pt idx="12">
                  <c:v>183.2875285558197</c:v>
                </c:pt>
                <c:pt idx="13">
                  <c:v>202.69044927170631</c:v>
                </c:pt>
                <c:pt idx="14">
                  <c:v>213.09765482018062</c:v>
                </c:pt>
                <c:pt idx="15">
                  <c:v>211.26260642524616</c:v>
                </c:pt>
                <c:pt idx="16">
                  <c:v>204.41702485591702</c:v>
                </c:pt>
                <c:pt idx="17">
                  <c:v>220.27834874739281</c:v>
                </c:pt>
                <c:pt idx="18">
                  <c:v>236.27314351374278</c:v>
                </c:pt>
                <c:pt idx="19">
                  <c:v>229.82740050075716</c:v>
                </c:pt>
                <c:pt idx="20">
                  <c:v>224.8275267305435</c:v>
                </c:pt>
                <c:pt idx="21">
                  <c:v>211.03472088898127</c:v>
                </c:pt>
                <c:pt idx="22">
                  <c:v>197.24191504741901</c:v>
                </c:pt>
                <c:pt idx="23">
                  <c:v>195.51596571951271</c:v>
                </c:pt>
                <c:pt idx="24">
                  <c:v>200.60926910213828</c:v>
                </c:pt>
                <c:pt idx="25">
                  <c:v>205.50086576672331</c:v>
                </c:pt>
                <c:pt idx="26">
                  <c:v>193.87902372121889</c:v>
                </c:pt>
                <c:pt idx="27">
                  <c:v>230.96542628125027</c:v>
                </c:pt>
                <c:pt idx="28">
                  <c:v>189.49680697352051</c:v>
                </c:pt>
                <c:pt idx="29">
                  <c:v>161.10949654407634</c:v>
                </c:pt>
                <c:pt idx="30">
                  <c:v>179.37702762710117</c:v>
                </c:pt>
                <c:pt idx="31">
                  <c:v>181.1380864490726</c:v>
                </c:pt>
              </c:numCache>
            </c:numRef>
          </c:val>
          <c:smooth val="1"/>
          <c:extLst xmlns:c16r2="http://schemas.microsoft.com/office/drawing/2015/06/chart">
            <c:ext xmlns:c16="http://schemas.microsoft.com/office/drawing/2014/chart" uri="{C3380CC4-5D6E-409C-BE32-E72D297353CC}">
              <c16:uniqueId val="{00000000-77DF-48A4-B9AA-1F2734FFC6A4}"/>
            </c:ext>
          </c:extLst>
        </c:ser>
        <c:ser>
          <c:idx val="0"/>
          <c:order val="1"/>
          <c:tx>
            <c:v>Top 0.01% (labor)</c:v>
          </c:tx>
          <c:spPr>
            <a:ln w="31750"/>
          </c:spPr>
          <c:marker>
            <c:symbol val="diamond"/>
            <c:size val="9"/>
          </c:marker>
          <c:cat>
            <c:numRef>
              <c:f>[2]DataFigures!$A$89:$A$120</c:f>
              <c:numCache>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Cache>
            </c:numRef>
          </c:cat>
          <c:val>
            <c:numRef>
              <c:f>[2]DataFigures!$EM$89:$EM$120</c:f>
              <c:numCache>
                <c:formatCode>General</c:formatCode>
                <c:ptCount val="32"/>
                <c:pt idx="0">
                  <c:v>100</c:v>
                </c:pt>
                <c:pt idx="1">
                  <c:v>100</c:v>
                </c:pt>
                <c:pt idx="5">
                  <c:v>136.9579720267343</c:v>
                </c:pt>
                <c:pt idx="7">
                  <c:v>134.43082431294613</c:v>
                </c:pt>
                <c:pt idx="8">
                  <c:v>117.72730977053178</c:v>
                </c:pt>
                <c:pt idx="9">
                  <c:v>117.37803781025785</c:v>
                </c:pt>
                <c:pt idx="10">
                  <c:v>107.50511192554414</c:v>
                </c:pt>
                <c:pt idx="11">
                  <c:v>113.33082040351195</c:v>
                </c:pt>
                <c:pt idx="12">
                  <c:v>106.71268323527656</c:v>
                </c:pt>
                <c:pt idx="13">
                  <c:v>112.844786322193</c:v>
                </c:pt>
                <c:pt idx="14">
                  <c:v>117.51526672941212</c:v>
                </c:pt>
                <c:pt idx="15">
                  <c:v>119.60023993422814</c:v>
                </c:pt>
                <c:pt idx="16">
                  <c:v>140.94512807675872</c:v>
                </c:pt>
                <c:pt idx="17">
                  <c:v>144.21633252674511</c:v>
                </c:pt>
                <c:pt idx="18">
                  <c:v>154.38665743184407</c:v>
                </c:pt>
                <c:pt idx="19">
                  <c:v>151.96883772522278</c:v>
                </c:pt>
                <c:pt idx="20">
                  <c:v>145.34306646290929</c:v>
                </c:pt>
                <c:pt idx="21">
                  <c:v>157.89495642147901</c:v>
                </c:pt>
                <c:pt idx="22">
                  <c:v>163.50321478022855</c:v>
                </c:pt>
                <c:pt idx="23">
                  <c:v>178.08789380498615</c:v>
                </c:pt>
                <c:pt idx="24">
                  <c:v>198.24009332850198</c:v>
                </c:pt>
                <c:pt idx="25">
                  <c:v>182.58347079565155</c:v>
                </c:pt>
                <c:pt idx="26">
                  <c:v>149.98609330632905</c:v>
                </c:pt>
                <c:pt idx="27">
                  <c:v>163.32048277038453</c:v>
                </c:pt>
                <c:pt idx="28">
                  <c:v>166.4857823993384</c:v>
                </c:pt>
                <c:pt idx="29">
                  <c:v>155.14556418289229</c:v>
                </c:pt>
                <c:pt idx="30">
                  <c:v>153.94000944099176</c:v>
                </c:pt>
                <c:pt idx="31">
                  <c:v>152.356883103445</c:v>
                </c:pt>
              </c:numCache>
            </c:numRef>
          </c:val>
          <c:smooth val="1"/>
          <c:extLst xmlns:c16r2="http://schemas.microsoft.com/office/drawing/2015/06/chart">
            <c:ext xmlns:c16="http://schemas.microsoft.com/office/drawing/2014/chart" uri="{C3380CC4-5D6E-409C-BE32-E72D297353CC}">
              <c16:uniqueId val="{00000001-77DF-48A4-B9AA-1F2734FFC6A4}"/>
            </c:ext>
          </c:extLst>
        </c:ser>
        <c:ser>
          <c:idx val="3"/>
          <c:order val="2"/>
          <c:tx>
            <c:v>Top 0.01% (capital)</c:v>
          </c:tx>
          <c:spPr>
            <a:ln w="28575"/>
          </c:spPr>
          <c:marker>
            <c:symbol val="circle"/>
            <c:size val="7"/>
          </c:marker>
          <c:cat>
            <c:numRef>
              <c:f>[2]DataFigures!$A$89:$A$120</c:f>
              <c:numCache>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Cache>
            </c:numRef>
          </c:cat>
          <c:val>
            <c:numRef>
              <c:f>[2]DataFigures!$ES$89:$ES$120</c:f>
              <c:numCache>
                <c:formatCode>General</c:formatCode>
                <c:ptCount val="32"/>
                <c:pt idx="0">
                  <c:v>100</c:v>
                </c:pt>
                <c:pt idx="1">
                  <c:v>100</c:v>
                </c:pt>
                <c:pt idx="5">
                  <c:v>140.25121359570866</c:v>
                </c:pt>
                <c:pt idx="7">
                  <c:v>160.78310502936972</c:v>
                </c:pt>
                <c:pt idx="8">
                  <c:v>175.25104462309082</c:v>
                </c:pt>
                <c:pt idx="9">
                  <c:v>150.81236879562618</c:v>
                </c:pt>
                <c:pt idx="10">
                  <c:v>157.09174640360399</c:v>
                </c:pt>
                <c:pt idx="11">
                  <c:v>159.49208549441676</c:v>
                </c:pt>
                <c:pt idx="12">
                  <c:v>161.52948285787113</c:v>
                </c:pt>
                <c:pt idx="13">
                  <c:v>180.88742127737572</c:v>
                </c:pt>
                <c:pt idx="14">
                  <c:v>188.37715833879869</c:v>
                </c:pt>
                <c:pt idx="15">
                  <c:v>185.30381563082634</c:v>
                </c:pt>
                <c:pt idx="16">
                  <c:v>176.13363156523059</c:v>
                </c:pt>
                <c:pt idx="17">
                  <c:v>180.86013363156522</c:v>
                </c:pt>
                <c:pt idx="18">
                  <c:v>197.3840747603596</c:v>
                </c:pt>
                <c:pt idx="19">
                  <c:v>197.42485730405619</c:v>
                </c:pt>
                <c:pt idx="20">
                  <c:v>203.04269852134641</c:v>
                </c:pt>
                <c:pt idx="21">
                  <c:v>205.85179096655202</c:v>
                </c:pt>
                <c:pt idx="22">
                  <c:v>174.95101798842396</c:v>
                </c:pt>
                <c:pt idx="23">
                  <c:v>171.18645698787694</c:v>
                </c:pt>
                <c:pt idx="24">
                  <c:v>168.96356778522721</c:v>
                </c:pt>
                <c:pt idx="25">
                  <c:v>178.97059590055247</c:v>
                </c:pt>
                <c:pt idx="26">
                  <c:v>164.75161311571188</c:v>
                </c:pt>
                <c:pt idx="27">
                  <c:v>222.12542350552312</c:v>
                </c:pt>
                <c:pt idx="28">
                  <c:v>211.39975198256431</c:v>
                </c:pt>
                <c:pt idx="29">
                  <c:v>161.25900065584287</c:v>
                </c:pt>
                <c:pt idx="30">
                  <c:v>158.25269711801448</c:v>
                </c:pt>
                <c:pt idx="31">
                  <c:v>164.36533598343496</c:v>
                </c:pt>
              </c:numCache>
            </c:numRef>
          </c:val>
          <c:smooth val="1"/>
          <c:extLst xmlns:c16r2="http://schemas.microsoft.com/office/drawing/2015/06/chart">
            <c:ext xmlns:c16="http://schemas.microsoft.com/office/drawing/2014/chart" uri="{C3380CC4-5D6E-409C-BE32-E72D297353CC}">
              <c16:uniqueId val="{00000003-77DF-48A4-B9AA-1F2734FFC6A4}"/>
            </c:ext>
          </c:extLst>
        </c:ser>
        <c:dLbls>
          <c:showLegendKey val="0"/>
          <c:showVal val="0"/>
          <c:showCatName val="0"/>
          <c:showSerName val="0"/>
          <c:showPercent val="0"/>
          <c:showBubbleSize val="0"/>
        </c:dLbls>
        <c:marker val="1"/>
        <c:smooth val="0"/>
        <c:axId val="46939136"/>
        <c:axId val="46945024"/>
      </c:lineChart>
      <c:catAx>
        <c:axId val="4693913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945024"/>
        <c:crossesAt val="0"/>
        <c:auto val="1"/>
        <c:lblAlgn val="ctr"/>
        <c:lblOffset val="100"/>
        <c:tickLblSkip val="5"/>
        <c:tickMarkSkip val="5"/>
        <c:noMultiLvlLbl val="0"/>
      </c:catAx>
      <c:valAx>
        <c:axId val="46945024"/>
        <c:scaling>
          <c:orientation val="minMax"/>
          <c:max val="250"/>
          <c:min val="10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939136"/>
        <c:crosses val="autoZero"/>
        <c:crossBetween val="midCat"/>
        <c:majorUnit val="10"/>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Total cumulated real growth in France, 1983-2014</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3951083470696269E-2"/>
          <c:y val="4.8827421606128733E-2"/>
          <c:w val="0.90631860403505748"/>
          <c:h val="0.78076903952635146"/>
        </c:manualLayout>
      </c:layout>
      <c:lineChart>
        <c:grouping val="standard"/>
        <c:varyColors val="0"/>
        <c:ser>
          <c:idx val="3"/>
          <c:order val="0"/>
          <c:tx>
            <c:v>1983-2014</c:v>
          </c:tx>
          <c:spPr>
            <a:ln>
              <a:solidFill>
                <a:schemeClr val="accent3"/>
              </a:solidFill>
            </a:ln>
          </c:spPr>
          <c:marker>
            <c:spPr>
              <a:solidFill>
                <a:schemeClr val="accent3"/>
              </a:solidFill>
              <a:ln>
                <a:solidFill>
                  <a:schemeClr val="accent3"/>
                </a:solidFill>
              </a:ln>
            </c:spPr>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[2]DataFigures!$FJ$6:$FJ$106</c:f>
              <c:numCache>
                <c:formatCode>General</c:formatCode>
                <c:ptCount val="10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0.59820806980133057</c:v>
                </c:pt>
                <c:pt idx="81">
                  <c:v>0.6396830677986145</c:v>
                </c:pt>
                <c:pt idx="82">
                  <c:v>0.6953284740447998</c:v>
                </c:pt>
                <c:pt idx="83">
                  <c:v>0.75806444883346558</c:v>
                </c:pt>
                <c:pt idx="84">
                  <c:v>0.81870567798614502</c:v>
                </c:pt>
                <c:pt idx="85">
                  <c:v>0.86927026510238647</c:v>
                </c:pt>
                <c:pt idx="86">
                  <c:v>0.92747855186462402</c:v>
                </c:pt>
                <c:pt idx="87">
                  <c:v>0.97212767601013184</c:v>
                </c:pt>
                <c:pt idx="88">
                  <c:v>0.99799615144729614</c:v>
                </c:pt>
                <c:pt idx="90">
                  <c:v>1.054121732711792</c:v>
                </c:pt>
                <c:pt idx="91">
                  <c:v>1.0831154584884644</c:v>
                </c:pt>
                <c:pt idx="92">
                  <c:v>1.1245963573455811</c:v>
                </c:pt>
                <c:pt idx="93">
                  <c:v>1.1726926565170288</c:v>
                </c:pt>
                <c:pt idx="94">
                  <c:v>1.2228226661682129</c:v>
                </c:pt>
                <c:pt idx="95">
                  <c:v>1.2922052145004272</c:v>
                </c:pt>
                <c:pt idx="96">
                  <c:v>1.358407735824585</c:v>
                </c:pt>
                <c:pt idx="97">
                  <c:v>1.3779354095458984</c:v>
                </c:pt>
                <c:pt idx="98">
                  <c:v>1.4217163324356079</c:v>
                </c:pt>
                <c:pt idx="100">
                  <c:v>1.4389498233795166</c:v>
                </c:pt>
              </c:numCache>
            </c:numRef>
          </c:val>
          <c:smooth val="0"/>
          <c:extLst xmlns:c16r2="http://schemas.microsoft.com/office/drawing/2015/06/chart">
            <c:ext xmlns:c16="http://schemas.microsoft.com/office/drawing/2014/chart" uri="{C3380CC4-5D6E-409C-BE32-E72D297353CC}">
              <c16:uniqueId val="{00000000-C855-4824-8C6B-A46ACF21BEC2}"/>
            </c:ext>
          </c:extLst>
        </c:ser>
        <c:dLbls>
          <c:showLegendKey val="0"/>
          <c:showVal val="0"/>
          <c:showCatName val="0"/>
          <c:showSerName val="0"/>
          <c:showPercent val="0"/>
          <c:showBubbleSize val="0"/>
        </c:dLbls>
        <c:marker val="1"/>
        <c:smooth val="0"/>
        <c:axId val="47476096"/>
        <c:axId val="47519232"/>
      </c:lineChart>
      <c:catAx>
        <c:axId val="4747609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47519232"/>
        <c:crossesAt val="0"/>
        <c:auto val="1"/>
        <c:lblAlgn val="ctr"/>
        <c:lblOffset val="100"/>
        <c:tickLblSkip val="10"/>
        <c:tickMarkSkip val="10"/>
        <c:noMultiLvlLbl val="0"/>
      </c:catAx>
      <c:valAx>
        <c:axId val="47519232"/>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476096"/>
        <c:crosses val="autoZero"/>
        <c:crossBetween val="midCat"/>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Total cumulated real growth by time periods in France</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516911511999277E-2"/>
          <c:y val="4.6572121651234734E-2"/>
          <c:w val="0.90631860403505748"/>
          <c:h val="0.77851373957145753"/>
        </c:manualLayout>
      </c:layout>
      <c:lineChart>
        <c:grouping val="standard"/>
        <c:varyColors val="0"/>
        <c:ser>
          <c:idx val="2"/>
          <c:order val="0"/>
          <c:tx>
            <c:v>1900-1950</c:v>
          </c:tx>
          <c:spPr>
            <a:ln w="34925">
              <a:solidFill>
                <a:schemeClr val="accent2"/>
              </a:solidFill>
            </a:ln>
          </c:spPr>
          <c:marker>
            <c:spPr>
              <a:solidFill>
                <a:schemeClr val="accent2"/>
              </a:solidFill>
              <a:ln>
                <a:solidFill>
                  <a:schemeClr val="accent2"/>
                </a:solidFill>
              </a:ln>
            </c:spPr>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[2]DataFigures!$FH$6:$FH$106</c:f>
              <c:numCache>
                <c:formatCode>General</c:formatCode>
                <c:ptCount val="101"/>
                <c:pt idx="0">
                  <c:v>1.5737236738204956</c:v>
                </c:pt>
                <c:pt idx="1">
                  <c:v>1.5375223159790039</c:v>
                </c:pt>
                <c:pt idx="2">
                  <c:v>1.4969544410705566</c:v>
                </c:pt>
                <c:pt idx="3">
                  <c:v>1.4606282711029053</c:v>
                </c:pt>
                <c:pt idx="4">
                  <c:v>1.4274260997772217</c:v>
                </c:pt>
                <c:pt idx="5">
                  <c:v>1.3961843252182007</c:v>
                </c:pt>
                <c:pt idx="6">
                  <c:v>1.3762649297714233</c:v>
                </c:pt>
                <c:pt idx="7">
                  <c:v>1.3594846725463867</c:v>
                </c:pt>
                <c:pt idx="8">
                  <c:v>1.34256911277771</c:v>
                </c:pt>
                <c:pt idx="9">
                  <c:v>1.326063871383667</c:v>
                </c:pt>
                <c:pt idx="10">
                  <c:v>1.3082021474838257</c:v>
                </c:pt>
                <c:pt idx="11">
                  <c:v>1.2920846939086914</c:v>
                </c:pt>
                <c:pt idx="12">
                  <c:v>1.2801806926727295</c:v>
                </c:pt>
                <c:pt idx="13">
                  <c:v>1.2699942588806152</c:v>
                </c:pt>
                <c:pt idx="14">
                  <c:v>1.2595363855361938</c:v>
                </c:pt>
                <c:pt idx="15">
                  <c:v>1.2546751499176025</c:v>
                </c:pt>
                <c:pt idx="16">
                  <c:v>1.2523472309112549</c:v>
                </c:pt>
                <c:pt idx="17">
                  <c:v>1.2479747533798218</c:v>
                </c:pt>
                <c:pt idx="18">
                  <c:v>1.2469784021377563</c:v>
                </c:pt>
                <c:pt idx="19">
                  <c:v>1.2506275177001953</c:v>
                </c:pt>
                <c:pt idx="20">
                  <c:v>1.258208155632019</c:v>
                </c:pt>
                <c:pt idx="21">
                  <c:v>1.2737133502960205</c:v>
                </c:pt>
                <c:pt idx="22">
                  <c:v>1.2926172018051147</c:v>
                </c:pt>
                <c:pt idx="23">
                  <c:v>1.3143692016601562</c:v>
                </c:pt>
                <c:pt idx="24">
                  <c:v>1.343389630317688</c:v>
                </c:pt>
                <c:pt idx="25">
                  <c:v>1.3767157793045044</c:v>
                </c:pt>
                <c:pt idx="26">
                  <c:v>1.410773754119873</c:v>
                </c:pt>
                <c:pt idx="27">
                  <c:v>1.4440778493881226</c:v>
                </c:pt>
                <c:pt idx="28">
                  <c:v>1.4788564443588257</c:v>
                </c:pt>
                <c:pt idx="29">
                  <c:v>1.5143187046051025</c:v>
                </c:pt>
                <c:pt idx="30">
                  <c:v>1.547893762588501</c:v>
                </c:pt>
                <c:pt idx="31">
                  <c:v>1.579318642616272</c:v>
                </c:pt>
                <c:pt idx="32">
                  <c:v>1.6056476831436157</c:v>
                </c:pt>
                <c:pt idx="33">
                  <c:v>1.6243101358413696</c:v>
                </c:pt>
                <c:pt idx="34">
                  <c:v>1.6417889595031738</c:v>
                </c:pt>
                <c:pt idx="35">
                  <c:v>1.6574306488037109</c:v>
                </c:pt>
                <c:pt idx="36">
                  <c:v>1.665414571762085</c:v>
                </c:pt>
                <c:pt idx="37">
                  <c:v>1.6670846939086914</c:v>
                </c:pt>
                <c:pt idx="38">
                  <c:v>1.6657952070236206</c:v>
                </c:pt>
                <c:pt idx="39">
                  <c:v>1.6602520942687988</c:v>
                </c:pt>
                <c:pt idx="40">
                  <c:v>1.6469907760620117</c:v>
                </c:pt>
                <c:pt idx="41">
                  <c:v>1.6279522180557251</c:v>
                </c:pt>
                <c:pt idx="42">
                  <c:v>1.6047711372375488</c:v>
                </c:pt>
                <c:pt idx="43">
                  <c:v>1.5750187635421753</c:v>
                </c:pt>
                <c:pt idx="44">
                  <c:v>1.5387744903564453</c:v>
                </c:pt>
                <c:pt idx="45">
                  <c:v>1.4984588623046875</c:v>
                </c:pt>
                <c:pt idx="46">
                  <c:v>1.4529789686203003</c:v>
                </c:pt>
                <c:pt idx="47">
                  <c:v>1.402466893196106</c:v>
                </c:pt>
                <c:pt idx="48">
                  <c:v>1.3472543954849243</c:v>
                </c:pt>
                <c:pt idx="49">
                  <c:v>1.2882462739944458</c:v>
                </c:pt>
                <c:pt idx="50">
                  <c:v>1.2250545024871826</c:v>
                </c:pt>
                <c:pt idx="51">
                  <c:v>1.1596746444702148</c:v>
                </c:pt>
                <c:pt idx="52">
                  <c:v>1.0952553749084473</c:v>
                </c:pt>
                <c:pt idx="53">
                  <c:v>1.0337510108947754</c:v>
                </c:pt>
                <c:pt idx="54">
                  <c:v>0.98007661104202271</c:v>
                </c:pt>
                <c:pt idx="55">
                  <c:v>0.93392503261566162</c:v>
                </c:pt>
                <c:pt idx="56">
                  <c:v>0.89560014009475708</c:v>
                </c:pt>
                <c:pt idx="57">
                  <c:v>0.86242443323135376</c:v>
                </c:pt>
                <c:pt idx="58">
                  <c:v>0.83280587196350098</c:v>
                </c:pt>
                <c:pt idx="59">
                  <c:v>0.80966508388519287</c:v>
                </c:pt>
                <c:pt idx="60">
                  <c:v>0.78886497020721436</c:v>
                </c:pt>
                <c:pt idx="61">
                  <c:v>0.76956367492675781</c:v>
                </c:pt>
                <c:pt idx="62">
                  <c:v>0.75314360857009888</c:v>
                </c:pt>
                <c:pt idx="63">
                  <c:v>0.73879563808441162</c:v>
                </c:pt>
                <c:pt idx="64">
                  <c:v>0.72739255428314209</c:v>
                </c:pt>
                <c:pt idx="65">
                  <c:v>0.72167134284973145</c:v>
                </c:pt>
                <c:pt idx="66">
                  <c:v>0.72416824102401733</c:v>
                </c:pt>
                <c:pt idx="67">
                  <c:v>0.71860641241073608</c:v>
                </c:pt>
                <c:pt idx="68">
                  <c:v>0.70020240545272827</c:v>
                </c:pt>
                <c:pt idx="69">
                  <c:v>0.67182892560958862</c:v>
                </c:pt>
                <c:pt idx="70">
                  <c:v>0.63474845886230469</c:v>
                </c:pt>
                <c:pt idx="71">
                  <c:v>0.59987246990203857</c:v>
                </c:pt>
                <c:pt idx="72">
                  <c:v>0.57254785299301147</c:v>
                </c:pt>
                <c:pt idx="73">
                  <c:v>0.53853631019592285</c:v>
                </c:pt>
                <c:pt idx="74">
                  <c:v>0.44962272047996521</c:v>
                </c:pt>
                <c:pt idx="75">
                  <c:v>0.36962562799453735</c:v>
                </c:pt>
                <c:pt idx="76">
                  <c:v>0.32153600454330444</c:v>
                </c:pt>
                <c:pt idx="77">
                  <c:v>0.26444512605667114</c:v>
                </c:pt>
                <c:pt idx="78">
                  <c:v>0.14989279210567474</c:v>
                </c:pt>
                <c:pt idx="80">
                  <c:v>7.04774409532547E-2</c:v>
                </c:pt>
                <c:pt idx="81">
                  <c:v>6.6442504525184631E-2</c:v>
                </c:pt>
                <c:pt idx="82">
                  <c:v>5.8748781681060791E-2</c:v>
                </c:pt>
                <c:pt idx="83">
                  <c:v>3.972017765045166E-2</c:v>
                </c:pt>
                <c:pt idx="84">
                  <c:v>1.2664777226746082E-2</c:v>
                </c:pt>
                <c:pt idx="85">
                  <c:v>-1.4846296980977058E-2</c:v>
                </c:pt>
                <c:pt idx="86">
                  <c:v>-4.9424350261688232E-2</c:v>
                </c:pt>
                <c:pt idx="87">
                  <c:v>-0.1028304323554039</c:v>
                </c:pt>
                <c:pt idx="88">
                  <c:v>-0.16054457426071167</c:v>
                </c:pt>
                <c:pt idx="90">
                  <c:v>-0.20690561830997467</c:v>
                </c:pt>
                <c:pt idx="91">
                  <c:v>-0.23076429963111877</c:v>
                </c:pt>
                <c:pt idx="92">
                  <c:v>-0.23639896512031555</c:v>
                </c:pt>
                <c:pt idx="93">
                  <c:v>-0.24645829200744629</c:v>
                </c:pt>
                <c:pt idx="94">
                  <c:v>-0.2582857608795166</c:v>
                </c:pt>
                <c:pt idx="95">
                  <c:v>-0.23496460914611816</c:v>
                </c:pt>
                <c:pt idx="96">
                  <c:v>-0.1949479877948761</c:v>
                </c:pt>
                <c:pt idx="97">
                  <c:v>-0.21888798475265503</c:v>
                </c:pt>
                <c:pt idx="98">
                  <c:v>-0.34501183032989502</c:v>
                </c:pt>
                <c:pt idx="100">
                  <c:v>-0.63111710548400879</c:v>
                </c:pt>
              </c:numCache>
            </c:numRef>
          </c:val>
          <c:smooth val="0"/>
          <c:extLst xmlns:c16r2="http://schemas.microsoft.com/office/drawing/2015/06/chart">
            <c:ext xmlns:c16="http://schemas.microsoft.com/office/drawing/2014/chart" uri="{C3380CC4-5D6E-409C-BE32-E72D297353CC}">
              <c16:uniqueId val="{00000000-38D7-4BF3-9230-AB505AD7E958}"/>
            </c:ext>
          </c:extLst>
        </c:ser>
        <c:ser>
          <c:idx val="0"/>
          <c:order val="1"/>
          <c:tx>
            <c:v>1950-1983</c:v>
          </c:tx>
          <c:marker>
            <c:symbol val="diamond"/>
            <c:size val="7"/>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[2]DataFigures!$FI$6:$FI$106</c:f>
              <c:numCache>
                <c:formatCode>General</c:formatCode>
                <c:ptCount val="101"/>
                <c:pt idx="0">
                  <c:v>2.3477823734283447</c:v>
                </c:pt>
                <c:pt idx="1">
                  <c:v>2.3328397274017334</c:v>
                </c:pt>
                <c:pt idx="2">
                  <c:v>2.3147146701812744</c:v>
                </c:pt>
                <c:pt idx="3">
                  <c:v>2.2914853096008301</c:v>
                </c:pt>
                <c:pt idx="4">
                  <c:v>2.2705063819885254</c:v>
                </c:pt>
                <c:pt idx="5">
                  <c:v>2.2558040618896484</c:v>
                </c:pt>
                <c:pt idx="6">
                  <c:v>2.2372822761535645</c:v>
                </c:pt>
                <c:pt idx="7">
                  <c:v>2.2255675792694092</c:v>
                </c:pt>
                <c:pt idx="8">
                  <c:v>2.223121166229248</c:v>
                </c:pt>
                <c:pt idx="9">
                  <c:v>2.2249681949615479</c:v>
                </c:pt>
                <c:pt idx="10">
                  <c:v>2.2280697822570801</c:v>
                </c:pt>
                <c:pt idx="11">
                  <c:v>2.2257680892944336</c:v>
                </c:pt>
                <c:pt idx="12">
                  <c:v>2.2155992984771729</c:v>
                </c:pt>
                <c:pt idx="13">
                  <c:v>2.2032523155212402</c:v>
                </c:pt>
                <c:pt idx="14">
                  <c:v>2.1939880847930908</c:v>
                </c:pt>
                <c:pt idx="15">
                  <c:v>2.1804089546203613</c:v>
                </c:pt>
                <c:pt idx="16">
                  <c:v>2.1678400039672852</c:v>
                </c:pt>
                <c:pt idx="17">
                  <c:v>2.16428542137146</c:v>
                </c:pt>
                <c:pt idx="18">
                  <c:v>2.16310715675354</c:v>
                </c:pt>
                <c:pt idx="19">
                  <c:v>2.162278413772583</c:v>
                </c:pt>
                <c:pt idx="20">
                  <c:v>2.1624298095703125</c:v>
                </c:pt>
                <c:pt idx="21">
                  <c:v>2.157343864440918</c:v>
                </c:pt>
                <c:pt idx="22">
                  <c:v>2.151824951171875</c:v>
                </c:pt>
                <c:pt idx="23">
                  <c:v>2.145435094833374</c:v>
                </c:pt>
                <c:pt idx="24">
                  <c:v>2.1311912536621094</c:v>
                </c:pt>
                <c:pt idx="25">
                  <c:v>2.1118485927581787</c:v>
                </c:pt>
                <c:pt idx="26">
                  <c:v>2.0911867618560791</c:v>
                </c:pt>
                <c:pt idx="27">
                  <c:v>2.0700986385345459</c:v>
                </c:pt>
                <c:pt idx="28">
                  <c:v>2.0457625389099121</c:v>
                </c:pt>
                <c:pt idx="29">
                  <c:v>2.0199151039123535</c:v>
                </c:pt>
                <c:pt idx="30">
                  <c:v>1.9962879419326782</c:v>
                </c:pt>
                <c:pt idx="31">
                  <c:v>1.9750927686691284</c:v>
                </c:pt>
                <c:pt idx="32">
                  <c:v>1.9582915306091309</c:v>
                </c:pt>
                <c:pt idx="33">
                  <c:v>1.9468684196472168</c:v>
                </c:pt>
                <c:pt idx="34">
                  <c:v>1.9322737455368042</c:v>
                </c:pt>
                <c:pt idx="35">
                  <c:v>1.9143111705780029</c:v>
                </c:pt>
                <c:pt idx="36">
                  <c:v>1.8983851671218872</c:v>
                </c:pt>
                <c:pt idx="37">
                  <c:v>1.8820090293884277</c:v>
                </c:pt>
                <c:pt idx="38">
                  <c:v>1.8609907627105713</c:v>
                </c:pt>
                <c:pt idx="39">
                  <c:v>1.8369498252868652</c:v>
                </c:pt>
                <c:pt idx="40">
                  <c:v>1.8180657625198364</c:v>
                </c:pt>
                <c:pt idx="41">
                  <c:v>1.8093147277832031</c:v>
                </c:pt>
                <c:pt idx="42">
                  <c:v>1.8121447563171387</c:v>
                </c:pt>
                <c:pt idx="43">
                  <c:v>1.8285844326019287</c:v>
                </c:pt>
                <c:pt idx="44">
                  <c:v>1.8555953502655029</c:v>
                </c:pt>
                <c:pt idx="45">
                  <c:v>1.8861110210418701</c:v>
                </c:pt>
                <c:pt idx="46">
                  <c:v>1.915833592414856</c:v>
                </c:pt>
                <c:pt idx="47">
                  <c:v>1.9414058923721313</c:v>
                </c:pt>
                <c:pt idx="48">
                  <c:v>1.9656316041946411</c:v>
                </c:pt>
                <c:pt idx="49">
                  <c:v>1.9920248985290527</c:v>
                </c:pt>
                <c:pt idx="50">
                  <c:v>2.0261771678924561</c:v>
                </c:pt>
                <c:pt idx="51">
                  <c:v>2.0688047409057617</c:v>
                </c:pt>
                <c:pt idx="52">
                  <c:v>2.1167757511138916</c:v>
                </c:pt>
                <c:pt idx="53">
                  <c:v>2.167532205581665</c:v>
                </c:pt>
                <c:pt idx="54">
                  <c:v>2.2120623588562012</c:v>
                </c:pt>
                <c:pt idx="55">
                  <c:v>2.248704195022583</c:v>
                </c:pt>
                <c:pt idx="56">
                  <c:v>2.2716045379638672</c:v>
                </c:pt>
                <c:pt idx="57">
                  <c:v>2.2838225364685059</c:v>
                </c:pt>
                <c:pt idx="58">
                  <c:v>2.2885172367095947</c:v>
                </c:pt>
                <c:pt idx="59">
                  <c:v>2.2790563106536865</c:v>
                </c:pt>
                <c:pt idx="60">
                  <c:v>2.2622578144073486</c:v>
                </c:pt>
                <c:pt idx="61">
                  <c:v>2.2403922080993652</c:v>
                </c:pt>
                <c:pt idx="62">
                  <c:v>2.2122757434844971</c:v>
                </c:pt>
                <c:pt idx="63">
                  <c:v>2.1809208393096924</c:v>
                </c:pt>
                <c:pt idx="64">
                  <c:v>2.1456172466278076</c:v>
                </c:pt>
                <c:pt idx="65">
                  <c:v>2.1017091274261475</c:v>
                </c:pt>
                <c:pt idx="66">
                  <c:v>2.0446121692657471</c:v>
                </c:pt>
                <c:pt idx="67">
                  <c:v>2.0011484622955322</c:v>
                </c:pt>
                <c:pt idx="68">
                  <c:v>1.9746255874633789</c:v>
                </c:pt>
                <c:pt idx="69">
                  <c:v>1.9532139301300049</c:v>
                </c:pt>
                <c:pt idx="70">
                  <c:v>1.9298454523086548</c:v>
                </c:pt>
                <c:pt idx="71">
                  <c:v>1.8773742914199829</c:v>
                </c:pt>
                <c:pt idx="72">
                  <c:v>1.8125928640365601</c:v>
                </c:pt>
                <c:pt idx="73">
                  <c:v>1.7635843753814697</c:v>
                </c:pt>
                <c:pt idx="74">
                  <c:v>1.8202719688415527</c:v>
                </c:pt>
                <c:pt idx="75">
                  <c:v>1.8600325584411621</c:v>
                </c:pt>
                <c:pt idx="76">
                  <c:v>1.8060131072998047</c:v>
                </c:pt>
                <c:pt idx="77">
                  <c:v>1.7126355171203613</c:v>
                </c:pt>
                <c:pt idx="78">
                  <c:v>1.5984287261962891</c:v>
                </c:pt>
                <c:pt idx="80">
                  <c:v>1.4834145307540894</c:v>
                </c:pt>
                <c:pt idx="81">
                  <c:v>1.4190562963485718</c:v>
                </c:pt>
                <c:pt idx="82">
                  <c:v>1.3643066883087158</c:v>
                </c:pt>
                <c:pt idx="83">
                  <c:v>1.3344287872314453</c:v>
                </c:pt>
                <c:pt idx="84">
                  <c:v>1.3198388814926147</c:v>
                </c:pt>
                <c:pt idx="85">
                  <c:v>1.2968931198120117</c:v>
                </c:pt>
                <c:pt idx="86">
                  <c:v>1.2456669807434082</c:v>
                </c:pt>
                <c:pt idx="87">
                  <c:v>1.1953035593032837</c:v>
                </c:pt>
                <c:pt idx="88">
                  <c:v>1.0678768157958984</c:v>
                </c:pt>
                <c:pt idx="90">
                  <c:v>0.96692031621932983</c:v>
                </c:pt>
                <c:pt idx="91">
                  <c:v>0.97159314155578613</c:v>
                </c:pt>
                <c:pt idx="92">
                  <c:v>0.92637765407562256</c:v>
                </c:pt>
                <c:pt idx="93">
                  <c:v>0.88766610622406006</c:v>
                </c:pt>
                <c:pt idx="94">
                  <c:v>0.84714013338088989</c:v>
                </c:pt>
                <c:pt idx="95">
                  <c:v>0.71545958518981934</c:v>
                </c:pt>
                <c:pt idx="96">
                  <c:v>0.54890620708465576</c:v>
                </c:pt>
                <c:pt idx="97">
                  <c:v>0.49633482098579407</c:v>
                </c:pt>
                <c:pt idx="98">
                  <c:v>0.62658363580703735</c:v>
                </c:pt>
                <c:pt idx="100">
                  <c:v>0.82670551538467407</c:v>
                </c:pt>
              </c:numCache>
            </c:numRef>
          </c:val>
          <c:smooth val="0"/>
          <c:extLst xmlns:c16r2="http://schemas.microsoft.com/office/drawing/2015/06/chart">
            <c:ext xmlns:c16="http://schemas.microsoft.com/office/drawing/2014/chart" uri="{C3380CC4-5D6E-409C-BE32-E72D297353CC}">
              <c16:uniqueId val="{00000000-2B0D-4EDE-8F8E-8F812B58E12D}"/>
            </c:ext>
          </c:extLst>
        </c:ser>
        <c:ser>
          <c:idx val="1"/>
          <c:order val="2"/>
          <c:tx>
            <c:v>1983-2014</c:v>
          </c:tx>
          <c:spPr>
            <a:ln>
              <a:solidFill>
                <a:schemeClr val="accent3"/>
              </a:solidFill>
            </a:ln>
          </c:spPr>
          <c:marker>
            <c:spPr>
              <a:solidFill>
                <a:schemeClr val="accent3"/>
              </a:solidFill>
              <a:ln>
                <a:solidFill>
                  <a:schemeClr val="accent3"/>
                </a:solidFill>
              </a:ln>
            </c:spPr>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[2]DataFigures!$FJ$6:$FJ$106</c:f>
              <c:numCache>
                <c:formatCode>General</c:formatCode>
                <c:ptCount val="10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0.59820806980133057</c:v>
                </c:pt>
                <c:pt idx="81">
                  <c:v>0.6396830677986145</c:v>
                </c:pt>
                <c:pt idx="82">
                  <c:v>0.6953284740447998</c:v>
                </c:pt>
                <c:pt idx="83">
                  <c:v>0.75806444883346558</c:v>
                </c:pt>
                <c:pt idx="84">
                  <c:v>0.81870567798614502</c:v>
                </c:pt>
                <c:pt idx="85">
                  <c:v>0.86927026510238647</c:v>
                </c:pt>
                <c:pt idx="86">
                  <c:v>0.92747855186462402</c:v>
                </c:pt>
                <c:pt idx="87">
                  <c:v>0.97212767601013184</c:v>
                </c:pt>
                <c:pt idx="88">
                  <c:v>0.99799615144729614</c:v>
                </c:pt>
                <c:pt idx="90">
                  <c:v>1.054121732711792</c:v>
                </c:pt>
                <c:pt idx="91">
                  <c:v>1.0831154584884644</c:v>
                </c:pt>
                <c:pt idx="92">
                  <c:v>1.1245963573455811</c:v>
                </c:pt>
                <c:pt idx="93">
                  <c:v>1.1726926565170288</c:v>
                </c:pt>
                <c:pt idx="94">
                  <c:v>1.2228226661682129</c:v>
                </c:pt>
                <c:pt idx="95">
                  <c:v>1.2922052145004272</c:v>
                </c:pt>
                <c:pt idx="96">
                  <c:v>1.358407735824585</c:v>
                </c:pt>
                <c:pt idx="97">
                  <c:v>1.3779354095458984</c:v>
                </c:pt>
                <c:pt idx="98">
                  <c:v>1.4217163324356079</c:v>
                </c:pt>
                <c:pt idx="100">
                  <c:v>1.4389498233795166</c:v>
                </c:pt>
              </c:numCache>
            </c:numRef>
          </c:val>
          <c:smooth val="0"/>
          <c:extLst xmlns:c16r2="http://schemas.microsoft.com/office/drawing/2015/06/chart">
            <c:ext xmlns:c16="http://schemas.microsoft.com/office/drawing/2014/chart" uri="{C3380CC4-5D6E-409C-BE32-E72D297353CC}">
              <c16:uniqueId val="{00000001-2B0D-4EDE-8F8E-8F812B58E12D}"/>
            </c:ext>
          </c:extLst>
        </c:ser>
        <c:dLbls>
          <c:showLegendKey val="0"/>
          <c:showVal val="0"/>
          <c:showCatName val="0"/>
          <c:showSerName val="0"/>
          <c:showPercent val="0"/>
          <c:showBubbleSize val="0"/>
        </c:dLbls>
        <c:marker val="1"/>
        <c:smooth val="0"/>
        <c:axId val="47595520"/>
        <c:axId val="47597440"/>
      </c:lineChart>
      <c:catAx>
        <c:axId val="4759552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47597440"/>
        <c:crossesAt val="0"/>
        <c:auto val="1"/>
        <c:lblAlgn val="ctr"/>
        <c:lblOffset val="100"/>
        <c:tickLblSkip val="10"/>
        <c:tickMarkSkip val="10"/>
        <c:noMultiLvlLbl val="0"/>
      </c:catAx>
      <c:valAx>
        <c:axId val="47597440"/>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595520"/>
        <c:crosses val="autoZero"/>
        <c:crossBetween val="midCat"/>
      </c:valAx>
      <c:spPr>
        <a:solidFill>
          <a:srgbClr val="FFFFFF"/>
        </a:solidFill>
        <a:ln w="3175">
          <a:solidFill>
            <a:srgbClr val="000000"/>
          </a:solidFill>
          <a:prstDash val="solid"/>
        </a:ln>
      </c:spPr>
    </c:plotArea>
    <c:legend>
      <c:legendPos val="l"/>
      <c:layout>
        <c:manualLayout>
          <c:xMode val="edge"/>
          <c:yMode val="edge"/>
          <c:x val="0.28212606618761626"/>
          <c:y val="0.59247776995835044"/>
          <c:w val="0.22052072835328465"/>
          <c:h val="0.1606539991944514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Annual real growth rate by time periods in France</a:t>
            </a:r>
          </a:p>
        </c:rich>
      </c:tx>
      <c:layout>
        <c:manualLayout>
          <c:xMode val="edge"/>
          <c:yMode val="edge"/>
          <c:x val="0.19769372552367565"/>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2"/>
          <c:order val="0"/>
          <c:tx>
            <c:v>1900-1950</c:v>
          </c:tx>
          <c:spPr>
            <a:ln w="34925">
              <a:solidFill>
                <a:schemeClr val="accent2"/>
              </a:solidFill>
            </a:ln>
          </c:spPr>
          <c:marker>
            <c:spPr>
              <a:solidFill>
                <a:schemeClr val="accent2"/>
              </a:solidFill>
              <a:ln>
                <a:solidFill>
                  <a:schemeClr val="accent2"/>
                </a:solidFill>
              </a:ln>
            </c:spPr>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[2]DataFigures!$FL$6:$FL$106</c:f>
              <c:numCache>
                <c:formatCode>General</c:formatCode>
                <c:ptCount val="101"/>
                <c:pt idx="0">
                  <c:v>1.9086945801973343E-2</c:v>
                </c:pt>
                <c:pt idx="1">
                  <c:v>1.8798265606164932E-2</c:v>
                </c:pt>
                <c:pt idx="2">
                  <c:v>1.8469933420419693E-2</c:v>
                </c:pt>
                <c:pt idx="3">
                  <c:v>1.8171461299061775E-2</c:v>
                </c:pt>
                <c:pt idx="4">
                  <c:v>1.7894856631755829E-2</c:v>
                </c:pt>
                <c:pt idx="5">
                  <c:v>1.7631178721785545E-2</c:v>
                </c:pt>
                <c:pt idx="6">
                  <c:v>1.7461294308304787E-2</c:v>
                </c:pt>
                <c:pt idx="7">
                  <c:v>1.7317097634077072E-2</c:v>
                </c:pt>
                <c:pt idx="8">
                  <c:v>1.717071607708931E-2</c:v>
                </c:pt>
                <c:pt idx="9">
                  <c:v>1.7026882618665695E-2</c:v>
                </c:pt>
                <c:pt idx="10">
                  <c:v>1.6870098188519478E-2</c:v>
                </c:pt>
                <c:pt idx="11">
                  <c:v>1.6727600246667862E-2</c:v>
                </c:pt>
                <c:pt idx="12">
                  <c:v>1.6621721908450127E-2</c:v>
                </c:pt>
                <c:pt idx="13">
                  <c:v>1.6530690714716911E-2</c:v>
                </c:pt>
                <c:pt idx="14">
                  <c:v>1.643681526184082E-2</c:v>
                </c:pt>
                <c:pt idx="15">
                  <c:v>1.6393031924962997E-2</c:v>
                </c:pt>
                <c:pt idx="16">
                  <c:v>1.6372034326195717E-2</c:v>
                </c:pt>
                <c:pt idx="17">
                  <c:v>1.6332535073161125E-2</c:v>
                </c:pt>
                <c:pt idx="18">
                  <c:v>1.6323523595929146E-2</c:v>
                </c:pt>
                <c:pt idx="19">
                  <c:v>1.6356509178876877E-2</c:v>
                </c:pt>
                <c:pt idx="20">
                  <c:v>1.6424862667918205E-2</c:v>
                </c:pt>
                <c:pt idx="21">
                  <c:v>1.656397245824337E-2</c:v>
                </c:pt>
                <c:pt idx="22">
                  <c:v>1.6732323914766312E-2</c:v>
                </c:pt>
                <c:pt idx="23">
                  <c:v>1.6924364492297173E-2</c:v>
                </c:pt>
                <c:pt idx="24">
                  <c:v>1.7177840694785118E-2</c:v>
                </c:pt>
                <c:pt idx="25">
                  <c:v>1.7465155571699142E-2</c:v>
                </c:pt>
                <c:pt idx="26">
                  <c:v>1.7754729837179184E-2</c:v>
                </c:pt>
                <c:pt idx="27">
                  <c:v>1.8034042790532112E-2</c:v>
                </c:pt>
                <c:pt idx="28">
                  <c:v>1.8321767449378967E-2</c:v>
                </c:pt>
                <c:pt idx="29">
                  <c:v>1.8611105158925056E-2</c:v>
                </c:pt>
                <c:pt idx="30">
                  <c:v>1.8881382420659065E-2</c:v>
                </c:pt>
                <c:pt idx="31">
                  <c:v>1.9131205976009369E-2</c:v>
                </c:pt>
                <c:pt idx="32">
                  <c:v>1.9338233396410942E-2</c:v>
                </c:pt>
                <c:pt idx="33">
                  <c:v>1.9483739510178566E-2</c:v>
                </c:pt>
                <c:pt idx="34">
                  <c:v>1.9619099795818329E-2</c:v>
                </c:pt>
                <c:pt idx="35">
                  <c:v>1.9739491865038872E-2</c:v>
                </c:pt>
                <c:pt idx="36">
                  <c:v>1.980067603290081E-2</c:v>
                </c:pt>
                <c:pt idx="37">
                  <c:v>1.9813451915979385E-2</c:v>
                </c:pt>
                <c:pt idx="38">
                  <c:v>1.9803587347269058E-2</c:v>
                </c:pt>
                <c:pt idx="39">
                  <c:v>1.9761133939027786E-2</c:v>
                </c:pt>
                <c:pt idx="40">
                  <c:v>1.9659215584397316E-2</c:v>
                </c:pt>
                <c:pt idx="41">
                  <c:v>1.9512016326189041E-2</c:v>
                </c:pt>
                <c:pt idx="42">
                  <c:v>1.9331373274326324E-2</c:v>
                </c:pt>
                <c:pt idx="43">
                  <c:v>1.9097199663519859E-2</c:v>
                </c:pt>
                <c:pt idx="44">
                  <c:v>1.8808318302035332E-2</c:v>
                </c:pt>
                <c:pt idx="45">
                  <c:v>1.8482200801372528E-2</c:v>
                </c:pt>
                <c:pt idx="46">
                  <c:v>1.8108062446117401E-2</c:v>
                </c:pt>
                <c:pt idx="47">
                  <c:v>1.7684472724795341E-2</c:v>
                </c:pt>
                <c:pt idx="48">
                  <c:v>1.7211364582180977E-2</c:v>
                </c:pt>
                <c:pt idx="49">
                  <c:v>1.6693519428372383E-2</c:v>
                </c:pt>
                <c:pt idx="50">
                  <c:v>1.6124242916703224E-2</c:v>
                </c:pt>
                <c:pt idx="51">
                  <c:v>1.5518330037593842E-2</c:v>
                </c:pt>
                <c:pt idx="52">
                  <c:v>1.4903474599123001E-2</c:v>
                </c:pt>
                <c:pt idx="53">
                  <c:v>1.4298902824521065E-2</c:v>
                </c:pt>
                <c:pt idx="54">
                  <c:v>1.3756471686065197E-2</c:v>
                </c:pt>
                <c:pt idx="55">
                  <c:v>1.3278418220579624E-2</c:v>
                </c:pt>
                <c:pt idx="56">
                  <c:v>1.2872860766947269E-2</c:v>
                </c:pt>
                <c:pt idx="57">
                  <c:v>1.2515249662101269E-2</c:v>
                </c:pt>
                <c:pt idx="58">
                  <c:v>1.2190668843686581E-2</c:v>
                </c:pt>
                <c:pt idx="59">
                  <c:v>1.1933478526771069E-2</c:v>
                </c:pt>
                <c:pt idx="60">
                  <c:v>1.1699536815285683E-2</c:v>
                </c:pt>
                <c:pt idx="61">
                  <c:v>1.1480055749416351E-2</c:v>
                </c:pt>
                <c:pt idx="62">
                  <c:v>1.1291483417153358E-2</c:v>
                </c:pt>
                <c:pt idx="63">
                  <c:v>1.1125285178422928E-2</c:v>
                </c:pt>
                <c:pt idx="64">
                  <c:v>1.0992237366735935E-2</c:v>
                </c:pt>
                <c:pt idx="65">
                  <c:v>1.0925158858299255E-2</c:v>
                </c:pt>
                <c:pt idx="66">
                  <c:v>1.0954461060464382E-2</c:v>
                </c:pt>
                <c:pt idx="67">
                  <c:v>1.0889134369790554E-2</c:v>
                </c:pt>
                <c:pt idx="68">
                  <c:v>1.0671484284102917E-2</c:v>
                </c:pt>
                <c:pt idx="69">
                  <c:v>1.0331368073821068E-2</c:v>
                </c:pt>
                <c:pt idx="70">
                  <c:v>9.8782498389482498E-3</c:v>
                </c:pt>
                <c:pt idx="71">
                  <c:v>9.442782960832119E-3</c:v>
                </c:pt>
                <c:pt idx="72">
                  <c:v>9.0950541198253632E-3</c:v>
                </c:pt>
                <c:pt idx="73">
                  <c:v>8.6538605391979218E-3</c:v>
                </c:pt>
                <c:pt idx="74">
                  <c:v>7.4537079781293869E-3</c:v>
                </c:pt>
                <c:pt idx="75">
                  <c:v>6.3105770386755466E-3</c:v>
                </c:pt>
                <c:pt idx="76">
                  <c:v>5.5914684198796749E-3</c:v>
                </c:pt>
                <c:pt idx="77">
                  <c:v>4.7036958858370781E-3</c:v>
                </c:pt>
                <c:pt idx="78">
                  <c:v>2.7972792740911245E-3</c:v>
                </c:pt>
                <c:pt idx="80">
                  <c:v>1.3630231842398643E-3</c:v>
                </c:pt>
                <c:pt idx="81">
                  <c:v>1.2873949017375708E-3</c:v>
                </c:pt>
                <c:pt idx="82">
                  <c:v>1.1424083495512605E-3</c:v>
                </c:pt>
                <c:pt idx="83">
                  <c:v>7.7933591092005372E-4</c:v>
                </c:pt>
                <c:pt idx="84">
                  <c:v>2.5173666654154658E-4</c:v>
                </c:pt>
                <c:pt idx="85">
                  <c:v>-2.9910737066529691E-4</c:v>
                </c:pt>
                <c:pt idx="86">
                  <c:v>-1.0132369352504611E-3</c:v>
                </c:pt>
                <c:pt idx="87">
                  <c:v>-2.1678546909242868E-3</c:v>
                </c:pt>
                <c:pt idx="88">
                  <c:v>-3.4939202014356852E-3</c:v>
                </c:pt>
                <c:pt idx="90">
                  <c:v>-4.625529982149601E-3</c:v>
                </c:pt>
                <c:pt idx="91">
                  <c:v>-5.2334149368107319E-3</c:v>
                </c:pt>
                <c:pt idx="92">
                  <c:v>-5.3796740248799324E-3</c:v>
                </c:pt>
                <c:pt idx="93">
                  <c:v>-5.6434338912367821E-3</c:v>
                </c:pt>
                <c:pt idx="94">
                  <c:v>-5.9580043889582157E-3</c:v>
                </c:pt>
                <c:pt idx="95">
                  <c:v>-5.3423424251377583E-3</c:v>
                </c:pt>
                <c:pt idx="96">
                  <c:v>-4.327576607465744E-3</c:v>
                </c:pt>
                <c:pt idx="97">
                  <c:v>-4.9285492859780788E-3</c:v>
                </c:pt>
                <c:pt idx="98">
                  <c:v>-8.427053689956665E-3</c:v>
                </c:pt>
                <c:pt idx="100">
                  <c:v>-1.974792405962944E-2</c:v>
                </c:pt>
              </c:numCache>
            </c:numRef>
          </c:val>
          <c:smooth val="0"/>
          <c:extLst xmlns:c16r2="http://schemas.microsoft.com/office/drawing/2015/06/chart">
            <c:ext xmlns:c16="http://schemas.microsoft.com/office/drawing/2014/chart" uri="{C3380CC4-5D6E-409C-BE32-E72D297353CC}">
              <c16:uniqueId val="{00000000-38D7-4BF3-9230-AB505AD7E958}"/>
            </c:ext>
          </c:extLst>
        </c:ser>
        <c:ser>
          <c:idx val="0"/>
          <c:order val="1"/>
          <c:tx>
            <c:v>1950-1983</c:v>
          </c:tx>
          <c:marker>
            <c:symbol val="diamond"/>
            <c:size val="7"/>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[2]DataFigures!$FM$6:$FM$106</c:f>
              <c:numCache>
                <c:formatCode>General</c:formatCode>
                <c:ptCount val="101"/>
                <c:pt idx="0">
                  <c:v>3.7293683737516403E-2</c:v>
                </c:pt>
                <c:pt idx="1">
                  <c:v>3.7153080105781555E-2</c:v>
                </c:pt>
                <c:pt idx="2">
                  <c:v>3.698170930147171E-2</c:v>
                </c:pt>
                <c:pt idx="3">
                  <c:v>3.6760739982128143E-2</c:v>
                </c:pt>
                <c:pt idx="4">
                  <c:v>3.6559876054525375E-2</c:v>
                </c:pt>
                <c:pt idx="5">
                  <c:v>3.6418363451957703E-2</c:v>
                </c:pt>
                <c:pt idx="6">
                  <c:v>3.6239199340343475E-2</c:v>
                </c:pt>
                <c:pt idx="7">
                  <c:v>3.6125369369983673E-2</c:v>
                </c:pt>
                <c:pt idx="8">
                  <c:v>3.6101546138525009E-2</c:v>
                </c:pt>
                <c:pt idx="9">
                  <c:v>3.6119535565376282E-2</c:v>
                </c:pt>
                <c:pt idx="10">
                  <c:v>3.614971786737442E-2</c:v>
                </c:pt>
                <c:pt idx="11">
                  <c:v>3.6127321422100067E-2</c:v>
                </c:pt>
                <c:pt idx="12">
                  <c:v>3.6028191447257996E-2</c:v>
                </c:pt>
                <c:pt idx="13">
                  <c:v>3.5907421261072159E-2</c:v>
                </c:pt>
                <c:pt idx="14">
                  <c:v>3.5816505551338196E-2</c:v>
                </c:pt>
                <c:pt idx="15">
                  <c:v>3.5682782530784607E-2</c:v>
                </c:pt>
                <c:pt idx="16">
                  <c:v>3.5558514297008514E-2</c:v>
                </c:pt>
                <c:pt idx="17">
                  <c:v>3.552328422665596E-2</c:v>
                </c:pt>
                <c:pt idx="18">
                  <c:v>3.5511594265699387E-2</c:v>
                </c:pt>
                <c:pt idx="19">
                  <c:v>3.5503372550010681E-2</c:v>
                </c:pt>
                <c:pt idx="20">
                  <c:v>3.5504873842000961E-2</c:v>
                </c:pt>
                <c:pt idx="21">
                  <c:v>3.5454370081424713E-2</c:v>
                </c:pt>
                <c:pt idx="22">
                  <c:v>3.5399477928876877E-2</c:v>
                </c:pt>
                <c:pt idx="23">
                  <c:v>3.5335808992385864E-2</c:v>
                </c:pt>
                <c:pt idx="24">
                  <c:v>3.5193420946598053E-2</c:v>
                </c:pt>
                <c:pt idx="25">
                  <c:v>3.4999053925275803E-2</c:v>
                </c:pt>
                <c:pt idx="26">
                  <c:v>3.479013592004776E-2</c:v>
                </c:pt>
                <c:pt idx="27">
                  <c:v>3.4575507044792175E-2</c:v>
                </c:pt>
                <c:pt idx="28">
                  <c:v>3.4326031804084778E-2</c:v>
                </c:pt>
                <c:pt idx="29">
                  <c:v>3.4058943390846252E-2</c:v>
                </c:pt>
                <c:pt idx="30">
                  <c:v>3.3812850713729858E-2</c:v>
                </c:pt>
                <c:pt idx="31">
                  <c:v>3.359048068523407E-2</c:v>
                </c:pt>
                <c:pt idx="32">
                  <c:v>3.3413115888834E-2</c:v>
                </c:pt>
                <c:pt idx="33">
                  <c:v>3.329196572303772E-2</c:v>
                </c:pt>
                <c:pt idx="34">
                  <c:v>3.3136516809463501E-2</c:v>
                </c:pt>
                <c:pt idx="35">
                  <c:v>3.2944165170192719E-2</c:v>
                </c:pt>
                <c:pt idx="36">
                  <c:v>3.2772652804851532E-2</c:v>
                </c:pt>
                <c:pt idx="37">
                  <c:v>3.2595343887805939E-2</c:v>
                </c:pt>
                <c:pt idx="38">
                  <c:v>3.2366331666707993E-2</c:v>
                </c:pt>
                <c:pt idx="39">
                  <c:v>3.2102376222610474E-2</c:v>
                </c:pt>
                <c:pt idx="40">
                  <c:v>3.1893514096736908E-2</c:v>
                </c:pt>
                <c:pt idx="41">
                  <c:v>3.179626539349556E-2</c:v>
                </c:pt>
                <c:pt idx="42">
                  <c:v>3.1827747821807861E-2</c:v>
                </c:pt>
                <c:pt idx="43">
                  <c:v>3.2010018825531006E-2</c:v>
                </c:pt>
                <c:pt idx="44">
                  <c:v>3.2307278364896774E-2</c:v>
                </c:pt>
                <c:pt idx="45">
                  <c:v>3.2639846205711365E-2</c:v>
                </c:pt>
                <c:pt idx="46">
                  <c:v>3.2960511744022369E-2</c:v>
                </c:pt>
                <c:pt idx="47">
                  <c:v>3.3233873546123505E-2</c:v>
                </c:pt>
                <c:pt idx="48">
                  <c:v>3.3490721136331558E-2</c:v>
                </c:pt>
                <c:pt idx="49">
                  <c:v>3.3768247812986374E-2</c:v>
                </c:pt>
                <c:pt idx="50">
                  <c:v>3.4123852849006653E-2</c:v>
                </c:pt>
                <c:pt idx="51">
                  <c:v>3.4562289714813232E-2</c:v>
                </c:pt>
                <c:pt idx="52">
                  <c:v>3.5048678517341614E-2</c:v>
                </c:pt>
                <c:pt idx="53">
                  <c:v>3.5555467009544373E-2</c:v>
                </c:pt>
                <c:pt idx="54">
                  <c:v>3.5993639379739761E-2</c:v>
                </c:pt>
                <c:pt idx="55">
                  <c:v>3.6349799484014511E-2</c:v>
                </c:pt>
                <c:pt idx="56">
                  <c:v>3.6570422351360321E-2</c:v>
                </c:pt>
                <c:pt idx="57">
                  <c:v>3.6687515676021576E-2</c:v>
                </c:pt>
                <c:pt idx="58">
                  <c:v>3.6732397973537445E-2</c:v>
                </c:pt>
                <c:pt idx="59">
                  <c:v>3.6641888320446014E-2</c:v>
                </c:pt>
                <c:pt idx="60">
                  <c:v>3.6480557173490524E-2</c:v>
                </c:pt>
                <c:pt idx="61">
                  <c:v>3.6269351840019226E-2</c:v>
                </c:pt>
                <c:pt idx="62">
                  <c:v>3.59957255423069E-2</c:v>
                </c:pt>
                <c:pt idx="63">
                  <c:v>3.5687834024429321E-2</c:v>
                </c:pt>
                <c:pt idx="64">
                  <c:v>3.5337623208761215E-2</c:v>
                </c:pt>
                <c:pt idx="65">
                  <c:v>3.4896701574325562E-2</c:v>
                </c:pt>
                <c:pt idx="66">
                  <c:v>3.4314192831516266E-2</c:v>
                </c:pt>
                <c:pt idx="67">
                  <c:v>3.3863630145788193E-2</c:v>
                </c:pt>
                <c:pt idx="68">
                  <c:v>3.3585559576749802E-2</c:v>
                </c:pt>
                <c:pt idx="69">
                  <c:v>3.3359318971633911E-2</c:v>
                </c:pt>
                <c:pt idx="70">
                  <c:v>3.3110581338405609E-2</c:v>
                </c:pt>
                <c:pt idx="71">
                  <c:v>3.2544981688261032E-2</c:v>
                </c:pt>
                <c:pt idx="72">
                  <c:v>3.1832728534936905E-2</c:v>
                </c:pt>
                <c:pt idx="73">
                  <c:v>3.1283244490623474E-2</c:v>
                </c:pt>
                <c:pt idx="74">
                  <c:v>3.1917985528707504E-2</c:v>
                </c:pt>
                <c:pt idx="75">
                  <c:v>3.2355852425098419E-2</c:v>
                </c:pt>
                <c:pt idx="76">
                  <c:v>3.1759496778249741E-2</c:v>
                </c:pt>
                <c:pt idx="77">
                  <c:v>3.0701894313097E-2</c:v>
                </c:pt>
                <c:pt idx="78">
                  <c:v>2.9359303414821625E-2</c:v>
                </c:pt>
                <c:pt idx="80">
                  <c:v>2.7948101982474327E-2</c:v>
                </c:pt>
                <c:pt idx="81">
                  <c:v>2.7130523696541786E-2</c:v>
                </c:pt>
                <c:pt idx="82">
                  <c:v>2.6418233290314674E-2</c:v>
                </c:pt>
                <c:pt idx="83">
                  <c:v>2.6022747159004211E-2</c:v>
                </c:pt>
                <c:pt idx="84">
                  <c:v>2.5827836245298386E-2</c:v>
                </c:pt>
                <c:pt idx="85">
                  <c:v>2.5518881157040596E-2</c:v>
                </c:pt>
                <c:pt idx="86">
                  <c:v>2.4818198755383492E-2</c:v>
                </c:pt>
                <c:pt idx="87">
                  <c:v>2.4114042520523071E-2</c:v>
                </c:pt>
                <c:pt idx="88">
                  <c:v>2.2259967401623726E-2</c:v>
                </c:pt>
                <c:pt idx="90">
                  <c:v>2.071060985326767E-2</c:v>
                </c:pt>
                <c:pt idx="91">
                  <c:v>2.0784007385373116E-2</c:v>
                </c:pt>
                <c:pt idx="92">
                  <c:v>2.0066602155566216E-2</c:v>
                </c:pt>
                <c:pt idx="93">
                  <c:v>1.9439293071627617E-2</c:v>
                </c:pt>
                <c:pt idx="94">
                  <c:v>1.8769074231386185E-2</c:v>
                </c:pt>
                <c:pt idx="95">
                  <c:v>1.648842915892601E-2</c:v>
                </c:pt>
                <c:pt idx="96">
                  <c:v>1.3347351923584938E-2</c:v>
                </c:pt>
                <c:pt idx="97">
                  <c:v>1.2287566438317299E-2</c:v>
                </c:pt>
                <c:pt idx="98">
                  <c:v>1.4851072803139687E-2</c:v>
                </c:pt>
                <c:pt idx="100">
                  <c:v>1.8425699323415756E-2</c:v>
                </c:pt>
              </c:numCache>
            </c:numRef>
          </c:val>
          <c:smooth val="0"/>
          <c:extLst xmlns:c16r2="http://schemas.microsoft.com/office/drawing/2015/06/chart">
            <c:ext xmlns:c16="http://schemas.microsoft.com/office/drawing/2014/chart" uri="{C3380CC4-5D6E-409C-BE32-E72D297353CC}">
              <c16:uniqueId val="{00000000-2B0D-4EDE-8F8E-8F812B58E12D}"/>
            </c:ext>
          </c:extLst>
        </c:ser>
        <c:ser>
          <c:idx val="1"/>
          <c:order val="2"/>
          <c:tx>
            <c:v>1983-2014</c:v>
          </c:tx>
          <c:spPr>
            <a:ln>
              <a:solidFill>
                <a:schemeClr val="accent3"/>
              </a:solidFill>
            </a:ln>
          </c:spPr>
          <c:marker>
            <c:spPr>
              <a:solidFill>
                <a:schemeClr val="accent3"/>
              </a:solidFill>
              <a:ln>
                <a:solidFill>
                  <a:schemeClr val="accent3"/>
                </a:solidFill>
              </a:ln>
            </c:spPr>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[2]DataFigures!$FN$6:$FN$106</c:f>
              <c:numCache>
                <c:formatCode>General</c:formatCode>
                <c:ptCount val="101"/>
                <c:pt idx="0">
                  <c:v>1.0914072394371033E-2</c:v>
                </c:pt>
                <c:pt idx="1">
                  <c:v>1.0827912949025631E-2</c:v>
                </c:pt>
                <c:pt idx="2">
                  <c:v>1.0857004672288895E-2</c:v>
                </c:pt>
                <c:pt idx="3">
                  <c:v>1.1006363667547703E-2</c:v>
                </c:pt>
                <c:pt idx="4">
                  <c:v>1.1273841373622417E-2</c:v>
                </c:pt>
                <c:pt idx="5">
                  <c:v>1.1566860601305962E-2</c:v>
                </c:pt>
                <c:pt idx="6">
                  <c:v>1.1775082908570766E-2</c:v>
                </c:pt>
                <c:pt idx="7">
                  <c:v>1.1837820522487164E-2</c:v>
                </c:pt>
                <c:pt idx="8">
                  <c:v>1.172392163425684E-2</c:v>
                </c:pt>
                <c:pt idx="9">
                  <c:v>1.1502178385853767E-2</c:v>
                </c:pt>
                <c:pt idx="10">
                  <c:v>1.1279030703008175E-2</c:v>
                </c:pt>
                <c:pt idx="11">
                  <c:v>1.1107217520475388E-2</c:v>
                </c:pt>
                <c:pt idx="12">
                  <c:v>1.097574457526207E-2</c:v>
                </c:pt>
                <c:pt idx="13">
                  <c:v>1.0869772173464298E-2</c:v>
                </c:pt>
                <c:pt idx="14">
                  <c:v>1.0773931629955769E-2</c:v>
                </c:pt>
                <c:pt idx="15">
                  <c:v>1.0695000179111958E-2</c:v>
                </c:pt>
                <c:pt idx="16">
                  <c:v>1.0642184875905514E-2</c:v>
                </c:pt>
                <c:pt idx="17">
                  <c:v>1.0608382523059845E-2</c:v>
                </c:pt>
                <c:pt idx="18">
                  <c:v>1.0588732548058033E-2</c:v>
                </c:pt>
                <c:pt idx="19">
                  <c:v>1.0553363710641861E-2</c:v>
                </c:pt>
                <c:pt idx="20">
                  <c:v>1.050648745149374E-2</c:v>
                </c:pt>
                <c:pt idx="21">
                  <c:v>1.0450378060340881E-2</c:v>
                </c:pt>
                <c:pt idx="22">
                  <c:v>1.036960631608963E-2</c:v>
                </c:pt>
                <c:pt idx="23">
                  <c:v>1.0282333008944988E-2</c:v>
                </c:pt>
                <c:pt idx="24">
                  <c:v>1.0203271172940731E-2</c:v>
                </c:pt>
                <c:pt idx="25">
                  <c:v>1.0125892236828804E-2</c:v>
                </c:pt>
                <c:pt idx="26">
                  <c:v>1.0032830759882927E-2</c:v>
                </c:pt>
                <c:pt idx="27">
                  <c:v>9.9242040887475014E-3</c:v>
                </c:pt>
                <c:pt idx="28">
                  <c:v>9.8076136782765388E-3</c:v>
                </c:pt>
                <c:pt idx="29">
                  <c:v>9.6757989376783371E-3</c:v>
                </c:pt>
                <c:pt idx="30">
                  <c:v>9.52944066375494E-3</c:v>
                </c:pt>
                <c:pt idx="31">
                  <c:v>9.363085962831974E-3</c:v>
                </c:pt>
                <c:pt idx="32">
                  <c:v>9.1626355424523354E-3</c:v>
                </c:pt>
                <c:pt idx="33">
                  <c:v>8.958929218351841E-3</c:v>
                </c:pt>
                <c:pt idx="34">
                  <c:v>8.7730344384908676E-3</c:v>
                </c:pt>
                <c:pt idx="35">
                  <c:v>8.6064068600535393E-3</c:v>
                </c:pt>
                <c:pt idx="36">
                  <c:v>8.4634507074952126E-3</c:v>
                </c:pt>
                <c:pt idx="37">
                  <c:v>8.3518801257014275E-3</c:v>
                </c:pt>
                <c:pt idx="38">
                  <c:v>8.2902004942297935E-3</c:v>
                </c:pt>
                <c:pt idx="39">
                  <c:v>8.274114690721035E-3</c:v>
                </c:pt>
                <c:pt idx="40">
                  <c:v>8.2618677988648415E-3</c:v>
                </c:pt>
                <c:pt idx="41">
                  <c:v>8.1785256043076515E-3</c:v>
                </c:pt>
                <c:pt idx="42">
                  <c:v>7.9723130911588669E-3</c:v>
                </c:pt>
                <c:pt idx="43">
                  <c:v>7.6599814929068089E-3</c:v>
                </c:pt>
                <c:pt idx="44">
                  <c:v>7.2957994416356087E-3</c:v>
                </c:pt>
                <c:pt idx="45">
                  <c:v>6.9656730629503727E-3</c:v>
                </c:pt>
                <c:pt idx="46">
                  <c:v>6.7320275120437145E-3</c:v>
                </c:pt>
                <c:pt idx="47">
                  <c:v>6.631423719227314E-3</c:v>
                </c:pt>
                <c:pt idx="48">
                  <c:v>6.639313418418169E-3</c:v>
                </c:pt>
                <c:pt idx="49">
                  <c:v>6.7064752802252769E-3</c:v>
                </c:pt>
                <c:pt idx="50">
                  <c:v>6.8079805932939053E-3</c:v>
                </c:pt>
                <c:pt idx="51">
                  <c:v>6.9243996404111385E-3</c:v>
                </c:pt>
                <c:pt idx="52">
                  <c:v>7.0420722477138042E-3</c:v>
                </c:pt>
                <c:pt idx="53">
                  <c:v>7.162116002291441E-3</c:v>
                </c:pt>
                <c:pt idx="54">
                  <c:v>7.3132771067321301E-3</c:v>
                </c:pt>
                <c:pt idx="55">
                  <c:v>7.4963103979825974E-3</c:v>
                </c:pt>
                <c:pt idx="56">
                  <c:v>7.684431504458189E-3</c:v>
                </c:pt>
                <c:pt idx="57">
                  <c:v>7.854086346924305E-3</c:v>
                </c:pt>
                <c:pt idx="58">
                  <c:v>7.9961465671658516E-3</c:v>
                </c:pt>
                <c:pt idx="59">
                  <c:v>8.1167612224817276E-3</c:v>
                </c:pt>
                <c:pt idx="60">
                  <c:v>8.2107698544859886E-3</c:v>
                </c:pt>
                <c:pt idx="61">
                  <c:v>8.2784947007894516E-3</c:v>
                </c:pt>
                <c:pt idx="62">
                  <c:v>8.2915211096405983E-3</c:v>
                </c:pt>
                <c:pt idx="63">
                  <c:v>8.2300817593932152E-3</c:v>
                </c:pt>
                <c:pt idx="64">
                  <c:v>8.1062754616141319E-3</c:v>
                </c:pt>
                <c:pt idx="65">
                  <c:v>7.9425638541579247E-3</c:v>
                </c:pt>
                <c:pt idx="66">
                  <c:v>7.6567200012505054E-3</c:v>
                </c:pt>
                <c:pt idx="67">
                  <c:v>7.3978849686682224E-3</c:v>
                </c:pt>
                <c:pt idx="68">
                  <c:v>7.1821277961134911E-3</c:v>
                </c:pt>
                <c:pt idx="69">
                  <c:v>7.0531093515455723E-3</c:v>
                </c:pt>
                <c:pt idx="70">
                  <c:v>6.7756273783743382E-3</c:v>
                </c:pt>
                <c:pt idx="71">
                  <c:v>7.5016319751739502E-3</c:v>
                </c:pt>
                <c:pt idx="72">
                  <c:v>8.1553040072321892E-3</c:v>
                </c:pt>
                <c:pt idx="73">
                  <c:v>8.3922455087304115E-3</c:v>
                </c:pt>
                <c:pt idx="74">
                  <c:v>8.0306194722652435E-3</c:v>
                </c:pt>
                <c:pt idx="75">
                  <c:v>7.7089755795896053E-3</c:v>
                </c:pt>
                <c:pt idx="76">
                  <c:v>8.4751984104514122E-3</c:v>
                </c:pt>
                <c:pt idx="77">
                  <c:v>1.0639061219990253E-2</c:v>
                </c:pt>
                <c:pt idx="78">
                  <c:v>1.3459892012178898E-2</c:v>
                </c:pt>
                <c:pt idx="80">
                  <c:v>1.524022500962019E-2</c:v>
                </c:pt>
                <c:pt idx="81">
                  <c:v>1.6079617664217949E-2</c:v>
                </c:pt>
                <c:pt idx="82">
                  <c:v>1.717408187687397E-2</c:v>
                </c:pt>
                <c:pt idx="83">
                  <c:v>1.8367072567343712E-2</c:v>
                </c:pt>
                <c:pt idx="84">
                  <c:v>1.948169618844986E-2</c:v>
                </c:pt>
                <c:pt idx="85">
                  <c:v>2.0383944734930992E-2</c:v>
                </c:pt>
                <c:pt idx="86">
                  <c:v>2.1393787115812302E-2</c:v>
                </c:pt>
                <c:pt idx="87">
                  <c:v>2.2148588672280312E-2</c:v>
                </c:pt>
                <c:pt idx="88">
                  <c:v>2.2578367963433266E-2</c:v>
                </c:pt>
                <c:pt idx="90">
                  <c:v>2.3492619395256042E-2</c:v>
                </c:pt>
                <c:pt idx="91">
                  <c:v>2.3955482989549637E-2</c:v>
                </c:pt>
                <c:pt idx="92">
                  <c:v>2.4606965482234955E-2</c:v>
                </c:pt>
                <c:pt idx="93">
                  <c:v>2.5347113609313965E-2</c:v>
                </c:pt>
                <c:pt idx="94">
                  <c:v>2.6101868599653244E-2</c:v>
                </c:pt>
                <c:pt idx="95">
                  <c:v>2.7119752019643784E-2</c:v>
                </c:pt>
                <c:pt idx="96">
                  <c:v>2.8063556179404259E-2</c:v>
                </c:pt>
                <c:pt idx="97">
                  <c:v>2.8337053954601288E-2</c:v>
                </c:pt>
                <c:pt idx="98">
                  <c:v>2.8942421078681946E-2</c:v>
                </c:pt>
                <c:pt idx="100">
                  <c:v>2.9177812859416008E-2</c:v>
                </c:pt>
              </c:numCache>
            </c:numRef>
          </c:val>
          <c:smooth val="0"/>
          <c:extLst xmlns:c16r2="http://schemas.microsoft.com/office/drawing/2015/06/chart">
            <c:ext xmlns:c16="http://schemas.microsoft.com/office/drawing/2014/chart" uri="{C3380CC4-5D6E-409C-BE32-E72D297353CC}">
              <c16:uniqueId val="{00000001-2B0D-4EDE-8F8E-8F812B58E12D}"/>
            </c:ext>
          </c:extLst>
        </c:ser>
        <c:dLbls>
          <c:showLegendKey val="0"/>
          <c:showVal val="0"/>
          <c:showCatName val="0"/>
          <c:showSerName val="0"/>
          <c:showPercent val="0"/>
          <c:showBubbleSize val="0"/>
        </c:dLbls>
        <c:marker val="1"/>
        <c:smooth val="0"/>
        <c:axId val="47712896"/>
        <c:axId val="47731456"/>
      </c:lineChart>
      <c:catAx>
        <c:axId val="4771289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47731456"/>
        <c:crossesAt val="0"/>
        <c:auto val="1"/>
        <c:lblAlgn val="ctr"/>
        <c:lblOffset val="100"/>
        <c:tickLblSkip val="10"/>
        <c:tickMarkSkip val="10"/>
        <c:noMultiLvlLbl val="0"/>
      </c:catAx>
      <c:valAx>
        <c:axId val="47731456"/>
        <c:scaling>
          <c:orientation val="minMax"/>
          <c:min val="-2.0000000000000004E-2"/>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712896"/>
        <c:crosses val="autoZero"/>
        <c:crossBetween val="midCat"/>
        <c:majorUnit val="1.0000000000000002E-2"/>
      </c:valAx>
      <c:spPr>
        <a:solidFill>
          <a:srgbClr val="FFFFFF"/>
        </a:solidFill>
        <a:ln w="3175">
          <a:solidFill>
            <a:srgbClr val="000000"/>
          </a:solidFill>
          <a:prstDash val="solid"/>
        </a:ln>
      </c:spPr>
    </c:plotArea>
    <c:legend>
      <c:legendPos val="l"/>
      <c:layout>
        <c:manualLayout>
          <c:xMode val="edge"/>
          <c:yMode val="edge"/>
          <c:x val="0.34872336067252779"/>
          <c:y val="0.57898704483187491"/>
          <c:w val="0.22052072835328465"/>
          <c:h val="0.1606539991944514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Annual real growth rate by time periods in France</a:t>
            </a:r>
          </a:p>
        </c:rich>
      </c:tx>
      <c:layout>
        <c:manualLayout>
          <c:xMode val="edge"/>
          <c:yMode val="edge"/>
          <c:x val="0.19769372552367565"/>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0"/>
          <c:order val="0"/>
          <c:tx>
            <c:v>1950-1983</c:v>
          </c:tx>
          <c:marker>
            <c:symbol val="diamond"/>
            <c:size val="7"/>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[2]DataFigures!$FM$6:$FM$106</c:f>
              <c:numCache>
                <c:formatCode>General</c:formatCode>
                <c:ptCount val="101"/>
                <c:pt idx="0">
                  <c:v>3.7293683737516403E-2</c:v>
                </c:pt>
                <c:pt idx="1">
                  <c:v>3.7153080105781555E-2</c:v>
                </c:pt>
                <c:pt idx="2">
                  <c:v>3.698170930147171E-2</c:v>
                </c:pt>
                <c:pt idx="3">
                  <c:v>3.6760739982128143E-2</c:v>
                </c:pt>
                <c:pt idx="4">
                  <c:v>3.6559876054525375E-2</c:v>
                </c:pt>
                <c:pt idx="5">
                  <c:v>3.6418363451957703E-2</c:v>
                </c:pt>
                <c:pt idx="6">
                  <c:v>3.6239199340343475E-2</c:v>
                </c:pt>
                <c:pt idx="7">
                  <c:v>3.6125369369983673E-2</c:v>
                </c:pt>
                <c:pt idx="8">
                  <c:v>3.6101546138525009E-2</c:v>
                </c:pt>
                <c:pt idx="9">
                  <c:v>3.6119535565376282E-2</c:v>
                </c:pt>
                <c:pt idx="10">
                  <c:v>3.614971786737442E-2</c:v>
                </c:pt>
                <c:pt idx="11">
                  <c:v>3.6127321422100067E-2</c:v>
                </c:pt>
                <c:pt idx="12">
                  <c:v>3.6028191447257996E-2</c:v>
                </c:pt>
                <c:pt idx="13">
                  <c:v>3.5907421261072159E-2</c:v>
                </c:pt>
                <c:pt idx="14">
                  <c:v>3.5816505551338196E-2</c:v>
                </c:pt>
                <c:pt idx="15">
                  <c:v>3.5682782530784607E-2</c:v>
                </c:pt>
                <c:pt idx="16">
                  <c:v>3.5558514297008514E-2</c:v>
                </c:pt>
                <c:pt idx="17">
                  <c:v>3.552328422665596E-2</c:v>
                </c:pt>
                <c:pt idx="18">
                  <c:v>3.5511594265699387E-2</c:v>
                </c:pt>
                <c:pt idx="19">
                  <c:v>3.5503372550010681E-2</c:v>
                </c:pt>
                <c:pt idx="20">
                  <c:v>3.5504873842000961E-2</c:v>
                </c:pt>
                <c:pt idx="21">
                  <c:v>3.5454370081424713E-2</c:v>
                </c:pt>
                <c:pt idx="22">
                  <c:v>3.5399477928876877E-2</c:v>
                </c:pt>
                <c:pt idx="23">
                  <c:v>3.5335808992385864E-2</c:v>
                </c:pt>
                <c:pt idx="24">
                  <c:v>3.5193420946598053E-2</c:v>
                </c:pt>
                <c:pt idx="25">
                  <c:v>3.4999053925275803E-2</c:v>
                </c:pt>
                <c:pt idx="26">
                  <c:v>3.479013592004776E-2</c:v>
                </c:pt>
                <c:pt idx="27">
                  <c:v>3.4575507044792175E-2</c:v>
                </c:pt>
                <c:pt idx="28">
                  <c:v>3.4326031804084778E-2</c:v>
                </c:pt>
                <c:pt idx="29">
                  <c:v>3.4058943390846252E-2</c:v>
                </c:pt>
                <c:pt idx="30">
                  <c:v>3.3812850713729858E-2</c:v>
                </c:pt>
                <c:pt idx="31">
                  <c:v>3.359048068523407E-2</c:v>
                </c:pt>
                <c:pt idx="32">
                  <c:v>3.3413115888834E-2</c:v>
                </c:pt>
                <c:pt idx="33">
                  <c:v>3.329196572303772E-2</c:v>
                </c:pt>
                <c:pt idx="34">
                  <c:v>3.3136516809463501E-2</c:v>
                </c:pt>
                <c:pt idx="35">
                  <c:v>3.2944165170192719E-2</c:v>
                </c:pt>
                <c:pt idx="36">
                  <c:v>3.2772652804851532E-2</c:v>
                </c:pt>
                <c:pt idx="37">
                  <c:v>3.2595343887805939E-2</c:v>
                </c:pt>
                <c:pt idx="38">
                  <c:v>3.2366331666707993E-2</c:v>
                </c:pt>
                <c:pt idx="39">
                  <c:v>3.2102376222610474E-2</c:v>
                </c:pt>
                <c:pt idx="40">
                  <c:v>3.1893514096736908E-2</c:v>
                </c:pt>
                <c:pt idx="41">
                  <c:v>3.179626539349556E-2</c:v>
                </c:pt>
                <c:pt idx="42">
                  <c:v>3.1827747821807861E-2</c:v>
                </c:pt>
                <c:pt idx="43">
                  <c:v>3.2010018825531006E-2</c:v>
                </c:pt>
                <c:pt idx="44">
                  <c:v>3.2307278364896774E-2</c:v>
                </c:pt>
                <c:pt idx="45">
                  <c:v>3.2639846205711365E-2</c:v>
                </c:pt>
                <c:pt idx="46">
                  <c:v>3.2960511744022369E-2</c:v>
                </c:pt>
                <c:pt idx="47">
                  <c:v>3.3233873546123505E-2</c:v>
                </c:pt>
                <c:pt idx="48">
                  <c:v>3.3490721136331558E-2</c:v>
                </c:pt>
                <c:pt idx="49">
                  <c:v>3.3768247812986374E-2</c:v>
                </c:pt>
                <c:pt idx="50">
                  <c:v>3.4123852849006653E-2</c:v>
                </c:pt>
                <c:pt idx="51">
                  <c:v>3.4562289714813232E-2</c:v>
                </c:pt>
                <c:pt idx="52">
                  <c:v>3.5048678517341614E-2</c:v>
                </c:pt>
                <c:pt idx="53">
                  <c:v>3.5555467009544373E-2</c:v>
                </c:pt>
                <c:pt idx="54">
                  <c:v>3.5993639379739761E-2</c:v>
                </c:pt>
                <c:pt idx="55">
                  <c:v>3.6349799484014511E-2</c:v>
                </c:pt>
                <c:pt idx="56">
                  <c:v>3.6570422351360321E-2</c:v>
                </c:pt>
                <c:pt idx="57">
                  <c:v>3.6687515676021576E-2</c:v>
                </c:pt>
                <c:pt idx="58">
                  <c:v>3.6732397973537445E-2</c:v>
                </c:pt>
                <c:pt idx="59">
                  <c:v>3.6641888320446014E-2</c:v>
                </c:pt>
                <c:pt idx="60">
                  <c:v>3.6480557173490524E-2</c:v>
                </c:pt>
                <c:pt idx="61">
                  <c:v>3.6269351840019226E-2</c:v>
                </c:pt>
                <c:pt idx="62">
                  <c:v>3.59957255423069E-2</c:v>
                </c:pt>
                <c:pt idx="63">
                  <c:v>3.5687834024429321E-2</c:v>
                </c:pt>
                <c:pt idx="64">
                  <c:v>3.5337623208761215E-2</c:v>
                </c:pt>
                <c:pt idx="65">
                  <c:v>3.4896701574325562E-2</c:v>
                </c:pt>
                <c:pt idx="66">
                  <c:v>3.4314192831516266E-2</c:v>
                </c:pt>
                <c:pt idx="67">
                  <c:v>3.3863630145788193E-2</c:v>
                </c:pt>
                <c:pt idx="68">
                  <c:v>3.3585559576749802E-2</c:v>
                </c:pt>
                <c:pt idx="69">
                  <c:v>3.3359318971633911E-2</c:v>
                </c:pt>
                <c:pt idx="70">
                  <c:v>3.3110581338405609E-2</c:v>
                </c:pt>
                <c:pt idx="71">
                  <c:v>3.2544981688261032E-2</c:v>
                </c:pt>
                <c:pt idx="72">
                  <c:v>3.1832728534936905E-2</c:v>
                </c:pt>
                <c:pt idx="73">
                  <c:v>3.1283244490623474E-2</c:v>
                </c:pt>
                <c:pt idx="74">
                  <c:v>3.1917985528707504E-2</c:v>
                </c:pt>
                <c:pt idx="75">
                  <c:v>3.2355852425098419E-2</c:v>
                </c:pt>
                <c:pt idx="76">
                  <c:v>3.1759496778249741E-2</c:v>
                </c:pt>
                <c:pt idx="77">
                  <c:v>3.0701894313097E-2</c:v>
                </c:pt>
                <c:pt idx="78">
                  <c:v>2.9359303414821625E-2</c:v>
                </c:pt>
                <c:pt idx="80">
                  <c:v>2.7948101982474327E-2</c:v>
                </c:pt>
                <c:pt idx="81">
                  <c:v>2.7130523696541786E-2</c:v>
                </c:pt>
                <c:pt idx="82">
                  <c:v>2.6418233290314674E-2</c:v>
                </c:pt>
                <c:pt idx="83">
                  <c:v>2.6022747159004211E-2</c:v>
                </c:pt>
                <c:pt idx="84">
                  <c:v>2.5827836245298386E-2</c:v>
                </c:pt>
                <c:pt idx="85">
                  <c:v>2.5518881157040596E-2</c:v>
                </c:pt>
                <c:pt idx="86">
                  <c:v>2.4818198755383492E-2</c:v>
                </c:pt>
                <c:pt idx="87">
                  <c:v>2.4114042520523071E-2</c:v>
                </c:pt>
                <c:pt idx="88">
                  <c:v>2.2259967401623726E-2</c:v>
                </c:pt>
                <c:pt idx="90">
                  <c:v>2.071060985326767E-2</c:v>
                </c:pt>
                <c:pt idx="91">
                  <c:v>2.0784007385373116E-2</c:v>
                </c:pt>
                <c:pt idx="92">
                  <c:v>2.0066602155566216E-2</c:v>
                </c:pt>
                <c:pt idx="93">
                  <c:v>1.9439293071627617E-2</c:v>
                </c:pt>
                <c:pt idx="94">
                  <c:v>1.8769074231386185E-2</c:v>
                </c:pt>
                <c:pt idx="95">
                  <c:v>1.648842915892601E-2</c:v>
                </c:pt>
                <c:pt idx="96">
                  <c:v>1.3347351923584938E-2</c:v>
                </c:pt>
                <c:pt idx="97">
                  <c:v>1.2287566438317299E-2</c:v>
                </c:pt>
                <c:pt idx="98">
                  <c:v>1.4851072803139687E-2</c:v>
                </c:pt>
                <c:pt idx="100">
                  <c:v>1.8425699323415756E-2</c:v>
                </c:pt>
              </c:numCache>
            </c:numRef>
          </c:val>
          <c:smooth val="0"/>
          <c:extLst xmlns:c16r2="http://schemas.microsoft.com/office/drawing/2015/06/chart">
            <c:ext xmlns:c16="http://schemas.microsoft.com/office/drawing/2014/chart" uri="{C3380CC4-5D6E-409C-BE32-E72D297353CC}">
              <c16:uniqueId val="{00000000-2B0D-4EDE-8F8E-8F812B58E12D}"/>
            </c:ext>
          </c:extLst>
        </c:ser>
        <c:ser>
          <c:idx val="1"/>
          <c:order val="1"/>
          <c:tx>
            <c:v>1983-2014</c:v>
          </c:tx>
          <c:spPr>
            <a:ln>
              <a:solidFill>
                <a:schemeClr val="accent3"/>
              </a:solidFill>
            </a:ln>
          </c:spPr>
          <c:marker>
            <c:spPr>
              <a:solidFill>
                <a:schemeClr val="accent3"/>
              </a:solidFill>
              <a:ln>
                <a:solidFill>
                  <a:schemeClr val="accent3"/>
                </a:solidFill>
              </a:ln>
            </c:spPr>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[2]DataFigures!$FN$6:$FN$106</c:f>
              <c:numCache>
                <c:formatCode>General</c:formatCode>
                <c:ptCount val="101"/>
                <c:pt idx="0">
                  <c:v>1.0914072394371033E-2</c:v>
                </c:pt>
                <c:pt idx="1">
                  <c:v>1.0827912949025631E-2</c:v>
                </c:pt>
                <c:pt idx="2">
                  <c:v>1.0857004672288895E-2</c:v>
                </c:pt>
                <c:pt idx="3">
                  <c:v>1.1006363667547703E-2</c:v>
                </c:pt>
                <c:pt idx="4">
                  <c:v>1.1273841373622417E-2</c:v>
                </c:pt>
                <c:pt idx="5">
                  <c:v>1.1566860601305962E-2</c:v>
                </c:pt>
                <c:pt idx="6">
                  <c:v>1.1775082908570766E-2</c:v>
                </c:pt>
                <c:pt idx="7">
                  <c:v>1.1837820522487164E-2</c:v>
                </c:pt>
                <c:pt idx="8">
                  <c:v>1.172392163425684E-2</c:v>
                </c:pt>
                <c:pt idx="9">
                  <c:v>1.1502178385853767E-2</c:v>
                </c:pt>
                <c:pt idx="10">
                  <c:v>1.1279030703008175E-2</c:v>
                </c:pt>
                <c:pt idx="11">
                  <c:v>1.1107217520475388E-2</c:v>
                </c:pt>
                <c:pt idx="12">
                  <c:v>1.097574457526207E-2</c:v>
                </c:pt>
                <c:pt idx="13">
                  <c:v>1.0869772173464298E-2</c:v>
                </c:pt>
                <c:pt idx="14">
                  <c:v>1.0773931629955769E-2</c:v>
                </c:pt>
                <c:pt idx="15">
                  <c:v>1.0695000179111958E-2</c:v>
                </c:pt>
                <c:pt idx="16">
                  <c:v>1.0642184875905514E-2</c:v>
                </c:pt>
                <c:pt idx="17">
                  <c:v>1.0608382523059845E-2</c:v>
                </c:pt>
                <c:pt idx="18">
                  <c:v>1.0588732548058033E-2</c:v>
                </c:pt>
                <c:pt idx="19">
                  <c:v>1.0553363710641861E-2</c:v>
                </c:pt>
                <c:pt idx="20">
                  <c:v>1.050648745149374E-2</c:v>
                </c:pt>
                <c:pt idx="21">
                  <c:v>1.0450378060340881E-2</c:v>
                </c:pt>
                <c:pt idx="22">
                  <c:v>1.036960631608963E-2</c:v>
                </c:pt>
                <c:pt idx="23">
                  <c:v>1.0282333008944988E-2</c:v>
                </c:pt>
                <c:pt idx="24">
                  <c:v>1.0203271172940731E-2</c:v>
                </c:pt>
                <c:pt idx="25">
                  <c:v>1.0125892236828804E-2</c:v>
                </c:pt>
                <c:pt idx="26">
                  <c:v>1.0032830759882927E-2</c:v>
                </c:pt>
                <c:pt idx="27">
                  <c:v>9.9242040887475014E-3</c:v>
                </c:pt>
                <c:pt idx="28">
                  <c:v>9.8076136782765388E-3</c:v>
                </c:pt>
                <c:pt idx="29">
                  <c:v>9.6757989376783371E-3</c:v>
                </c:pt>
                <c:pt idx="30">
                  <c:v>9.52944066375494E-3</c:v>
                </c:pt>
                <c:pt idx="31">
                  <c:v>9.363085962831974E-3</c:v>
                </c:pt>
                <c:pt idx="32">
                  <c:v>9.1626355424523354E-3</c:v>
                </c:pt>
                <c:pt idx="33">
                  <c:v>8.958929218351841E-3</c:v>
                </c:pt>
                <c:pt idx="34">
                  <c:v>8.7730344384908676E-3</c:v>
                </c:pt>
                <c:pt idx="35">
                  <c:v>8.6064068600535393E-3</c:v>
                </c:pt>
                <c:pt idx="36">
                  <c:v>8.4634507074952126E-3</c:v>
                </c:pt>
                <c:pt idx="37">
                  <c:v>8.3518801257014275E-3</c:v>
                </c:pt>
                <c:pt idx="38">
                  <c:v>8.2902004942297935E-3</c:v>
                </c:pt>
                <c:pt idx="39">
                  <c:v>8.274114690721035E-3</c:v>
                </c:pt>
                <c:pt idx="40">
                  <c:v>8.2618677988648415E-3</c:v>
                </c:pt>
                <c:pt idx="41">
                  <c:v>8.1785256043076515E-3</c:v>
                </c:pt>
                <c:pt idx="42">
                  <c:v>7.9723130911588669E-3</c:v>
                </c:pt>
                <c:pt idx="43">
                  <c:v>7.6599814929068089E-3</c:v>
                </c:pt>
                <c:pt idx="44">
                  <c:v>7.2957994416356087E-3</c:v>
                </c:pt>
                <c:pt idx="45">
                  <c:v>6.9656730629503727E-3</c:v>
                </c:pt>
                <c:pt idx="46">
                  <c:v>6.7320275120437145E-3</c:v>
                </c:pt>
                <c:pt idx="47">
                  <c:v>6.631423719227314E-3</c:v>
                </c:pt>
                <c:pt idx="48">
                  <c:v>6.639313418418169E-3</c:v>
                </c:pt>
                <c:pt idx="49">
                  <c:v>6.7064752802252769E-3</c:v>
                </c:pt>
                <c:pt idx="50">
                  <c:v>6.8079805932939053E-3</c:v>
                </c:pt>
                <c:pt idx="51">
                  <c:v>6.9243996404111385E-3</c:v>
                </c:pt>
                <c:pt idx="52">
                  <c:v>7.0420722477138042E-3</c:v>
                </c:pt>
                <c:pt idx="53">
                  <c:v>7.162116002291441E-3</c:v>
                </c:pt>
                <c:pt idx="54">
                  <c:v>7.3132771067321301E-3</c:v>
                </c:pt>
                <c:pt idx="55">
                  <c:v>7.4963103979825974E-3</c:v>
                </c:pt>
                <c:pt idx="56">
                  <c:v>7.684431504458189E-3</c:v>
                </c:pt>
                <c:pt idx="57">
                  <c:v>7.854086346924305E-3</c:v>
                </c:pt>
                <c:pt idx="58">
                  <c:v>7.9961465671658516E-3</c:v>
                </c:pt>
                <c:pt idx="59">
                  <c:v>8.1167612224817276E-3</c:v>
                </c:pt>
                <c:pt idx="60">
                  <c:v>8.2107698544859886E-3</c:v>
                </c:pt>
                <c:pt idx="61">
                  <c:v>8.2784947007894516E-3</c:v>
                </c:pt>
                <c:pt idx="62">
                  <c:v>8.2915211096405983E-3</c:v>
                </c:pt>
                <c:pt idx="63">
                  <c:v>8.2300817593932152E-3</c:v>
                </c:pt>
                <c:pt idx="64">
                  <c:v>8.1062754616141319E-3</c:v>
                </c:pt>
                <c:pt idx="65">
                  <c:v>7.9425638541579247E-3</c:v>
                </c:pt>
                <c:pt idx="66">
                  <c:v>7.6567200012505054E-3</c:v>
                </c:pt>
                <c:pt idx="67">
                  <c:v>7.3978849686682224E-3</c:v>
                </c:pt>
                <c:pt idx="68">
                  <c:v>7.1821277961134911E-3</c:v>
                </c:pt>
                <c:pt idx="69">
                  <c:v>7.0531093515455723E-3</c:v>
                </c:pt>
                <c:pt idx="70">
                  <c:v>6.7756273783743382E-3</c:v>
                </c:pt>
                <c:pt idx="71">
                  <c:v>7.5016319751739502E-3</c:v>
                </c:pt>
                <c:pt idx="72">
                  <c:v>8.1553040072321892E-3</c:v>
                </c:pt>
                <c:pt idx="73">
                  <c:v>8.3922455087304115E-3</c:v>
                </c:pt>
                <c:pt idx="74">
                  <c:v>8.0306194722652435E-3</c:v>
                </c:pt>
                <c:pt idx="75">
                  <c:v>7.7089755795896053E-3</c:v>
                </c:pt>
                <c:pt idx="76">
                  <c:v>8.4751984104514122E-3</c:v>
                </c:pt>
                <c:pt idx="77">
                  <c:v>1.0639061219990253E-2</c:v>
                </c:pt>
                <c:pt idx="78">
                  <c:v>1.3459892012178898E-2</c:v>
                </c:pt>
                <c:pt idx="80">
                  <c:v>1.524022500962019E-2</c:v>
                </c:pt>
                <c:pt idx="81">
                  <c:v>1.6079617664217949E-2</c:v>
                </c:pt>
                <c:pt idx="82">
                  <c:v>1.717408187687397E-2</c:v>
                </c:pt>
                <c:pt idx="83">
                  <c:v>1.8367072567343712E-2</c:v>
                </c:pt>
                <c:pt idx="84">
                  <c:v>1.948169618844986E-2</c:v>
                </c:pt>
                <c:pt idx="85">
                  <c:v>2.0383944734930992E-2</c:v>
                </c:pt>
                <c:pt idx="86">
                  <c:v>2.1393787115812302E-2</c:v>
                </c:pt>
                <c:pt idx="87">
                  <c:v>2.2148588672280312E-2</c:v>
                </c:pt>
                <c:pt idx="88">
                  <c:v>2.2578367963433266E-2</c:v>
                </c:pt>
                <c:pt idx="90">
                  <c:v>2.3492619395256042E-2</c:v>
                </c:pt>
                <c:pt idx="91">
                  <c:v>2.3955482989549637E-2</c:v>
                </c:pt>
                <c:pt idx="92">
                  <c:v>2.4606965482234955E-2</c:v>
                </c:pt>
                <c:pt idx="93">
                  <c:v>2.5347113609313965E-2</c:v>
                </c:pt>
                <c:pt idx="94">
                  <c:v>2.6101868599653244E-2</c:v>
                </c:pt>
                <c:pt idx="95">
                  <c:v>2.7119752019643784E-2</c:v>
                </c:pt>
                <c:pt idx="96">
                  <c:v>2.8063556179404259E-2</c:v>
                </c:pt>
                <c:pt idx="97">
                  <c:v>2.8337053954601288E-2</c:v>
                </c:pt>
                <c:pt idx="98">
                  <c:v>2.8942421078681946E-2</c:v>
                </c:pt>
                <c:pt idx="100">
                  <c:v>2.9177812859416008E-2</c:v>
                </c:pt>
              </c:numCache>
            </c:numRef>
          </c:val>
          <c:smooth val="0"/>
          <c:extLst xmlns:c16r2="http://schemas.microsoft.com/office/drawing/2015/06/chart">
            <c:ext xmlns:c16="http://schemas.microsoft.com/office/drawing/2014/chart" uri="{C3380CC4-5D6E-409C-BE32-E72D297353CC}">
              <c16:uniqueId val="{00000001-2B0D-4EDE-8F8E-8F812B58E12D}"/>
            </c:ext>
          </c:extLst>
        </c:ser>
        <c:dLbls>
          <c:showLegendKey val="0"/>
          <c:showVal val="0"/>
          <c:showCatName val="0"/>
          <c:showSerName val="0"/>
          <c:showPercent val="0"/>
          <c:showBubbleSize val="0"/>
        </c:dLbls>
        <c:marker val="1"/>
        <c:smooth val="0"/>
        <c:axId val="58327040"/>
        <c:axId val="58328960"/>
      </c:lineChart>
      <c:catAx>
        <c:axId val="5832704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58328960"/>
        <c:crossesAt val="0"/>
        <c:auto val="1"/>
        <c:lblAlgn val="ctr"/>
        <c:lblOffset val="100"/>
        <c:tickLblSkip val="10"/>
        <c:tickMarkSkip val="10"/>
        <c:noMultiLvlLbl val="0"/>
      </c:catAx>
      <c:valAx>
        <c:axId val="58328960"/>
        <c:scaling>
          <c:orientation val="minMax"/>
          <c:min val="0"/>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8327040"/>
        <c:crosses val="autoZero"/>
        <c:crossBetween val="midCat"/>
        <c:majorUnit val="5.000000000000001E-3"/>
      </c:valAx>
      <c:spPr>
        <a:solidFill>
          <a:srgbClr val="FFFFFF"/>
        </a:solidFill>
        <a:ln w="3175">
          <a:solidFill>
            <a:srgbClr val="000000"/>
          </a:solidFill>
          <a:prstDash val="solid"/>
        </a:ln>
      </c:spPr>
    </c:plotArea>
    <c:legend>
      <c:legendPos val="l"/>
      <c:layout>
        <c:manualLayout>
          <c:xMode val="edge"/>
          <c:yMode val="edge"/>
          <c:x val="0.38208447984869282"/>
          <c:y val="0.28579800326041782"/>
          <c:w val="0.22052072835328465"/>
          <c:h val="0.2395895709247440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Income shares: national income vs fiscal income series </a:t>
            </a:r>
            <a:endParaRPr lang="fr-FR" sz="1400" b="0" baseline="0"/>
          </a:p>
        </c:rich>
      </c:tx>
      <c:layout>
        <c:manualLayout>
          <c:xMode val="edge"/>
          <c:yMode val="edge"/>
          <c:x val="0.16137123745819401"/>
          <c:y val="2.2583559168925021E-3"/>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(national income)</c:v>
          </c:tx>
          <c:spPr>
            <a:ln w="28575">
              <a:solidFill>
                <a:schemeClr val="accent2"/>
              </a:solidFill>
            </a:ln>
          </c:spPr>
          <c:marker>
            <c:symbol val="triangle"/>
            <c:size val="7"/>
            <c:spPr>
              <a:solidFill>
                <a:schemeClr val="accent2"/>
              </a:solidFill>
              <a:ln>
                <a:solidFill>
                  <a:schemeClr val="accent2"/>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[2]DataFigures!$G$6:$G$121</c:f>
              <c:numCache>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0"/>
          <c:extLst xmlns:c16r2="http://schemas.microsoft.com/office/drawing/2015/06/chart">
            <c:ext xmlns:c16="http://schemas.microsoft.com/office/drawing/2014/chart" uri="{C3380CC4-5D6E-409C-BE32-E72D297353CC}">
              <c16:uniqueId val="{00000000-8C2A-4F96-BF2A-B3704D94CB58}"/>
            </c:ext>
          </c:extLst>
        </c:ser>
        <c:ser>
          <c:idx val="0"/>
          <c:order val="1"/>
          <c:tx>
            <c:v>Top 10% (fiscal income)</c:v>
          </c:tx>
          <c:spPr>
            <a:ln w="28575">
              <a:solidFill>
                <a:schemeClr val="accent2"/>
              </a:solidFill>
              <a:prstDash val="solid"/>
            </a:ln>
          </c:spPr>
          <c:marker>
            <c:symbol val="circle"/>
            <c:size val="6"/>
            <c:spPr>
              <a:noFill/>
              <a:ln w="12700">
                <a:solidFill>
                  <a:schemeClr val="accent2"/>
                </a:solidFill>
                <a:prstDash val="solid"/>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[2]DataFigures!$BE$6:$BE$121</c:f>
              <c:numCache>
                <c:formatCode>General</c:formatCode>
                <c:ptCount val="116"/>
                <c:pt idx="0">
                  <c:v>0.50028043985366821</c:v>
                </c:pt>
                <c:pt idx="10">
                  <c:v>0.51679253578186035</c:v>
                </c:pt>
                <c:pt idx="15">
                  <c:v>0.48509716987609863</c:v>
                </c:pt>
                <c:pt idx="16">
                  <c:v>0.5039445161819458</c:v>
                </c:pt>
                <c:pt idx="17">
                  <c:v>0.50177657604217529</c:v>
                </c:pt>
                <c:pt idx="18">
                  <c:v>0.47194796800613403</c:v>
                </c:pt>
                <c:pt idx="19">
                  <c:v>0.48027315735816956</c:v>
                </c:pt>
                <c:pt idx="20">
                  <c:v>0.46957039833068848</c:v>
                </c:pt>
                <c:pt idx="21">
                  <c:v>0.45737683773040771</c:v>
                </c:pt>
                <c:pt idx="22">
                  <c:v>0.47333255410194397</c:v>
                </c:pt>
                <c:pt idx="23">
                  <c:v>0.49219614267349243</c:v>
                </c:pt>
                <c:pt idx="24">
                  <c:v>0.47351658344268799</c:v>
                </c:pt>
                <c:pt idx="25">
                  <c:v>0.46495762467384338</c:v>
                </c:pt>
                <c:pt idx="26">
                  <c:v>0.44830438494682312</c:v>
                </c:pt>
                <c:pt idx="27">
                  <c:v>0.46322491765022278</c:v>
                </c:pt>
                <c:pt idx="28">
                  <c:v>0.46246880292892456</c:v>
                </c:pt>
                <c:pt idx="29">
                  <c:v>0.44777026772499084</c:v>
                </c:pt>
                <c:pt idx="30">
                  <c:v>0.42065444588661194</c:v>
                </c:pt>
                <c:pt idx="31">
                  <c:v>0.41686484217643738</c:v>
                </c:pt>
                <c:pt idx="32">
                  <c:v>0.43920677900314331</c:v>
                </c:pt>
                <c:pt idx="33">
                  <c:v>0.45940521359443665</c:v>
                </c:pt>
                <c:pt idx="34">
                  <c:v>0.46357643604278564</c:v>
                </c:pt>
                <c:pt idx="35">
                  <c:v>0.4760596752166748</c:v>
                </c:pt>
                <c:pt idx="36">
                  <c:v>0.44732967019081116</c:v>
                </c:pt>
                <c:pt idx="37">
                  <c:v>0.44097736477851868</c:v>
                </c:pt>
                <c:pt idx="38">
                  <c:v>0.4245859682559967</c:v>
                </c:pt>
                <c:pt idx="39">
                  <c:v>0.4029000997543335</c:v>
                </c:pt>
                <c:pt idx="40">
                  <c:v>0.41330724954605103</c:v>
                </c:pt>
                <c:pt idx="41">
                  <c:v>0.40556266903877258</c:v>
                </c:pt>
                <c:pt idx="42">
                  <c:v>0.37894332408905029</c:v>
                </c:pt>
                <c:pt idx="43">
                  <c:v>0.33389469981193542</c:v>
                </c:pt>
                <c:pt idx="44">
                  <c:v>0.31324088573455811</c:v>
                </c:pt>
                <c:pt idx="45">
                  <c:v>0.30207434296607971</c:v>
                </c:pt>
                <c:pt idx="46">
                  <c:v>0.33345526456832886</c:v>
                </c:pt>
                <c:pt idx="47">
                  <c:v>0.34734854102134705</c:v>
                </c:pt>
                <c:pt idx="48">
                  <c:v>0.32585746049880981</c:v>
                </c:pt>
                <c:pt idx="49">
                  <c:v>0.32724374532699585</c:v>
                </c:pt>
                <c:pt idx="50">
                  <c:v>0.32593640685081482</c:v>
                </c:pt>
                <c:pt idx="51">
                  <c:v>0.33938711881637573</c:v>
                </c:pt>
                <c:pt idx="52">
                  <c:v>0.34898474812507629</c:v>
                </c:pt>
                <c:pt idx="53">
                  <c:v>0.3456585705280304</c:v>
                </c:pt>
                <c:pt idx="54">
                  <c:v>0.35482245683670044</c:v>
                </c:pt>
                <c:pt idx="55">
                  <c:v>0.36145350337028503</c:v>
                </c:pt>
                <c:pt idx="56">
                  <c:v>0.35012447834014893</c:v>
                </c:pt>
                <c:pt idx="57">
                  <c:v>0.36113026738166809</c:v>
                </c:pt>
                <c:pt idx="58">
                  <c:v>0.34073695540428162</c:v>
                </c:pt>
                <c:pt idx="59">
                  <c:v>0.37349081039428711</c:v>
                </c:pt>
                <c:pt idx="60">
                  <c:v>0.37376108765602112</c:v>
                </c:pt>
                <c:pt idx="61">
                  <c:v>0.37666019797325134</c:v>
                </c:pt>
                <c:pt idx="62">
                  <c:v>0.3619244396686554</c:v>
                </c:pt>
                <c:pt idx="63">
                  <c:v>0.35570019483566284</c:v>
                </c:pt>
                <c:pt idx="64">
                  <c:v>0.36034944653511047</c:v>
                </c:pt>
                <c:pt idx="65">
                  <c:v>0.36652284860610962</c:v>
                </c:pt>
                <c:pt idx="66">
                  <c:v>0.35710844397544861</c:v>
                </c:pt>
                <c:pt idx="67">
                  <c:v>0.35284799337387085</c:v>
                </c:pt>
                <c:pt idx="68">
                  <c:v>0.34493255615234375</c:v>
                </c:pt>
                <c:pt idx="69">
                  <c:v>0.34074130654335022</c:v>
                </c:pt>
                <c:pt idx="70">
                  <c:v>0.33086612820625305</c:v>
                </c:pt>
                <c:pt idx="71">
                  <c:v>0.32758164405822754</c:v>
                </c:pt>
                <c:pt idx="72">
                  <c:v>0.33111768960952759</c:v>
                </c:pt>
                <c:pt idx="73">
                  <c:v>0.33426883816719055</c:v>
                </c:pt>
                <c:pt idx="74">
                  <c:v>0.32076346874237061</c:v>
                </c:pt>
                <c:pt idx="75">
                  <c:v>0.32611623406410217</c:v>
                </c:pt>
                <c:pt idx="76">
                  <c:v>0.32377567887306213</c:v>
                </c:pt>
                <c:pt idx="77">
                  <c:v>0.30196401476860046</c:v>
                </c:pt>
                <c:pt idx="78">
                  <c:v>0.31108865141868591</c:v>
                </c:pt>
                <c:pt idx="79">
                  <c:v>0.3163171112537384</c:v>
                </c:pt>
                <c:pt idx="80">
                  <c:v>0.30400273203849792</c:v>
                </c:pt>
                <c:pt idx="81">
                  <c:v>0.29175907373428345</c:v>
                </c:pt>
                <c:pt idx="82">
                  <c:v>0.28850358724594116</c:v>
                </c:pt>
                <c:pt idx="83">
                  <c:v>0.3009459376335144</c:v>
                </c:pt>
                <c:pt idx="84">
                  <c:v>0.30213826894760132</c:v>
                </c:pt>
                <c:pt idx="85">
                  <c:v>0.30436918139457703</c:v>
                </c:pt>
                <c:pt idx="86">
                  <c:v>0.30747887492179871</c:v>
                </c:pt>
                <c:pt idx="87">
                  <c:v>0.30647468566894531</c:v>
                </c:pt>
                <c:pt idx="88">
                  <c:v>0.30555310845375061</c:v>
                </c:pt>
                <c:pt idx="89">
                  <c:v>0.30985820293426514</c:v>
                </c:pt>
                <c:pt idx="90">
                  <c:v>0.31165450811386108</c:v>
                </c:pt>
                <c:pt idx="91">
                  <c:v>0.3064483106136322</c:v>
                </c:pt>
                <c:pt idx="92">
                  <c:v>0.30301710963249207</c:v>
                </c:pt>
                <c:pt idx="93">
                  <c:v>0.30315855145454407</c:v>
                </c:pt>
                <c:pt idx="94">
                  <c:v>0.30229595303535461</c:v>
                </c:pt>
                <c:pt idx="95">
                  <c:v>0.30228495597839355</c:v>
                </c:pt>
                <c:pt idx="96">
                  <c:v>0.29890474677085876</c:v>
                </c:pt>
                <c:pt idx="97">
                  <c:v>0.30298492312431335</c:v>
                </c:pt>
                <c:pt idx="98">
                  <c:v>0.30253642797470093</c:v>
                </c:pt>
                <c:pt idx="99">
                  <c:v>0.30775484442710876</c:v>
                </c:pt>
                <c:pt idx="100">
                  <c:v>0.30784812569618225</c:v>
                </c:pt>
                <c:pt idx="101">
                  <c:v>0.30523255467414856</c:v>
                </c:pt>
                <c:pt idx="102">
                  <c:v>0.30291727185249329</c:v>
                </c:pt>
                <c:pt idx="103">
                  <c:v>0.30870747566223145</c:v>
                </c:pt>
                <c:pt idx="104">
                  <c:v>0.3108556866645813</c:v>
                </c:pt>
                <c:pt idx="105">
                  <c:v>0.30722615122795105</c:v>
                </c:pt>
                <c:pt idx="106">
                  <c:v>0.31034356355667114</c:v>
                </c:pt>
                <c:pt idx="107">
                  <c:v>0.3136482834815979</c:v>
                </c:pt>
                <c:pt idx="108">
                  <c:v>0.30922648310661316</c:v>
                </c:pt>
                <c:pt idx="109">
                  <c:v>0.30136504769325256</c:v>
                </c:pt>
                <c:pt idx="110">
                  <c:v>0.3040584921836853</c:v>
                </c:pt>
                <c:pt idx="111">
                  <c:v>0.30958107113838196</c:v>
                </c:pt>
                <c:pt idx="112">
                  <c:v>0.30682092905044556</c:v>
                </c:pt>
                <c:pt idx="113">
                  <c:v>0.29814761877059937</c:v>
                </c:pt>
                <c:pt idx="114">
                  <c:v>0.29943159222602844</c:v>
                </c:pt>
              </c:numCache>
            </c:numRef>
          </c:val>
          <c:smooth val="1"/>
          <c:extLst xmlns:c16r2="http://schemas.microsoft.com/office/drawing/2015/06/chart">
            <c:ext xmlns:c16="http://schemas.microsoft.com/office/drawing/2014/chart" uri="{C3380CC4-5D6E-409C-BE32-E72D297353CC}">
              <c16:uniqueId val="{00000001-8C2A-4F96-BF2A-B3704D94CB58}"/>
            </c:ext>
          </c:extLst>
        </c:ser>
        <c:ser>
          <c:idx val="3"/>
          <c:order val="2"/>
          <c:tx>
            <c:v>Top 1% (national income)</c:v>
          </c:tx>
          <c:spPr>
            <a:ln w="28575">
              <a:solidFill>
                <a:schemeClr val="accent1"/>
              </a:solidFill>
            </a:ln>
          </c:spPr>
          <c:marker>
            <c:symbol val="x"/>
            <c:size val="6"/>
            <c:spPr>
              <a:solidFill>
                <a:schemeClr val="accent1"/>
              </a:solidFill>
              <a:ln>
                <a:solidFill>
                  <a:schemeClr val="accent1"/>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[2]DataFigures!$H$6:$H$121</c:f>
              <c:numCache>
                <c:formatCode>General</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0"/>
          <c:extLst xmlns:c16r2="http://schemas.microsoft.com/office/drawing/2015/06/chart">
            <c:ext xmlns:c16="http://schemas.microsoft.com/office/drawing/2014/chart" uri="{C3380CC4-5D6E-409C-BE32-E72D297353CC}">
              <c16:uniqueId val="{00000002-8C2A-4F96-BF2A-B3704D94CB58}"/>
            </c:ext>
          </c:extLst>
        </c:ser>
        <c:ser>
          <c:idx val="1"/>
          <c:order val="3"/>
          <c:tx>
            <c:v>Top 1% (fiscal income)</c:v>
          </c:tx>
          <c:spPr>
            <a:ln>
              <a:solidFill>
                <a:schemeClr val="accent1"/>
              </a:solidFill>
            </a:ln>
          </c:spPr>
          <c:marker>
            <c:symbol val="circle"/>
            <c:size val="6"/>
            <c:spPr>
              <a:noFill/>
              <a:ln>
                <a:solidFill>
                  <a:schemeClr val="accent1"/>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[2]DataFigures!$BF$6:$BF$121</c:f>
              <c:numCache>
                <c:formatCode>General</c:formatCode>
                <c:ptCount val="116"/>
                <c:pt idx="0">
                  <c:v>0.22047647833824158</c:v>
                </c:pt>
                <c:pt idx="10">
                  <c:v>0.22946573793888092</c:v>
                </c:pt>
                <c:pt idx="15">
                  <c:v>0.19826528429985046</c:v>
                </c:pt>
                <c:pt idx="16">
                  <c:v>0.22737739980220795</c:v>
                </c:pt>
                <c:pt idx="17">
                  <c:v>0.22400316596031189</c:v>
                </c:pt>
                <c:pt idx="18">
                  <c:v>0.1978461891412735</c:v>
                </c:pt>
                <c:pt idx="19">
                  <c:v>0.20570529997348785</c:v>
                </c:pt>
                <c:pt idx="20">
                  <c:v>0.19586619734764099</c:v>
                </c:pt>
                <c:pt idx="21">
                  <c:v>0.18548934161663055</c:v>
                </c:pt>
                <c:pt idx="22">
                  <c:v>0.20417000353336334</c:v>
                </c:pt>
                <c:pt idx="23">
                  <c:v>0.22783827781677246</c:v>
                </c:pt>
                <c:pt idx="24">
                  <c:v>0.20959639549255371</c:v>
                </c:pt>
                <c:pt idx="25">
                  <c:v>0.20164069533348083</c:v>
                </c:pt>
                <c:pt idx="26">
                  <c:v>0.19702218472957611</c:v>
                </c:pt>
                <c:pt idx="27">
                  <c:v>0.20568938553333282</c:v>
                </c:pt>
                <c:pt idx="28">
                  <c:v>0.20697519183158875</c:v>
                </c:pt>
                <c:pt idx="29">
                  <c:v>0.19290602207183838</c:v>
                </c:pt>
                <c:pt idx="30">
                  <c:v>0.1609591543674469</c:v>
                </c:pt>
                <c:pt idx="31">
                  <c:v>0.15291103720664978</c:v>
                </c:pt>
                <c:pt idx="32">
                  <c:v>0.15747168660163879</c:v>
                </c:pt>
                <c:pt idx="33">
                  <c:v>0.16667218506336212</c:v>
                </c:pt>
                <c:pt idx="34">
                  <c:v>0.16415733098983765</c:v>
                </c:pt>
                <c:pt idx="35">
                  <c:v>0.17367549240589142</c:v>
                </c:pt>
                <c:pt idx="36">
                  <c:v>0.16036637127399445</c:v>
                </c:pt>
                <c:pt idx="37">
                  <c:v>0.1623457670211792</c:v>
                </c:pt>
                <c:pt idx="38">
                  <c:v>0.14930035173892975</c:v>
                </c:pt>
                <c:pt idx="39">
                  <c:v>0.15224504470825195</c:v>
                </c:pt>
                <c:pt idx="40">
                  <c:v>0.15586003661155701</c:v>
                </c:pt>
                <c:pt idx="41">
                  <c:v>0.15292851626873016</c:v>
                </c:pt>
                <c:pt idx="42">
                  <c:v>0.14020596444606781</c:v>
                </c:pt>
                <c:pt idx="43">
                  <c:v>0.10629343241453171</c:v>
                </c:pt>
                <c:pt idx="44">
                  <c:v>8.9966490864753723E-2</c:v>
                </c:pt>
                <c:pt idx="45">
                  <c:v>7.5708054006099701E-2</c:v>
                </c:pt>
                <c:pt idx="46">
                  <c:v>9.278503805398941E-2</c:v>
                </c:pt>
                <c:pt idx="47">
                  <c:v>9.6566610038280487E-2</c:v>
                </c:pt>
                <c:pt idx="48">
                  <c:v>8.7427720427513123E-2</c:v>
                </c:pt>
                <c:pt idx="49">
                  <c:v>9.0024568140506744E-2</c:v>
                </c:pt>
                <c:pt idx="50">
                  <c:v>9.1037623584270477E-2</c:v>
                </c:pt>
                <c:pt idx="51">
                  <c:v>9.8907805979251862E-2</c:v>
                </c:pt>
                <c:pt idx="52">
                  <c:v>0.10344379395246506</c:v>
                </c:pt>
                <c:pt idx="53">
                  <c:v>0.10166149586439133</c:v>
                </c:pt>
                <c:pt idx="54">
                  <c:v>0.10572735965251923</c:v>
                </c:pt>
                <c:pt idx="55">
                  <c:v>0.10775051265954971</c:v>
                </c:pt>
                <c:pt idx="56">
                  <c:v>9.9166542291641235E-2</c:v>
                </c:pt>
                <c:pt idx="57">
                  <c:v>0.10704812407493591</c:v>
                </c:pt>
                <c:pt idx="58">
                  <c:v>8.8891305029392242E-2</c:v>
                </c:pt>
                <c:pt idx="59">
                  <c:v>0.10759725421667099</c:v>
                </c:pt>
                <c:pt idx="60">
                  <c:v>0.10907851904630661</c:v>
                </c:pt>
                <c:pt idx="61">
                  <c:v>0.10900107026100159</c:v>
                </c:pt>
                <c:pt idx="62">
                  <c:v>0.10057949274778366</c:v>
                </c:pt>
                <c:pt idx="63">
                  <c:v>9.3226984143257141E-2</c:v>
                </c:pt>
                <c:pt idx="64">
                  <c:v>9.2793919146060944E-2</c:v>
                </c:pt>
                <c:pt idx="65">
                  <c:v>9.5860831439495087E-2</c:v>
                </c:pt>
                <c:pt idx="66">
                  <c:v>9.4574011862277985E-2</c:v>
                </c:pt>
                <c:pt idx="67">
                  <c:v>9.2415682971477509E-2</c:v>
                </c:pt>
                <c:pt idx="68">
                  <c:v>9.2144034802913666E-2</c:v>
                </c:pt>
                <c:pt idx="69">
                  <c:v>9.3312755227088928E-2</c:v>
                </c:pt>
                <c:pt idx="70">
                  <c:v>8.5511088371276855E-2</c:v>
                </c:pt>
                <c:pt idx="71">
                  <c:v>8.5021987557411194E-2</c:v>
                </c:pt>
                <c:pt idx="72">
                  <c:v>8.8896647095680237E-2</c:v>
                </c:pt>
                <c:pt idx="73">
                  <c:v>9.1689594089984894E-2</c:v>
                </c:pt>
                <c:pt idx="74">
                  <c:v>8.1027410924434662E-2</c:v>
                </c:pt>
                <c:pt idx="75">
                  <c:v>8.3115249872207642E-2</c:v>
                </c:pt>
                <c:pt idx="76">
                  <c:v>8.4859684109687805E-2</c:v>
                </c:pt>
                <c:pt idx="77">
                  <c:v>7.4015527963638306E-2</c:v>
                </c:pt>
                <c:pt idx="78">
                  <c:v>8.475542813539505E-2</c:v>
                </c:pt>
                <c:pt idx="79">
                  <c:v>8.4784254431724548E-2</c:v>
                </c:pt>
                <c:pt idx="80">
                  <c:v>7.7899470925331116E-2</c:v>
                </c:pt>
                <c:pt idx="81">
                  <c:v>7.1558117866516113E-2</c:v>
                </c:pt>
                <c:pt idx="82">
                  <c:v>6.9533482193946838E-2</c:v>
                </c:pt>
                <c:pt idx="83">
                  <c:v>7.6654516160488129E-2</c:v>
                </c:pt>
                <c:pt idx="84">
                  <c:v>7.6907791197299957E-2</c:v>
                </c:pt>
                <c:pt idx="85">
                  <c:v>7.8259855508804321E-2</c:v>
                </c:pt>
                <c:pt idx="86">
                  <c:v>8.0666013062000275E-2</c:v>
                </c:pt>
                <c:pt idx="87">
                  <c:v>8.0903306603431702E-2</c:v>
                </c:pt>
                <c:pt idx="88">
                  <c:v>8.2821346819400787E-2</c:v>
                </c:pt>
                <c:pt idx="89">
                  <c:v>8.3175621926784515E-2</c:v>
                </c:pt>
                <c:pt idx="90">
                  <c:v>8.402145653963089E-2</c:v>
                </c:pt>
                <c:pt idx="91">
                  <c:v>7.9689592123031616E-2</c:v>
                </c:pt>
                <c:pt idx="92">
                  <c:v>7.6913580298423767E-2</c:v>
                </c:pt>
                <c:pt idx="93">
                  <c:v>7.664402574300766E-2</c:v>
                </c:pt>
                <c:pt idx="94">
                  <c:v>7.5915858149528503E-2</c:v>
                </c:pt>
                <c:pt idx="95">
                  <c:v>7.5292743742465973E-2</c:v>
                </c:pt>
                <c:pt idx="96">
                  <c:v>7.41896852850914E-2</c:v>
                </c:pt>
                <c:pt idx="97">
                  <c:v>7.7797502279281616E-2</c:v>
                </c:pt>
                <c:pt idx="98">
                  <c:v>7.7457703649997711E-2</c:v>
                </c:pt>
                <c:pt idx="99">
                  <c:v>8.2596577703952789E-2</c:v>
                </c:pt>
                <c:pt idx="100">
                  <c:v>8.3532162010669708E-2</c:v>
                </c:pt>
                <c:pt idx="101">
                  <c:v>8.1825979053974152E-2</c:v>
                </c:pt>
                <c:pt idx="102">
                  <c:v>8.0899305641651154E-2</c:v>
                </c:pt>
                <c:pt idx="103">
                  <c:v>8.8769629597663879E-2</c:v>
                </c:pt>
                <c:pt idx="104">
                  <c:v>9.2523477971553802E-2</c:v>
                </c:pt>
                <c:pt idx="105">
                  <c:v>9.0385198593139648E-2</c:v>
                </c:pt>
                <c:pt idx="106">
                  <c:v>9.4726681709289551E-2</c:v>
                </c:pt>
                <c:pt idx="107">
                  <c:v>9.8140567541122437E-2</c:v>
                </c:pt>
                <c:pt idx="108">
                  <c:v>9.2181220650672913E-2</c:v>
                </c:pt>
                <c:pt idx="109">
                  <c:v>8.2367658615112305E-2</c:v>
                </c:pt>
                <c:pt idx="110">
                  <c:v>8.6382105946540833E-2</c:v>
                </c:pt>
                <c:pt idx="111">
                  <c:v>9.1668978333473206E-2</c:v>
                </c:pt>
                <c:pt idx="112">
                  <c:v>8.7814263999462128E-2</c:v>
                </c:pt>
                <c:pt idx="113">
                  <c:v>7.9449959099292755E-2</c:v>
                </c:pt>
                <c:pt idx="114">
                  <c:v>8.0953843891620636E-2</c:v>
                </c:pt>
              </c:numCache>
            </c:numRef>
          </c:val>
          <c:smooth val="1"/>
          <c:extLst xmlns:c16r2="http://schemas.microsoft.com/office/drawing/2015/06/chart">
            <c:ext xmlns:c16="http://schemas.microsoft.com/office/drawing/2014/chart" uri="{C3380CC4-5D6E-409C-BE32-E72D297353CC}">
              <c16:uniqueId val="{00000003-8C2A-4F96-BF2A-B3704D94CB58}"/>
            </c:ext>
          </c:extLst>
        </c:ser>
        <c:dLbls>
          <c:showLegendKey val="0"/>
          <c:showVal val="0"/>
          <c:showCatName val="0"/>
          <c:showSerName val="0"/>
          <c:showPercent val="0"/>
          <c:showBubbleSize val="0"/>
        </c:dLbls>
        <c:marker val="1"/>
        <c:smooth val="0"/>
        <c:axId val="46808448"/>
        <c:axId val="46818816"/>
      </c:lineChart>
      <c:catAx>
        <c:axId val="4680844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818816"/>
        <c:crossesAt val="0"/>
        <c:auto val="1"/>
        <c:lblAlgn val="ctr"/>
        <c:lblOffset val="100"/>
        <c:tickLblSkip val="10"/>
        <c:tickMarkSkip val="10"/>
        <c:noMultiLvlLbl val="0"/>
      </c:catAx>
      <c:valAx>
        <c:axId val="46818816"/>
        <c:scaling>
          <c:orientation val="minMax"/>
          <c:max val="0.55000000000000004"/>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808448"/>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65922069628420188"/>
          <c:y val="7.3550917923877399E-2"/>
          <c:w val="0.27895818520176618"/>
          <c:h val="0.2366835243155581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Income shares: equal-split-adults vs tax-units series </a:t>
            </a:r>
            <a:endParaRPr lang="fr-FR" sz="1400" b="0" baseline="0"/>
          </a:p>
        </c:rich>
      </c:tx>
      <c:layout>
        <c:manualLayout>
          <c:xMode val="edge"/>
          <c:yMode val="edge"/>
          <c:x val="0.23662207357859533"/>
          <c:y val="0"/>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(equal-split-adults)</c:v>
          </c:tx>
          <c:spPr>
            <a:ln w="28575">
              <a:solidFill>
                <a:schemeClr val="accent2"/>
              </a:solidFill>
            </a:ln>
          </c:spPr>
          <c:marker>
            <c:symbol val="triangle"/>
            <c:size val="7"/>
            <c:spPr>
              <a:solidFill>
                <a:schemeClr val="accent2"/>
              </a:solidFill>
              <a:ln>
                <a:solidFill>
                  <a:schemeClr val="accent2"/>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[2]DataFigures!$G$6:$G$121</c:f>
              <c:numCache>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0"/>
          <c:extLst xmlns:c16r2="http://schemas.microsoft.com/office/drawing/2015/06/chart">
            <c:ext xmlns:c16="http://schemas.microsoft.com/office/drawing/2014/chart" uri="{C3380CC4-5D6E-409C-BE32-E72D297353CC}">
              <c16:uniqueId val="{00000000-FFF6-4165-8345-C06E9DE78315}"/>
            </c:ext>
          </c:extLst>
        </c:ser>
        <c:ser>
          <c:idx val="0"/>
          <c:order val="1"/>
          <c:tx>
            <c:v>Top 10% (tax-units)</c:v>
          </c:tx>
          <c:spPr>
            <a:ln w="28575">
              <a:solidFill>
                <a:schemeClr val="accent2"/>
              </a:solidFill>
              <a:prstDash val="solid"/>
            </a:ln>
          </c:spPr>
          <c:marker>
            <c:symbol val="circle"/>
            <c:size val="6"/>
            <c:spPr>
              <a:noFill/>
              <a:ln w="12700">
                <a:solidFill>
                  <a:schemeClr val="accent2"/>
                </a:solidFill>
                <a:prstDash val="solid"/>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[2]DataFigures!$AF$6:$AF$122</c:f>
              <c:numCache>
                <c:formatCode>General</c:formatCode>
                <c:ptCount val="117"/>
                <c:pt idx="0">
                  <c:v>0.49999985098838806</c:v>
                </c:pt>
                <c:pt idx="10">
                  <c:v>0.520000159740448</c:v>
                </c:pt>
                <c:pt idx="15">
                  <c:v>0.49098506569862366</c:v>
                </c:pt>
                <c:pt idx="16">
                  <c:v>0.51294678449630737</c:v>
                </c:pt>
                <c:pt idx="17">
                  <c:v>0.51134204864501953</c:v>
                </c:pt>
                <c:pt idx="18">
                  <c:v>0.47999155521392822</c:v>
                </c:pt>
                <c:pt idx="19">
                  <c:v>0.48914974927902222</c:v>
                </c:pt>
                <c:pt idx="20">
                  <c:v>0.47356238961219788</c:v>
                </c:pt>
                <c:pt idx="21">
                  <c:v>0.46320638060569763</c:v>
                </c:pt>
                <c:pt idx="22">
                  <c:v>0.47989994287490845</c:v>
                </c:pt>
                <c:pt idx="23">
                  <c:v>0.49940109252929688</c:v>
                </c:pt>
                <c:pt idx="24">
                  <c:v>0.48089024424552917</c:v>
                </c:pt>
                <c:pt idx="25">
                  <c:v>0.47418111562728882</c:v>
                </c:pt>
                <c:pt idx="26">
                  <c:v>0.45702320337295532</c:v>
                </c:pt>
                <c:pt idx="27">
                  <c:v>0.47047677636146545</c:v>
                </c:pt>
                <c:pt idx="28">
                  <c:v>0.46923521161079407</c:v>
                </c:pt>
                <c:pt idx="29">
                  <c:v>0.45447880029678345</c:v>
                </c:pt>
                <c:pt idx="30">
                  <c:v>0.43097835779190063</c:v>
                </c:pt>
                <c:pt idx="31">
                  <c:v>0.43046700954437256</c:v>
                </c:pt>
                <c:pt idx="32">
                  <c:v>0.4546237587928772</c:v>
                </c:pt>
                <c:pt idx="33">
                  <c:v>0.4742780327796936</c:v>
                </c:pt>
                <c:pt idx="34">
                  <c:v>0.48095935583114624</c:v>
                </c:pt>
                <c:pt idx="35">
                  <c:v>0.49116054177284241</c:v>
                </c:pt>
                <c:pt idx="36">
                  <c:v>0.46202066540718079</c:v>
                </c:pt>
                <c:pt idx="37">
                  <c:v>0.45744535326957703</c:v>
                </c:pt>
                <c:pt idx="38">
                  <c:v>0.44867047667503357</c:v>
                </c:pt>
                <c:pt idx="39">
                  <c:v>0.41418439149856567</c:v>
                </c:pt>
                <c:pt idx="40">
                  <c:v>0.4247603714466095</c:v>
                </c:pt>
                <c:pt idx="41">
                  <c:v>0.41936609148979187</c:v>
                </c:pt>
                <c:pt idx="42">
                  <c:v>0.38260501623153687</c:v>
                </c:pt>
                <c:pt idx="43">
                  <c:v>0.34124141931533813</c:v>
                </c:pt>
                <c:pt idx="44">
                  <c:v>0.31321078538894653</c:v>
                </c:pt>
                <c:pt idx="45">
                  <c:v>0.30998015403747559</c:v>
                </c:pt>
                <c:pt idx="46">
                  <c:v>0.34192216396331787</c:v>
                </c:pt>
                <c:pt idx="47">
                  <c:v>0.35171788930892944</c:v>
                </c:pt>
                <c:pt idx="48">
                  <c:v>0.33634853363037109</c:v>
                </c:pt>
                <c:pt idx="49">
                  <c:v>0.33581060171127319</c:v>
                </c:pt>
                <c:pt idx="50">
                  <c:v>0.33871346712112427</c:v>
                </c:pt>
                <c:pt idx="51">
                  <c:v>0.34851247072219849</c:v>
                </c:pt>
                <c:pt idx="52">
                  <c:v>0.35152658820152283</c:v>
                </c:pt>
                <c:pt idx="53">
                  <c:v>0.34944334626197815</c:v>
                </c:pt>
                <c:pt idx="54">
                  <c:v>0.35684353113174438</c:v>
                </c:pt>
                <c:pt idx="55">
                  <c:v>0.36583304405212402</c:v>
                </c:pt>
                <c:pt idx="56">
                  <c:v>0.36180600523948669</c:v>
                </c:pt>
                <c:pt idx="57">
                  <c:v>0.36889165639877319</c:v>
                </c:pt>
                <c:pt idx="58">
                  <c:v>0.35893401503562927</c:v>
                </c:pt>
                <c:pt idx="59">
                  <c:v>0.37943512201309204</c:v>
                </c:pt>
                <c:pt idx="60">
                  <c:v>0.38171067833900452</c:v>
                </c:pt>
                <c:pt idx="61">
                  <c:v>0.38890469074249268</c:v>
                </c:pt>
                <c:pt idx="62">
                  <c:v>0.3779321014881134</c:v>
                </c:pt>
                <c:pt idx="63">
                  <c:v>0.38179481029510498</c:v>
                </c:pt>
                <c:pt idx="64">
                  <c:v>0.38611847162246704</c:v>
                </c:pt>
                <c:pt idx="65">
                  <c:v>0.39214140176773071</c:v>
                </c:pt>
                <c:pt idx="66">
                  <c:v>0.38240623474121094</c:v>
                </c:pt>
                <c:pt idx="67">
                  <c:v>0.38010439276695251</c:v>
                </c:pt>
                <c:pt idx="68">
                  <c:v>0.365477055311203</c:v>
                </c:pt>
                <c:pt idx="69">
                  <c:v>0.3566926121711731</c:v>
                </c:pt>
                <c:pt idx="70">
                  <c:v>0.34821945428848267</c:v>
                </c:pt>
                <c:pt idx="71">
                  <c:v>0.34713810682296753</c:v>
                </c:pt>
                <c:pt idx="72">
                  <c:v>0.34192469716072083</c:v>
                </c:pt>
                <c:pt idx="73">
                  <c:v>0.35267245769500732</c:v>
                </c:pt>
                <c:pt idx="74">
                  <c:v>0.34727701544761658</c:v>
                </c:pt>
                <c:pt idx="75">
                  <c:v>0.34057414531707764</c:v>
                </c:pt>
                <c:pt idx="76">
                  <c:v>0.33818343281745911</c:v>
                </c:pt>
                <c:pt idx="77">
                  <c:v>0.32354217767715454</c:v>
                </c:pt>
                <c:pt idx="78">
                  <c:v>0.31866487860679626</c:v>
                </c:pt>
                <c:pt idx="79">
                  <c:v>0.31920468807220459</c:v>
                </c:pt>
                <c:pt idx="80">
                  <c:v>0.31369689106941223</c:v>
                </c:pt>
                <c:pt idx="81">
                  <c:v>0.31471452116966248</c:v>
                </c:pt>
                <c:pt idx="82">
                  <c:v>0.30346259474754333</c:v>
                </c:pt>
                <c:pt idx="83">
                  <c:v>0.30739480257034302</c:v>
                </c:pt>
                <c:pt idx="84">
                  <c:v>0.30922210216522217</c:v>
                </c:pt>
                <c:pt idx="85">
                  <c:v>0.31571862101554871</c:v>
                </c:pt>
                <c:pt idx="86">
                  <c:v>0.32549744844436646</c:v>
                </c:pt>
                <c:pt idx="87">
                  <c:v>0.33628606796264648</c:v>
                </c:pt>
                <c:pt idx="88">
                  <c:v>0.34092903137207031</c:v>
                </c:pt>
                <c:pt idx="89">
                  <c:v>0.34631785750389099</c:v>
                </c:pt>
                <c:pt idx="90">
                  <c:v>0.34316694736480713</c:v>
                </c:pt>
                <c:pt idx="91">
                  <c:v>0.33925533294677734</c:v>
                </c:pt>
                <c:pt idx="92">
                  <c:v>0.34014433622360229</c:v>
                </c:pt>
                <c:pt idx="93">
                  <c:v>0.33991852402687073</c:v>
                </c:pt>
                <c:pt idx="94">
                  <c:v>0.34311404824256897</c:v>
                </c:pt>
                <c:pt idx="95">
                  <c:v>0.34429159760475159</c:v>
                </c:pt>
                <c:pt idx="96">
                  <c:v>0.35054606199264526</c:v>
                </c:pt>
                <c:pt idx="97">
                  <c:v>0.35400256514549255</c:v>
                </c:pt>
                <c:pt idx="98">
                  <c:v>0.35932031273841858</c:v>
                </c:pt>
                <c:pt idx="99">
                  <c:v>0.36010676622390747</c:v>
                </c:pt>
                <c:pt idx="100">
                  <c:v>0.36410841345787048</c:v>
                </c:pt>
                <c:pt idx="101">
                  <c:v>0.36732757091522217</c:v>
                </c:pt>
                <c:pt idx="102">
                  <c:v>0.3633841872215271</c:v>
                </c:pt>
                <c:pt idx="103">
                  <c:v>0.36668303608894348</c:v>
                </c:pt>
                <c:pt idx="104">
                  <c:v>0.36936062574386597</c:v>
                </c:pt>
                <c:pt idx="105">
                  <c:v>0.36780324578285217</c:v>
                </c:pt>
                <c:pt idx="106">
                  <c:v>0.36740273237228394</c:v>
                </c:pt>
                <c:pt idx="107">
                  <c:v>0.37292695045471191</c:v>
                </c:pt>
                <c:pt idx="108">
                  <c:v>0.37030789256095886</c:v>
                </c:pt>
                <c:pt idx="109">
                  <c:v>0.35576623678207397</c:v>
                </c:pt>
                <c:pt idx="110">
                  <c:v>0.36217659711837769</c:v>
                </c:pt>
                <c:pt idx="111">
                  <c:v>0.36427143216133118</c:v>
                </c:pt>
                <c:pt idx="112">
                  <c:v>0.35561040043830872</c:v>
                </c:pt>
                <c:pt idx="113">
                  <c:v>0.3497699499130249</c:v>
                </c:pt>
                <c:pt idx="114">
                  <c:v>0.34962785243988037</c:v>
                </c:pt>
              </c:numCache>
            </c:numRef>
          </c:val>
          <c:smooth val="1"/>
          <c:extLst xmlns:c16r2="http://schemas.microsoft.com/office/drawing/2015/06/chart">
            <c:ext xmlns:c16="http://schemas.microsoft.com/office/drawing/2014/chart" uri="{C3380CC4-5D6E-409C-BE32-E72D297353CC}">
              <c16:uniqueId val="{00000001-FFF6-4165-8345-C06E9DE78315}"/>
            </c:ext>
          </c:extLst>
        </c:ser>
        <c:ser>
          <c:idx val="3"/>
          <c:order val="2"/>
          <c:tx>
            <c:v>Top 1% (equal-split-adults)</c:v>
          </c:tx>
          <c:spPr>
            <a:ln w="28575">
              <a:solidFill>
                <a:schemeClr val="accent1"/>
              </a:solidFill>
            </a:ln>
          </c:spPr>
          <c:marker>
            <c:symbol val="x"/>
            <c:size val="5"/>
            <c:spPr>
              <a:solidFill>
                <a:schemeClr val="accent1"/>
              </a:solidFill>
              <a:ln>
                <a:solidFill>
                  <a:schemeClr val="accent1"/>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[2]DataFigures!$H$6:$H$121</c:f>
              <c:numCache>
                <c:formatCode>General</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0"/>
          <c:extLst xmlns:c16r2="http://schemas.microsoft.com/office/drawing/2015/06/chart">
            <c:ext xmlns:c16="http://schemas.microsoft.com/office/drawing/2014/chart" uri="{C3380CC4-5D6E-409C-BE32-E72D297353CC}">
              <c16:uniqueId val="{00000002-FFF6-4165-8345-C06E9DE78315}"/>
            </c:ext>
          </c:extLst>
        </c:ser>
        <c:ser>
          <c:idx val="1"/>
          <c:order val="3"/>
          <c:tx>
            <c:v>Top 1% (tax-units)</c:v>
          </c:tx>
          <c:spPr>
            <a:ln w="28575">
              <a:solidFill>
                <a:schemeClr val="accent1"/>
              </a:solidFill>
            </a:ln>
          </c:spPr>
          <c:marker>
            <c:symbol val="circle"/>
            <c:size val="5"/>
            <c:spPr>
              <a:noFill/>
              <a:ln>
                <a:solidFill>
                  <a:schemeClr val="accent1"/>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[2]DataFigures!$AG$6:$AG$122</c:f>
              <c:numCache>
                <c:formatCode>General</c:formatCode>
                <c:ptCount val="117"/>
                <c:pt idx="0">
                  <c:v>0.21999995410442352</c:v>
                </c:pt>
                <c:pt idx="10">
                  <c:v>0.23000006377696991</c:v>
                </c:pt>
                <c:pt idx="15">
                  <c:v>0.20080523192882538</c:v>
                </c:pt>
                <c:pt idx="16">
                  <c:v>0.23095202445983887</c:v>
                </c:pt>
                <c:pt idx="17">
                  <c:v>0.22784379124641418</c:v>
                </c:pt>
                <c:pt idx="18">
                  <c:v>0.20137660205364227</c:v>
                </c:pt>
                <c:pt idx="19">
                  <c:v>0.21224585175514221</c:v>
                </c:pt>
                <c:pt idx="20">
                  <c:v>0.20048093795776367</c:v>
                </c:pt>
                <c:pt idx="21">
                  <c:v>0.19180731475353241</c:v>
                </c:pt>
                <c:pt idx="22">
                  <c:v>0.21122843027114868</c:v>
                </c:pt>
                <c:pt idx="23">
                  <c:v>0.23546344041824341</c:v>
                </c:pt>
                <c:pt idx="24">
                  <c:v>0.21821574866771698</c:v>
                </c:pt>
                <c:pt idx="25">
                  <c:v>0.21206863224506378</c:v>
                </c:pt>
                <c:pt idx="26">
                  <c:v>0.20812903344631195</c:v>
                </c:pt>
                <c:pt idx="27">
                  <c:v>0.21490457653999329</c:v>
                </c:pt>
                <c:pt idx="28">
                  <c:v>0.21630702912807465</c:v>
                </c:pt>
                <c:pt idx="29">
                  <c:v>0.20224349200725555</c:v>
                </c:pt>
                <c:pt idx="30">
                  <c:v>0.17406478524208069</c:v>
                </c:pt>
                <c:pt idx="31">
                  <c:v>0.16610924899578094</c:v>
                </c:pt>
                <c:pt idx="32">
                  <c:v>0.17019583284854889</c:v>
                </c:pt>
                <c:pt idx="33">
                  <c:v>0.17805208265781403</c:v>
                </c:pt>
                <c:pt idx="34">
                  <c:v>0.17773991823196411</c:v>
                </c:pt>
                <c:pt idx="35">
                  <c:v>0.18541082739830017</c:v>
                </c:pt>
                <c:pt idx="36">
                  <c:v>0.17507311701774597</c:v>
                </c:pt>
                <c:pt idx="37">
                  <c:v>0.17733745276927948</c:v>
                </c:pt>
                <c:pt idx="38">
                  <c:v>0.16894212365150452</c:v>
                </c:pt>
                <c:pt idx="39">
                  <c:v>0.16697779297828674</c:v>
                </c:pt>
                <c:pt idx="40">
                  <c:v>0.17123696208000183</c:v>
                </c:pt>
                <c:pt idx="41">
                  <c:v>0.16480354964733124</c:v>
                </c:pt>
                <c:pt idx="42">
                  <c:v>0.1501694917678833</c:v>
                </c:pt>
                <c:pt idx="43">
                  <c:v>0.12082293629646301</c:v>
                </c:pt>
                <c:pt idx="44">
                  <c:v>0.1009453758597374</c:v>
                </c:pt>
                <c:pt idx="45">
                  <c:v>8.6203999817371368E-2</c:v>
                </c:pt>
                <c:pt idx="46">
                  <c:v>0.10532700270414352</c:v>
                </c:pt>
                <c:pt idx="47">
                  <c:v>0.10805096477270126</c:v>
                </c:pt>
                <c:pt idx="48">
                  <c:v>0.10027407109737396</c:v>
                </c:pt>
                <c:pt idx="49">
                  <c:v>0.10391324758529663</c:v>
                </c:pt>
                <c:pt idx="50">
                  <c:v>0.10459961742162704</c:v>
                </c:pt>
                <c:pt idx="51">
                  <c:v>0.10839433968067169</c:v>
                </c:pt>
                <c:pt idx="52">
                  <c:v>0.11114395409822464</c:v>
                </c:pt>
                <c:pt idx="53">
                  <c:v>0.10993780195713043</c:v>
                </c:pt>
                <c:pt idx="54">
                  <c:v>0.1121724396944046</c:v>
                </c:pt>
                <c:pt idx="55">
                  <c:v>0.11450003832578659</c:v>
                </c:pt>
                <c:pt idx="56">
                  <c:v>0.1117313876748085</c:v>
                </c:pt>
                <c:pt idx="57">
                  <c:v>0.1146288588643074</c:v>
                </c:pt>
                <c:pt idx="58">
                  <c:v>0.1061507984995842</c:v>
                </c:pt>
                <c:pt idx="59">
                  <c:v>0.11509834975004196</c:v>
                </c:pt>
                <c:pt idx="60">
                  <c:v>0.11765848845243454</c:v>
                </c:pt>
                <c:pt idx="61">
                  <c:v>0.11932468414306641</c:v>
                </c:pt>
                <c:pt idx="62">
                  <c:v>0.11336422711610794</c:v>
                </c:pt>
                <c:pt idx="63">
                  <c:v>0.11168057471513748</c:v>
                </c:pt>
                <c:pt idx="64">
                  <c:v>0.11327192187309265</c:v>
                </c:pt>
                <c:pt idx="65">
                  <c:v>0.11320541799068451</c:v>
                </c:pt>
                <c:pt idx="66">
                  <c:v>0.11173229664564133</c:v>
                </c:pt>
                <c:pt idx="67">
                  <c:v>0.11202343553304672</c:v>
                </c:pt>
                <c:pt idx="68">
                  <c:v>0.10645746439695358</c:v>
                </c:pt>
                <c:pt idx="69">
                  <c:v>0.10324524343013763</c:v>
                </c:pt>
                <c:pt idx="70">
                  <c:v>0.10055341571569443</c:v>
                </c:pt>
                <c:pt idx="71">
                  <c:v>9.9855862557888031E-2</c:v>
                </c:pt>
                <c:pt idx="72">
                  <c:v>9.7221925854682922E-2</c:v>
                </c:pt>
                <c:pt idx="73">
                  <c:v>0.10343358665704727</c:v>
                </c:pt>
                <c:pt idx="74">
                  <c:v>9.9203601479530334E-2</c:v>
                </c:pt>
                <c:pt idx="75">
                  <c:v>9.3936428427696228E-2</c:v>
                </c:pt>
                <c:pt idx="76">
                  <c:v>9.4068579375743866E-2</c:v>
                </c:pt>
                <c:pt idx="77">
                  <c:v>8.8609710335731506E-2</c:v>
                </c:pt>
                <c:pt idx="78">
                  <c:v>8.6856044828891754E-2</c:v>
                </c:pt>
                <c:pt idx="79">
                  <c:v>9.0218618512153625E-2</c:v>
                </c:pt>
                <c:pt idx="80">
                  <c:v>8.6231105029582977E-2</c:v>
                </c:pt>
                <c:pt idx="81">
                  <c:v>8.6307458579540253E-2</c:v>
                </c:pt>
                <c:pt idx="82">
                  <c:v>7.9142190515995026E-2</c:v>
                </c:pt>
                <c:pt idx="83">
                  <c:v>7.7009715139865875E-2</c:v>
                </c:pt>
                <c:pt idx="84">
                  <c:v>7.8016467392444611E-2</c:v>
                </c:pt>
                <c:pt idx="85">
                  <c:v>8.0034933984279633E-2</c:v>
                </c:pt>
                <c:pt idx="86">
                  <c:v>8.5236541926860809E-2</c:v>
                </c:pt>
                <c:pt idx="87">
                  <c:v>9.328044205904007E-2</c:v>
                </c:pt>
                <c:pt idx="88">
                  <c:v>9.5470830798149109E-2</c:v>
                </c:pt>
                <c:pt idx="89">
                  <c:v>0.10000748932361603</c:v>
                </c:pt>
                <c:pt idx="90">
                  <c:v>9.8279267549514771E-2</c:v>
                </c:pt>
                <c:pt idx="91">
                  <c:v>9.8031394183635712E-2</c:v>
                </c:pt>
                <c:pt idx="92">
                  <c:v>9.5310427248477936E-2</c:v>
                </c:pt>
                <c:pt idx="93">
                  <c:v>9.7274221479892731E-2</c:v>
                </c:pt>
                <c:pt idx="94">
                  <c:v>9.8725013434886932E-2</c:v>
                </c:pt>
                <c:pt idx="95">
                  <c:v>9.9777050316333771E-2</c:v>
                </c:pt>
                <c:pt idx="96">
                  <c:v>0.1083621084690094</c:v>
                </c:pt>
                <c:pt idx="97">
                  <c:v>0.11202953010797501</c:v>
                </c:pt>
                <c:pt idx="98">
                  <c:v>0.11566203087568283</c:v>
                </c:pt>
                <c:pt idx="99">
                  <c:v>0.11475798487663269</c:v>
                </c:pt>
                <c:pt idx="100">
                  <c:v>0.11949767172336578</c:v>
                </c:pt>
                <c:pt idx="101">
                  <c:v>0.12268296629190445</c:v>
                </c:pt>
                <c:pt idx="102">
                  <c:v>0.11970368772745132</c:v>
                </c:pt>
                <c:pt idx="103">
                  <c:v>0.12228468805551529</c:v>
                </c:pt>
                <c:pt idx="104">
                  <c:v>0.12456188350915909</c:v>
                </c:pt>
                <c:pt idx="105">
                  <c:v>0.12309835106134415</c:v>
                </c:pt>
                <c:pt idx="106">
                  <c:v>0.12170254439115524</c:v>
                </c:pt>
                <c:pt idx="107">
                  <c:v>0.12656190991401672</c:v>
                </c:pt>
                <c:pt idx="108">
                  <c:v>0.12474571913480759</c:v>
                </c:pt>
                <c:pt idx="109">
                  <c:v>0.11188743263483047</c:v>
                </c:pt>
                <c:pt idx="110">
                  <c:v>0.12025052309036255</c:v>
                </c:pt>
                <c:pt idx="111">
                  <c:v>0.12376683205366135</c:v>
                </c:pt>
                <c:pt idx="112">
                  <c:v>0.11353431642055511</c:v>
                </c:pt>
                <c:pt idx="113">
                  <c:v>0.1103849783539772</c:v>
                </c:pt>
                <c:pt idx="114">
                  <c:v>0.11048215627670288</c:v>
                </c:pt>
              </c:numCache>
            </c:numRef>
          </c:val>
          <c:smooth val="1"/>
          <c:extLst xmlns:c16r2="http://schemas.microsoft.com/office/drawing/2015/06/chart">
            <c:ext xmlns:c16="http://schemas.microsoft.com/office/drawing/2014/chart" uri="{C3380CC4-5D6E-409C-BE32-E72D297353CC}">
              <c16:uniqueId val="{00000003-FFF6-4165-8345-C06E9DE78315}"/>
            </c:ext>
          </c:extLst>
        </c:ser>
        <c:dLbls>
          <c:showLegendKey val="0"/>
          <c:showVal val="0"/>
          <c:showCatName val="0"/>
          <c:showSerName val="0"/>
          <c:showPercent val="0"/>
          <c:showBubbleSize val="0"/>
        </c:dLbls>
        <c:marker val="1"/>
        <c:smooth val="0"/>
        <c:axId val="62398464"/>
        <c:axId val="62400384"/>
      </c:lineChart>
      <c:catAx>
        <c:axId val="6239846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2400384"/>
        <c:crossesAt val="0"/>
        <c:auto val="1"/>
        <c:lblAlgn val="ctr"/>
        <c:lblOffset val="100"/>
        <c:tickLblSkip val="10"/>
        <c:tickMarkSkip val="10"/>
        <c:noMultiLvlLbl val="0"/>
      </c:catAx>
      <c:valAx>
        <c:axId val="62400384"/>
        <c:scaling>
          <c:orientation val="minMax"/>
          <c:max val="0.55000000000000004"/>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2398464"/>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48781601400995445"/>
          <c:y val="6.2259138339414891E-2"/>
          <c:w val="0.40019564339574604"/>
          <c:h val="0.1869996941439230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Top 10% income share: total income vs labor income inequality</a:t>
            </a:r>
            <a:endParaRPr lang="fr-FR" sz="1400" b="0" baseline="0"/>
          </a:p>
        </c:rich>
      </c:tx>
      <c:layout>
        <c:manualLayout>
          <c:xMode val="edge"/>
          <c:yMode val="edge"/>
          <c:x val="0.20457079152731328"/>
          <c:y val="0"/>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share (total income)</c:v>
          </c:tx>
          <c:spPr>
            <a:ln w="28575">
              <a:solidFill>
                <a:schemeClr val="accent2"/>
              </a:solidFill>
            </a:ln>
          </c:spPr>
          <c:marker>
            <c:spPr>
              <a:solidFill>
                <a:schemeClr val="accent2"/>
              </a:solidFill>
              <a:ln>
                <a:solidFill>
                  <a:schemeClr val="accent2"/>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[2]DataFigures!$G$6:$G$121</c:f>
              <c:numCache>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1"/>
          <c:extLst xmlns:c16r2="http://schemas.microsoft.com/office/drawing/2015/06/chart">
            <c:ext xmlns:c16="http://schemas.microsoft.com/office/drawing/2014/chart" uri="{C3380CC4-5D6E-409C-BE32-E72D297353CC}">
              <c16:uniqueId val="{00000000-70FF-44B8-BC1A-9115C6F0EB43}"/>
            </c:ext>
          </c:extLst>
        </c:ser>
        <c:ser>
          <c:idx val="0"/>
          <c:order val="1"/>
          <c:tx>
            <c:v>Top 10% share (labor income)</c:v>
          </c:tx>
          <c:spPr>
            <a:ln w="28575">
              <a:solidFill>
                <a:srgbClr val="00B050"/>
              </a:solidFill>
              <a:prstDash val="solid"/>
            </a:ln>
          </c:spPr>
          <c:marker>
            <c:symbol val="circle"/>
            <c:size val="6"/>
            <c:spPr>
              <a:noFill/>
              <a:ln w="12700">
                <a:solidFill>
                  <a:srgbClr val="00B050"/>
                </a:solidFill>
                <a:prstDash val="solid"/>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[2]DataFigures!$DC$6:$DC$121</c:f>
              <c:numCache>
                <c:formatCode>General</c:formatCode>
                <c:ptCount val="116"/>
                <c:pt idx="0">
                  <c:v>0.27256854750603421</c:v>
                </c:pt>
                <c:pt idx="10">
                  <c:v>0.27909028459374929</c:v>
                </c:pt>
                <c:pt idx="15">
                  <c:v>0.24866140141793047</c:v>
                </c:pt>
                <c:pt idx="16">
                  <c:v>0.2394731606935693</c:v>
                </c:pt>
                <c:pt idx="17">
                  <c:v>0.24026314541799251</c:v>
                </c:pt>
                <c:pt idx="18">
                  <c:v>0.23693236374920931</c:v>
                </c:pt>
                <c:pt idx="19">
                  <c:v>0.23714302031391044</c:v>
                </c:pt>
                <c:pt idx="20">
                  <c:v>0.24403769398633596</c:v>
                </c:pt>
                <c:pt idx="21">
                  <c:v>0.23742835507223742</c:v>
                </c:pt>
                <c:pt idx="22">
                  <c:v>0.2592621499252945</c:v>
                </c:pt>
                <c:pt idx="23">
                  <c:v>0.27070366391575479</c:v>
                </c:pt>
                <c:pt idx="24">
                  <c:v>0.26530424382840434</c:v>
                </c:pt>
                <c:pt idx="25">
                  <c:v>0.27997641871916279</c:v>
                </c:pt>
                <c:pt idx="26">
                  <c:v>0.2661900423797921</c:v>
                </c:pt>
                <c:pt idx="27">
                  <c:v>0.29328070596766226</c:v>
                </c:pt>
                <c:pt idx="28">
                  <c:v>0.29364865237888049</c:v>
                </c:pt>
                <c:pt idx="29">
                  <c:v>0.2923105022271284</c:v>
                </c:pt>
                <c:pt idx="30">
                  <c:v>0.2959443546609275</c:v>
                </c:pt>
                <c:pt idx="31">
                  <c:v>0.30022707087307676</c:v>
                </c:pt>
                <c:pt idx="32">
                  <c:v>0.31080036410518758</c:v>
                </c:pt>
                <c:pt idx="33">
                  <c:v>0.30238242422916067</c:v>
                </c:pt>
                <c:pt idx="34">
                  <c:v>0.29648146030620365</c:v>
                </c:pt>
                <c:pt idx="35">
                  <c:v>0.29407011217288764</c:v>
                </c:pt>
                <c:pt idx="36">
                  <c:v>0.26675613140577359</c:v>
                </c:pt>
                <c:pt idx="37">
                  <c:v>0.26165949649628234</c:v>
                </c:pt>
                <c:pt idx="38">
                  <c:v>0.27071576267488462</c:v>
                </c:pt>
                <c:pt idx="39">
                  <c:v>0.24630810663166949</c:v>
                </c:pt>
                <c:pt idx="40">
                  <c:v>0.25303032518916391</c:v>
                </c:pt>
                <c:pt idx="41">
                  <c:v>0.24856641769193216</c:v>
                </c:pt>
                <c:pt idx="42">
                  <c:v>0.23511412599433287</c:v>
                </c:pt>
                <c:pt idx="43">
                  <c:v>0.22542297153984778</c:v>
                </c:pt>
                <c:pt idx="44">
                  <c:v>0.22164173842122439</c:v>
                </c:pt>
                <c:pt idx="45">
                  <c:v>0.24529917294392892</c:v>
                </c:pt>
                <c:pt idx="46">
                  <c:v>0.25883779836039161</c:v>
                </c:pt>
                <c:pt idx="47">
                  <c:v>0.29764473632043237</c:v>
                </c:pt>
                <c:pt idx="48">
                  <c:v>0.26991164041003857</c:v>
                </c:pt>
                <c:pt idx="49">
                  <c:v>0.29806584420185883</c:v>
                </c:pt>
                <c:pt idx="50">
                  <c:v>0.29636049985405699</c:v>
                </c:pt>
                <c:pt idx="51">
                  <c:v>0.29484961758348088</c:v>
                </c:pt>
                <c:pt idx="52">
                  <c:v>0.27485000790102637</c:v>
                </c:pt>
                <c:pt idx="53">
                  <c:v>0.28157540027960559</c:v>
                </c:pt>
                <c:pt idx="54">
                  <c:v>0.2844207256629675</c:v>
                </c:pt>
                <c:pt idx="55">
                  <c:v>0.28057549008705496</c:v>
                </c:pt>
                <c:pt idx="56">
                  <c:v>0.2874617781014151</c:v>
                </c:pt>
                <c:pt idx="57">
                  <c:v>0.30352807112934527</c:v>
                </c:pt>
                <c:pt idx="58">
                  <c:v>0.29588776389302257</c:v>
                </c:pt>
                <c:pt idx="59">
                  <c:v>0.29171266981779048</c:v>
                </c:pt>
                <c:pt idx="60">
                  <c:v>0.30277150309693918</c:v>
                </c:pt>
                <c:pt idx="61">
                  <c:v>0.30248276618921965</c:v>
                </c:pt>
                <c:pt idx="62">
                  <c:v>0.30089570137595212</c:v>
                </c:pt>
                <c:pt idx="63">
                  <c:v>0.3096679665033088</c:v>
                </c:pt>
                <c:pt idx="64">
                  <c:v>0.31130259196324966</c:v>
                </c:pt>
                <c:pt idx="65">
                  <c:v>0.31361997327742996</c:v>
                </c:pt>
                <c:pt idx="66">
                  <c:v>0.31362614542766937</c:v>
                </c:pt>
                <c:pt idx="67">
                  <c:v>0.30867149894328938</c:v>
                </c:pt>
                <c:pt idx="68">
                  <c:v>0.30346235357712736</c:v>
                </c:pt>
                <c:pt idx="69">
                  <c:v>0.30282788275572226</c:v>
                </c:pt>
                <c:pt idx="70">
                  <c:v>0.30722051858901978</c:v>
                </c:pt>
                <c:pt idx="71">
                  <c:v>0.30391788482666016</c:v>
                </c:pt>
                <c:pt idx="72">
                  <c:v>0.30221465229988098</c:v>
                </c:pt>
                <c:pt idx="73">
                  <c:v>0.29918783903121948</c:v>
                </c:pt>
                <c:pt idx="74">
                  <c:v>0.29554864764213562</c:v>
                </c:pt>
                <c:pt idx="75">
                  <c:v>0.29233789443969727</c:v>
                </c:pt>
                <c:pt idx="76">
                  <c:v>0.28735733032226563</c:v>
                </c:pt>
                <c:pt idx="77">
                  <c:v>0.28285863995552063</c:v>
                </c:pt>
                <c:pt idx="78">
                  <c:v>0.27933627367019653</c:v>
                </c:pt>
                <c:pt idx="79">
                  <c:v>0.27530276775360107</c:v>
                </c:pt>
                <c:pt idx="80">
                  <c:v>0.2754141092300415</c:v>
                </c:pt>
                <c:pt idx="81">
                  <c:v>0.27507516741752625</c:v>
                </c:pt>
                <c:pt idx="82">
                  <c:v>0.27613377571105957</c:v>
                </c:pt>
                <c:pt idx="83">
                  <c:v>0.2769474983215332</c:v>
                </c:pt>
                <c:pt idx="84">
                  <c:v>0.27721080183982849</c:v>
                </c:pt>
                <c:pt idx="85">
                  <c:v>0.27765199542045593</c:v>
                </c:pt>
                <c:pt idx="86">
                  <c:v>0.27797755599021912</c:v>
                </c:pt>
                <c:pt idx="87">
                  <c:v>0.27751010656356812</c:v>
                </c:pt>
                <c:pt idx="88">
                  <c:v>0.27703362703323364</c:v>
                </c:pt>
                <c:pt idx="89">
                  <c:v>0.27826973795890808</c:v>
                </c:pt>
                <c:pt idx="90">
                  <c:v>0.27758696675300598</c:v>
                </c:pt>
                <c:pt idx="91">
                  <c:v>0.2699178159236908</c:v>
                </c:pt>
                <c:pt idx="92">
                  <c:v>0.27448251843452454</c:v>
                </c:pt>
                <c:pt idx="93">
                  <c:v>0.27028638124465942</c:v>
                </c:pt>
                <c:pt idx="94">
                  <c:v>0.26989194750785828</c:v>
                </c:pt>
                <c:pt idx="95">
                  <c:v>0.26861828565597534</c:v>
                </c:pt>
                <c:pt idx="96">
                  <c:v>0.26852735877037048</c:v>
                </c:pt>
                <c:pt idx="97">
                  <c:v>0.26658496260643005</c:v>
                </c:pt>
                <c:pt idx="98">
                  <c:v>0.26667219400405884</c:v>
                </c:pt>
                <c:pt idx="99">
                  <c:v>0.2690582275390625</c:v>
                </c:pt>
                <c:pt idx="100">
                  <c:v>0.26960474252700806</c:v>
                </c:pt>
                <c:pt idx="101">
                  <c:v>0.26921150088310242</c:v>
                </c:pt>
                <c:pt idx="102">
                  <c:v>0.26787057518959045</c:v>
                </c:pt>
                <c:pt idx="103">
                  <c:v>0.26925036311149597</c:v>
                </c:pt>
                <c:pt idx="104">
                  <c:v>0.26937499642372131</c:v>
                </c:pt>
                <c:pt idx="105">
                  <c:v>0.26912426948547363</c:v>
                </c:pt>
                <c:pt idx="106">
                  <c:v>0.27056524157524109</c:v>
                </c:pt>
                <c:pt idx="107">
                  <c:v>0.27109149098396301</c:v>
                </c:pt>
                <c:pt idx="108">
                  <c:v>0.27079546451568604</c:v>
                </c:pt>
                <c:pt idx="109">
                  <c:v>0.26691296696662903</c:v>
                </c:pt>
                <c:pt idx="110">
                  <c:v>0.26881691813468933</c:v>
                </c:pt>
                <c:pt idx="111">
                  <c:v>0.26801565289497375</c:v>
                </c:pt>
                <c:pt idx="112">
                  <c:v>0.26639959216117859</c:v>
                </c:pt>
                <c:pt idx="113">
                  <c:v>0.26571190357208252</c:v>
                </c:pt>
                <c:pt idx="114">
                  <c:v>0.26518708467483521</c:v>
                </c:pt>
              </c:numCache>
            </c:numRef>
          </c:val>
          <c:smooth val="1"/>
          <c:extLst xmlns:c16r2="http://schemas.microsoft.com/office/drawing/2015/06/chart">
            <c:ext xmlns:c16="http://schemas.microsoft.com/office/drawing/2014/chart" uri="{C3380CC4-5D6E-409C-BE32-E72D297353CC}">
              <c16:uniqueId val="{00000001-70FF-44B8-BC1A-9115C6F0EB43}"/>
            </c:ext>
          </c:extLst>
        </c:ser>
        <c:dLbls>
          <c:showLegendKey val="0"/>
          <c:showVal val="0"/>
          <c:showCatName val="0"/>
          <c:showSerName val="0"/>
          <c:showPercent val="0"/>
          <c:showBubbleSize val="0"/>
        </c:dLbls>
        <c:marker val="1"/>
        <c:smooth val="0"/>
        <c:axId val="62729600"/>
        <c:axId val="62731776"/>
      </c:lineChart>
      <c:catAx>
        <c:axId val="6272960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2731776"/>
        <c:crossesAt val="0"/>
        <c:auto val="1"/>
        <c:lblAlgn val="ctr"/>
        <c:lblOffset val="100"/>
        <c:tickLblSkip val="10"/>
        <c:tickMarkSkip val="10"/>
        <c:noMultiLvlLbl val="0"/>
      </c:catAx>
      <c:valAx>
        <c:axId val="62731776"/>
        <c:scaling>
          <c:orientation val="minMax"/>
          <c:max val="0.55000000000000004"/>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2729600"/>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51568669405454748"/>
          <c:y val="0.13904323951375996"/>
          <c:w val="0.40019564339574604"/>
          <c:h val="0.1869996941439230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Top 1% income share: the fall of top capital incomes</a:t>
            </a:r>
            <a:endParaRPr lang="fr-FR" sz="1400" b="0" baseline="0"/>
          </a:p>
        </c:rich>
      </c:tx>
      <c:layout>
        <c:manualLayout>
          <c:xMode val="edge"/>
          <c:yMode val="edge"/>
          <c:x val="0.20039018952062432"/>
          <c:y val="0"/>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3"/>
          <c:order val="0"/>
          <c:tx>
            <c:v>Top 1% share (total income)</c:v>
          </c:tx>
          <c:spPr>
            <a:ln>
              <a:solidFill>
                <a:schemeClr val="accent2"/>
              </a:solidFill>
            </a:ln>
          </c:spPr>
          <c:marker>
            <c:symbol val="x"/>
            <c:size val="6"/>
            <c:spPr>
              <a:solidFill>
                <a:schemeClr val="accent2"/>
              </a:solidFill>
              <a:ln>
                <a:solidFill>
                  <a:schemeClr val="accent2"/>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[2]DataFigures!$H$6:$H$121</c:f>
              <c:numCache>
                <c:formatCode>General</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1"/>
          <c:extLst xmlns:c16r2="http://schemas.microsoft.com/office/drawing/2015/06/chart">
            <c:ext xmlns:c16="http://schemas.microsoft.com/office/drawing/2014/chart" uri="{C3380CC4-5D6E-409C-BE32-E72D297353CC}">
              <c16:uniqueId val="{00000000-BA07-48A4-949C-FFA3DE7C0E64}"/>
            </c:ext>
          </c:extLst>
        </c:ser>
        <c:ser>
          <c:idx val="1"/>
          <c:order val="1"/>
          <c:tx>
            <c:v>Top 1% share (labor income)</c:v>
          </c:tx>
          <c:spPr>
            <a:ln w="28575">
              <a:solidFill>
                <a:srgbClr val="00B050"/>
              </a:solidFill>
            </a:ln>
          </c:spPr>
          <c:marker>
            <c:symbol val="circle"/>
            <c:size val="6"/>
            <c:spPr>
              <a:noFill/>
              <a:ln w="12700">
                <a:solidFill>
                  <a:srgbClr val="00B050"/>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[2]DataFigures!$DD$6:$DD$121</c:f>
              <c:numCache>
                <c:formatCode>General</c:formatCode>
                <c:ptCount val="116"/>
                <c:pt idx="0">
                  <c:v>7.8171508768932224E-2</c:v>
                </c:pt>
                <c:pt idx="10">
                  <c:v>7.9735517335118064E-2</c:v>
                </c:pt>
                <c:pt idx="15">
                  <c:v>5.9632664835568942E-2</c:v>
                </c:pt>
                <c:pt idx="16">
                  <c:v>5.7429189441237614E-2</c:v>
                </c:pt>
                <c:pt idx="17">
                  <c:v>5.7618639408253486E-2</c:v>
                </c:pt>
                <c:pt idx="18">
                  <c:v>5.6819868928547332E-2</c:v>
                </c:pt>
                <c:pt idx="19">
                  <c:v>5.6870387474033696E-2</c:v>
                </c:pt>
                <c:pt idx="20">
                  <c:v>5.8116627557468992E-2</c:v>
                </c:pt>
                <c:pt idx="21">
                  <c:v>5.2943268842008673E-2</c:v>
                </c:pt>
                <c:pt idx="22">
                  <c:v>5.9864995721196489E-2</c:v>
                </c:pt>
                <c:pt idx="23">
                  <c:v>6.5586837647525639E-2</c:v>
                </c:pt>
                <c:pt idx="24">
                  <c:v>6.2098211503916437E-2</c:v>
                </c:pt>
                <c:pt idx="25">
                  <c:v>6.935527672562998E-2</c:v>
                </c:pt>
                <c:pt idx="26">
                  <c:v>6.8869478351739344E-2</c:v>
                </c:pt>
                <c:pt idx="27">
                  <c:v>7.4861819877734034E-2</c:v>
                </c:pt>
                <c:pt idx="28">
                  <c:v>7.4155108084901999E-2</c:v>
                </c:pt>
                <c:pt idx="29">
                  <c:v>7.1996216343849395E-2</c:v>
                </c:pt>
                <c:pt idx="30">
                  <c:v>7.2000735453987733E-2</c:v>
                </c:pt>
                <c:pt idx="31">
                  <c:v>7.1107846598005675E-2</c:v>
                </c:pt>
                <c:pt idx="32">
                  <c:v>7.1980619689324121E-2</c:v>
                </c:pt>
                <c:pt idx="33">
                  <c:v>6.9082293820703758E-2</c:v>
                </c:pt>
                <c:pt idx="34">
                  <c:v>6.79681964673262E-2</c:v>
                </c:pt>
                <c:pt idx="35">
                  <c:v>6.7949388397739577E-2</c:v>
                </c:pt>
                <c:pt idx="36">
                  <c:v>6.1855369927437696E-2</c:v>
                </c:pt>
                <c:pt idx="37">
                  <c:v>6.006160761411964E-2</c:v>
                </c:pt>
                <c:pt idx="38">
                  <c:v>6.1131947575389187E-2</c:v>
                </c:pt>
                <c:pt idx="39">
                  <c:v>5.562030859682008E-2</c:v>
                </c:pt>
                <c:pt idx="40">
                  <c:v>5.7138293025900316E-2</c:v>
                </c:pt>
                <c:pt idx="41">
                  <c:v>5.6130271341437561E-2</c:v>
                </c:pt>
                <c:pt idx="42">
                  <c:v>5.3092528792939929E-2</c:v>
                </c:pt>
                <c:pt idx="43">
                  <c:v>5.0904111169219696E-2</c:v>
                </c:pt>
                <c:pt idx="44">
                  <c:v>5.0050248274447609E-2</c:v>
                </c:pt>
                <c:pt idx="45">
                  <c:v>5.0876155466896195E-2</c:v>
                </c:pt>
                <c:pt idx="46">
                  <c:v>5.3933393549467634E-2</c:v>
                </c:pt>
                <c:pt idx="47">
                  <c:v>6.6573441738764089E-2</c:v>
                </c:pt>
                <c:pt idx="48">
                  <c:v>7.1736750787730771E-2</c:v>
                </c:pt>
                <c:pt idx="49">
                  <c:v>7.0820920929833428E-2</c:v>
                </c:pt>
                <c:pt idx="50">
                  <c:v>6.9838841111605821E-2</c:v>
                </c:pt>
                <c:pt idx="51">
                  <c:v>7.123884672730324E-2</c:v>
                </c:pt>
                <c:pt idx="52">
                  <c:v>6.7983725075796544E-2</c:v>
                </c:pt>
                <c:pt idx="53">
                  <c:v>7.1563132057167328E-2</c:v>
                </c:pt>
                <c:pt idx="54">
                  <c:v>7.381759127138468E-2</c:v>
                </c:pt>
                <c:pt idx="55">
                  <c:v>7.2809533393913078E-2</c:v>
                </c:pt>
                <c:pt idx="56">
                  <c:v>7.7500094537864189E-2</c:v>
                </c:pt>
                <c:pt idx="57">
                  <c:v>8.422418339008983E-2</c:v>
                </c:pt>
                <c:pt idx="58">
                  <c:v>8.3129106294200519E-2</c:v>
                </c:pt>
                <c:pt idx="59">
                  <c:v>8.3948716885453148E-2</c:v>
                </c:pt>
                <c:pt idx="60">
                  <c:v>8.0460882646006843E-2</c:v>
                </c:pt>
                <c:pt idx="61">
                  <c:v>7.8090272090145088E-2</c:v>
                </c:pt>
                <c:pt idx="62">
                  <c:v>7.7191813354292219E-2</c:v>
                </c:pt>
                <c:pt idx="63">
                  <c:v>7.8096803415767024E-2</c:v>
                </c:pt>
                <c:pt idx="64">
                  <c:v>8.0444717737523194E-2</c:v>
                </c:pt>
                <c:pt idx="65">
                  <c:v>8.3278430476435808E-2</c:v>
                </c:pt>
                <c:pt idx="66">
                  <c:v>8.1229106208684121E-2</c:v>
                </c:pt>
                <c:pt idx="67">
                  <c:v>8.0497050908897735E-2</c:v>
                </c:pt>
                <c:pt idx="68">
                  <c:v>6.7809723041907868E-2</c:v>
                </c:pt>
                <c:pt idx="69">
                  <c:v>6.6035249526422146E-2</c:v>
                </c:pt>
                <c:pt idx="70">
                  <c:v>6.7278191447257996E-2</c:v>
                </c:pt>
                <c:pt idx="71">
                  <c:v>6.6537804901599884E-2</c:v>
                </c:pt>
                <c:pt idx="72">
                  <c:v>6.6815435886383057E-2</c:v>
                </c:pt>
                <c:pt idx="73">
                  <c:v>6.61807581782341E-2</c:v>
                </c:pt>
                <c:pt idx="74">
                  <c:v>6.5097637474536896E-2</c:v>
                </c:pt>
                <c:pt idx="75">
                  <c:v>6.3908033072948456E-2</c:v>
                </c:pt>
                <c:pt idx="76">
                  <c:v>6.2545120716094971E-2</c:v>
                </c:pt>
                <c:pt idx="77">
                  <c:v>6.1379466205835342E-2</c:v>
                </c:pt>
                <c:pt idx="78">
                  <c:v>6.0819327831268311E-2</c:v>
                </c:pt>
                <c:pt idx="79">
                  <c:v>5.9735588729381561E-2</c:v>
                </c:pt>
                <c:pt idx="80">
                  <c:v>5.8804169297218323E-2</c:v>
                </c:pt>
                <c:pt idx="81">
                  <c:v>5.7387925684452057E-2</c:v>
                </c:pt>
                <c:pt idx="82">
                  <c:v>5.7050403207540512E-2</c:v>
                </c:pt>
                <c:pt idx="83">
                  <c:v>5.6681931018829346E-2</c:v>
                </c:pt>
                <c:pt idx="84">
                  <c:v>5.5967114865779877E-2</c:v>
                </c:pt>
                <c:pt idx="85">
                  <c:v>5.7396441698074341E-2</c:v>
                </c:pt>
                <c:pt idx="86">
                  <c:v>5.8729957789182663E-2</c:v>
                </c:pt>
                <c:pt idx="87">
                  <c:v>5.9457361698150635E-2</c:v>
                </c:pt>
                <c:pt idx="88">
                  <c:v>6.0128588229417801E-2</c:v>
                </c:pt>
                <c:pt idx="89">
                  <c:v>5.9153314679861069E-2</c:v>
                </c:pt>
                <c:pt idx="90">
                  <c:v>5.6906916201114655E-2</c:v>
                </c:pt>
                <c:pt idx="91">
                  <c:v>5.5987633764743805E-2</c:v>
                </c:pt>
                <c:pt idx="92">
                  <c:v>5.5620022118091583E-2</c:v>
                </c:pt>
                <c:pt idx="93">
                  <c:v>5.2209597080945969E-2</c:v>
                </c:pt>
                <c:pt idx="94">
                  <c:v>5.431235209107399E-2</c:v>
                </c:pt>
                <c:pt idx="95">
                  <c:v>5.3594846278429031E-2</c:v>
                </c:pt>
                <c:pt idx="96">
                  <c:v>5.3824517875909805E-2</c:v>
                </c:pt>
                <c:pt idx="97">
                  <c:v>5.3219035267829895E-2</c:v>
                </c:pt>
                <c:pt idx="98">
                  <c:v>5.3994089365005493E-2</c:v>
                </c:pt>
                <c:pt idx="99">
                  <c:v>5.5440217256546021E-2</c:v>
                </c:pt>
                <c:pt idx="100">
                  <c:v>5.6445788592100143E-2</c:v>
                </c:pt>
                <c:pt idx="101">
                  <c:v>5.7511523365974426E-2</c:v>
                </c:pt>
                <c:pt idx="102">
                  <c:v>5.7657863944768906E-2</c:v>
                </c:pt>
                <c:pt idx="103">
                  <c:v>5.7765908539295197E-2</c:v>
                </c:pt>
                <c:pt idx="104">
                  <c:v>5.8603256940841675E-2</c:v>
                </c:pt>
                <c:pt idx="105">
                  <c:v>5.9119004756212234E-2</c:v>
                </c:pt>
                <c:pt idx="106">
                  <c:v>6.0282576829195023E-2</c:v>
                </c:pt>
                <c:pt idx="107">
                  <c:v>6.1407268047332764E-2</c:v>
                </c:pt>
                <c:pt idx="108">
                  <c:v>6.114240363240242E-2</c:v>
                </c:pt>
                <c:pt idx="109">
                  <c:v>5.7701535522937775E-2</c:v>
                </c:pt>
                <c:pt idx="110">
                  <c:v>5.9352945536375046E-2</c:v>
                </c:pt>
                <c:pt idx="111">
                  <c:v>5.9488452970981598E-2</c:v>
                </c:pt>
                <c:pt idx="112">
                  <c:v>5.8463215827941895E-2</c:v>
                </c:pt>
                <c:pt idx="113">
                  <c:v>5.8036152273416519E-2</c:v>
                </c:pt>
                <c:pt idx="114">
                  <c:v>5.7686951011419296E-2</c:v>
                </c:pt>
              </c:numCache>
            </c:numRef>
          </c:val>
          <c:smooth val="1"/>
          <c:extLst xmlns:c16r2="http://schemas.microsoft.com/office/drawing/2015/06/chart">
            <c:ext xmlns:c16="http://schemas.microsoft.com/office/drawing/2014/chart" uri="{C3380CC4-5D6E-409C-BE32-E72D297353CC}">
              <c16:uniqueId val="{00000001-BA07-48A4-949C-FFA3DE7C0E64}"/>
            </c:ext>
          </c:extLst>
        </c:ser>
        <c:dLbls>
          <c:showLegendKey val="0"/>
          <c:showVal val="0"/>
          <c:showCatName val="0"/>
          <c:showSerName val="0"/>
          <c:showPercent val="0"/>
          <c:showBubbleSize val="0"/>
        </c:dLbls>
        <c:marker val="1"/>
        <c:smooth val="0"/>
        <c:axId val="62846848"/>
        <c:axId val="62464000"/>
      </c:lineChart>
      <c:catAx>
        <c:axId val="6284684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2464000"/>
        <c:crossesAt val="0"/>
        <c:auto val="1"/>
        <c:lblAlgn val="ctr"/>
        <c:lblOffset val="100"/>
        <c:tickLblSkip val="10"/>
        <c:tickMarkSkip val="10"/>
        <c:noMultiLvlLbl val="0"/>
      </c:catAx>
      <c:valAx>
        <c:axId val="62464000"/>
        <c:scaling>
          <c:orientation val="minMax"/>
          <c:max val="0.24000000000000002"/>
          <c:min val="4.0000000000000008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2846848"/>
        <c:crosses val="autoZero"/>
        <c:crossBetween val="midCat"/>
        <c:majorUnit val="2.0000000000000004E-2"/>
        <c:minorUnit val="1E-3"/>
      </c:valAx>
      <c:spPr>
        <a:solidFill>
          <a:srgbClr val="FFFFFF"/>
        </a:solidFill>
        <a:ln w="3175">
          <a:solidFill>
            <a:srgbClr val="000000"/>
          </a:solidFill>
          <a:prstDash val="solid"/>
        </a:ln>
      </c:spPr>
    </c:plotArea>
    <c:legend>
      <c:legendPos val="l"/>
      <c:layout>
        <c:manualLayout>
          <c:xMode val="edge"/>
          <c:yMode val="edge"/>
          <c:x val="0.48920954801218408"/>
          <c:y val="0.16388515459957748"/>
          <c:w val="0.40019564339574604"/>
          <c:h val="0.1869996941439230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a:pPr>
            <a:r>
              <a:rPr lang="fr-FR">
                <a:latin typeface="Arial" panose="020B0604020202020204" pitchFamily="34" charset="0"/>
                <a:cs typeface="Arial" panose="020B0604020202020204" pitchFamily="34" charset="0"/>
              </a:rPr>
              <a:t>Income composition by income level, France 2012</a:t>
            </a:r>
          </a:p>
        </c:rich>
      </c:tx>
      <c:overlay val="0"/>
    </c:title>
    <c:autoTitleDeleted val="0"/>
    <c:plotArea>
      <c:layout>
        <c:manualLayout>
          <c:layoutTarget val="inner"/>
          <c:xMode val="edge"/>
          <c:yMode val="edge"/>
          <c:x val="6.5079404104207789E-2"/>
          <c:y val="8.9872924711360963E-2"/>
          <c:w val="0.91985649312432083"/>
          <c:h val="0.80872881767636651"/>
        </c:manualLayout>
      </c:layout>
      <c:areaChart>
        <c:grouping val="stacked"/>
        <c:varyColors val="0"/>
        <c:ser>
          <c:idx val="0"/>
          <c:order val="0"/>
          <c:cat>
            <c:strRef>
              <c:f>DataFigures!$CI$8:$CI$19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DataFigures!$CY$8:$CY$19</c:f>
              <c:numCache>
                <c:formatCode>0.0%</c:formatCode>
                <c:ptCount val="12"/>
                <c:pt idx="0">
                  <c:v>0.8560685605636067</c:v>
                </c:pt>
                <c:pt idx="1">
                  <c:v>0.88704839027700755</c:v>
                </c:pt>
                <c:pt idx="2">
                  <c:v>0.88295546995221763</c:v>
                </c:pt>
                <c:pt idx="3">
                  <c:v>0.87366006850880584</c:v>
                </c:pt>
                <c:pt idx="4">
                  <c:v>0.86149558267510729</c:v>
                </c:pt>
                <c:pt idx="5">
                  <c:v>0.84858117152948576</c:v>
                </c:pt>
                <c:pt idx="6">
                  <c:v>0.81732660747526065</c:v>
                </c:pt>
                <c:pt idx="7">
                  <c:v>0.77228561289919195</c:v>
                </c:pt>
                <c:pt idx="8">
                  <c:v>0.63762250130655063</c:v>
                </c:pt>
                <c:pt idx="9">
                  <c:v>0.39215007250341655</c:v>
                </c:pt>
                <c:pt idx="10">
                  <c:v>0.29006260435445474</c:v>
                </c:pt>
                <c:pt idx="11">
                  <c:v>0.1555545132359907</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spPr>
            <a:ln w="25400">
              <a:noFill/>
            </a:ln>
          </c:spPr>
          <c:cat>
            <c:strRef>
              <c:f>DataFigures!$CI$8:$CI$19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DataFigures!$CZ$8:$CZ$19</c:f>
              <c:numCache>
                <c:formatCode>0.0%</c:formatCode>
                <c:ptCount val="12"/>
                <c:pt idx="0">
                  <c:v>3.1262950326326401E-2</c:v>
                </c:pt>
                <c:pt idx="1">
                  <c:v>2.2176739655881909E-2</c:v>
                </c:pt>
                <c:pt idx="2">
                  <c:v>2.0392577169635318E-2</c:v>
                </c:pt>
                <c:pt idx="3">
                  <c:v>2.0461163170581036E-2</c:v>
                </c:pt>
                <c:pt idx="4">
                  <c:v>2.2837676364021828E-2</c:v>
                </c:pt>
                <c:pt idx="5">
                  <c:v>2.7170899820207858E-2</c:v>
                </c:pt>
                <c:pt idx="6">
                  <c:v>3.917526636455855E-2</c:v>
                </c:pt>
                <c:pt idx="7">
                  <c:v>6.3994155980508047E-2</c:v>
                </c:pt>
                <c:pt idx="8">
                  <c:v>0.13896806952787857</c:v>
                </c:pt>
                <c:pt idx="9">
                  <c:v>0.17781128902627072</c:v>
                </c:pt>
                <c:pt idx="10">
                  <c:v>0.14169899897103133</c:v>
                </c:pt>
                <c:pt idx="11">
                  <c:v>6.6724856889997727E-2</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spPr>
            <a:solidFill>
              <a:srgbClr val="9BBB59"/>
            </a:solidFill>
            <a:ln w="25400">
              <a:noFill/>
            </a:ln>
          </c:spPr>
          <c:cat>
            <c:strRef>
              <c:f>DataFigures!$CI$8:$CI$19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DataFigures!$DC$8:$DC$19</c:f>
              <c:numCache>
                <c:formatCode>0.0%</c:formatCode>
                <c:ptCount val="12"/>
                <c:pt idx="0">
                  <c:v>0.11266849701350526</c:v>
                </c:pt>
                <c:pt idx="1">
                  <c:v>9.077492239244897E-2</c:v>
                </c:pt>
                <c:pt idx="2">
                  <c:v>9.6651927485922343E-2</c:v>
                </c:pt>
                <c:pt idx="3">
                  <c:v>0.10587878176977433</c:v>
                </c:pt>
                <c:pt idx="4">
                  <c:v>0.11566671983074481</c:v>
                </c:pt>
                <c:pt idx="5">
                  <c:v>0.12424790093162795</c:v>
                </c:pt>
                <c:pt idx="6">
                  <c:v>0.14349815324729417</c:v>
                </c:pt>
                <c:pt idx="7">
                  <c:v>0.16372027348798779</c:v>
                </c:pt>
                <c:pt idx="8">
                  <c:v>0.22340944823392908</c:v>
                </c:pt>
                <c:pt idx="9">
                  <c:v>0.43003862708080498</c:v>
                </c:pt>
                <c:pt idx="10">
                  <c:v>0.5682384084391191</c:v>
                </c:pt>
                <c:pt idx="11">
                  <c:v>0.77772062651598861</c:v>
                </c:pt>
              </c:numCache>
            </c:numRef>
          </c:val>
          <c:extLst xmlns:c16r2="http://schemas.microsoft.com/office/drawing/2015/06/chart">
            <c:ext xmlns:c16="http://schemas.microsoft.com/office/drawing/2014/chart" uri="{C3380CC4-5D6E-409C-BE32-E72D297353CC}">
              <c16:uniqueId val="{00000003-EC50-4E9A-B1D4-0CFB523FDF94}"/>
            </c:ext>
          </c:extLst>
        </c:ser>
        <c:dLbls>
          <c:showLegendKey val="0"/>
          <c:showVal val="0"/>
          <c:showCatName val="0"/>
          <c:showSerName val="0"/>
          <c:showPercent val="0"/>
          <c:showBubbleSize val="0"/>
        </c:dLbls>
        <c:axId val="62528128"/>
        <c:axId val="62534016"/>
      </c:areaChart>
      <c:catAx>
        <c:axId val="62528128"/>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62534016"/>
        <c:crosses val="autoZero"/>
        <c:auto val="1"/>
        <c:lblAlgn val="ctr"/>
        <c:lblOffset val="100"/>
        <c:tickLblSkip val="1"/>
        <c:noMultiLvlLbl val="0"/>
      </c:catAx>
      <c:valAx>
        <c:axId val="62534016"/>
        <c:scaling>
          <c:orientation val="minMax"/>
          <c:max val="1"/>
        </c:scaling>
        <c:delete val="0"/>
        <c:axPos val="l"/>
        <c:majorGridlines/>
        <c:numFmt formatCode="0%" sourceLinked="0"/>
        <c:majorTickMark val="out"/>
        <c:minorTickMark val="none"/>
        <c:tickLblPos val="nextTo"/>
        <c:txPr>
          <a:bodyPr/>
          <a:lstStyle/>
          <a:p>
            <a:pPr>
              <a:defRPr sz="1200">
                <a:latin typeface="Arial" panose="020B0604020202020204" pitchFamily="34" charset="0"/>
                <a:cs typeface="Arial" panose="020B0604020202020204" pitchFamily="34" charset="0"/>
              </a:defRPr>
            </a:pPr>
            <a:endParaRPr lang="fr-FR"/>
          </a:p>
        </c:txPr>
        <c:crossAx val="62528128"/>
        <c:crosses val="autoZero"/>
        <c:crossBetween val="midCat"/>
      </c:valAx>
    </c:plotArea>
    <c:plotVisOnly val="1"/>
    <c:dispBlanksAs val="gap"/>
    <c:showDLblsOverMax val="0"/>
  </c:chart>
  <c:userShapes r:id="rId2"/>
</c:chartSpace>
</file>

<file path=xl/charts/chart5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600" b="1" i="0" u="none" strike="noStrike" baseline="0">
                <a:solidFill>
                  <a:srgbClr val="000000"/>
                </a:solidFill>
                <a:latin typeface="Arial"/>
                <a:ea typeface="Arial"/>
                <a:cs typeface="Arial"/>
              </a:defRPr>
            </a:pPr>
            <a:r>
              <a:rPr lang="fr-FR" sz="1800" b="1" i="0" baseline="0">
                <a:effectLst/>
              </a:rPr>
              <a:t>Top 10% share: total income vs labour vs capital income vs wealth </a:t>
            </a:r>
            <a:endParaRPr lang="fr-FR" sz="1600">
              <a:effectLst/>
            </a:endParaRPr>
          </a:p>
        </c:rich>
      </c:tx>
      <c:layout>
        <c:manualLayout>
          <c:xMode val="edge"/>
          <c:yMode val="edge"/>
          <c:x val="0.11506758325344606"/>
          <c:y val="9.9144436625017159E-6"/>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3"/>
          <c:order val="0"/>
          <c:tx>
            <c:v>Top 10% share (capital income)</c:v>
          </c:tx>
          <c:spPr>
            <a:ln w="28575">
              <a:solidFill>
                <a:schemeClr val="accent6"/>
              </a:solidFill>
            </a:ln>
          </c:spPr>
          <c:marker>
            <c:symbol val="circle"/>
            <c:size val="5"/>
            <c:spPr>
              <a:solidFill>
                <a:schemeClr val="accent6"/>
              </a:solidFill>
              <a:ln w="25400">
                <a:solidFill>
                  <a:schemeClr val="accent6"/>
                </a:solidFill>
              </a:ln>
            </c:spPr>
          </c:marker>
          <c:val>
            <c:numRef>
              <c:f>DataFigures!$IX$8:$IX$122</c:f>
              <c:numCache>
                <c:formatCode>General</c:formatCode>
                <c:ptCount val="115"/>
                <c:pt idx="0" formatCode="0%">
                  <c:v>0.92825434684753416</c:v>
                </c:pt>
                <c:pt idx="10" formatCode="0%">
                  <c:v>0.93500504970550535</c:v>
                </c:pt>
                <c:pt idx="15" formatCode="0%">
                  <c:v>0.91116609334945675</c:v>
                </c:pt>
                <c:pt idx="16" formatCode="0%">
                  <c:v>0.91077401399612423</c:v>
                </c:pt>
                <c:pt idx="17" formatCode="0%">
                  <c:v>0.90998925924301144</c:v>
                </c:pt>
                <c:pt idx="18" formatCode="0%">
                  <c:v>0.91615066051483152</c:v>
                </c:pt>
                <c:pt idx="19" formatCode="0%">
                  <c:v>0.92107860326766966</c:v>
                </c:pt>
                <c:pt idx="20" formatCode="0%">
                  <c:v>0.92066948652267455</c:v>
                </c:pt>
                <c:pt idx="21" formatCode="0%">
                  <c:v>0.92343324422836304</c:v>
                </c:pt>
                <c:pt idx="22" formatCode="0%">
                  <c:v>0.91730910539627075</c:v>
                </c:pt>
                <c:pt idx="23" formatCode="0%">
                  <c:v>0.91258144378662109</c:v>
                </c:pt>
                <c:pt idx="24" formatCode="0%">
                  <c:v>0.91109746694564819</c:v>
                </c:pt>
                <c:pt idx="25" formatCode="0%">
                  <c:v>0.89456892013549805</c:v>
                </c:pt>
                <c:pt idx="26" formatCode="0%">
                  <c:v>0.89482611417770386</c:v>
                </c:pt>
                <c:pt idx="27" formatCode="0%">
                  <c:v>0.90578639507293701</c:v>
                </c:pt>
                <c:pt idx="29" formatCode="0%">
                  <c:v>0.91039419174194336</c:v>
                </c:pt>
                <c:pt idx="30" formatCode="0%">
                  <c:v>0.90999317169189453</c:v>
                </c:pt>
                <c:pt idx="31" formatCode="0%">
                  <c:v>0.89531034231185913</c:v>
                </c:pt>
                <c:pt idx="32" formatCode="0%">
                  <c:v>0.88739269971847534</c:v>
                </c:pt>
                <c:pt idx="33" formatCode="0%">
                  <c:v>0.88889259099960327</c:v>
                </c:pt>
                <c:pt idx="35" formatCode="0%">
                  <c:v>0.87997663021087646</c:v>
                </c:pt>
                <c:pt idx="36" formatCode="0%">
                  <c:v>0.87460470199584961</c:v>
                </c:pt>
                <c:pt idx="37" formatCode="0%">
                  <c:v>0.87154996395111084</c:v>
                </c:pt>
                <c:pt idx="38" formatCode="0%">
                  <c:v>0.8550713062286377</c:v>
                </c:pt>
                <c:pt idx="39" formatCode="0%">
                  <c:v>0.86346513032913208</c:v>
                </c:pt>
                <c:pt idx="40" formatCode="0%">
                  <c:v>0.83181726932525635</c:v>
                </c:pt>
                <c:pt idx="41" formatCode="0%">
                  <c:v>0.84009033441543579</c:v>
                </c:pt>
                <c:pt idx="42" formatCode="0%">
                  <c:v>0.85117602348327637</c:v>
                </c:pt>
                <c:pt idx="43" formatCode="0%">
                  <c:v>0.87165945768356323</c:v>
                </c:pt>
                <c:pt idx="44" formatCode="0%">
                  <c:v>0.8661656379699707</c:v>
                </c:pt>
                <c:pt idx="45" formatCode="0%">
                  <c:v>0.84519273042678833</c:v>
                </c:pt>
                <c:pt idx="46" formatCode="0%">
                  <c:v>0.80524128675460815</c:v>
                </c:pt>
                <c:pt idx="47" formatCode="0%">
                  <c:v>0.79593312740325928</c:v>
                </c:pt>
                <c:pt idx="48" formatCode="0%">
                  <c:v>0.80688101053237915</c:v>
                </c:pt>
                <c:pt idx="49" formatCode="0%">
                  <c:v>0.82293480634689331</c:v>
                </c:pt>
                <c:pt idx="50" formatCode="0%">
                  <c:v>0.83013397455215454</c:v>
                </c:pt>
                <c:pt idx="51" formatCode="0%">
                  <c:v>0.8075181245803833</c:v>
                </c:pt>
                <c:pt idx="52" formatCode="0%">
                  <c:v>0.83099782466888428</c:v>
                </c:pt>
                <c:pt idx="53" formatCode="0%">
                  <c:v>0.83617985248565674</c:v>
                </c:pt>
                <c:pt idx="54" formatCode="0%">
                  <c:v>0.81627964973449707</c:v>
                </c:pt>
                <c:pt idx="55" formatCode="0%">
                  <c:v>0.81347042322158813</c:v>
                </c:pt>
                <c:pt idx="56" formatCode="0%">
                  <c:v>0.80724614858627319</c:v>
                </c:pt>
                <c:pt idx="57" formatCode="0%">
                  <c:v>0.8139796257019043</c:v>
                </c:pt>
                <c:pt idx="58" formatCode="0%">
                  <c:v>0.79939949512481689</c:v>
                </c:pt>
                <c:pt idx="59" formatCode="0%">
                  <c:v>0.81494343280792236</c:v>
                </c:pt>
                <c:pt idx="60" formatCode="0%">
                  <c:v>0.81870871782302856</c:v>
                </c:pt>
                <c:pt idx="62" formatCode="0%">
                  <c:v>0.81373095512390137</c:v>
                </c:pt>
                <c:pt idx="64" formatCode="0%">
                  <c:v>0.83668023347854614</c:v>
                </c:pt>
                <c:pt idx="65" formatCode="0%">
                  <c:v>0.82350760698318481</c:v>
                </c:pt>
                <c:pt idx="66" formatCode="0%">
                  <c:v>0.80202525854110718</c:v>
                </c:pt>
                <c:pt idx="67" formatCode="0%">
                  <c:v>0.78059226274490356</c:v>
                </c:pt>
                <c:pt idx="68" formatCode="0%">
                  <c:v>0.73236125707626343</c:v>
                </c:pt>
                <c:pt idx="69" formatCode="0%">
                  <c:v>0.69533193111419678</c:v>
                </c:pt>
                <c:pt idx="70" formatCode="0%">
                  <c:v>0.68938642740249634</c:v>
                </c:pt>
                <c:pt idx="71" formatCode="0%">
                  <c:v>0.68356597423553467</c:v>
                </c:pt>
                <c:pt idx="72" formatCode="0%">
                  <c:v>0.68309342861175537</c:v>
                </c:pt>
                <c:pt idx="73" formatCode="0%">
                  <c:v>0.69124191999435425</c:v>
                </c:pt>
                <c:pt idx="74" formatCode="0%">
                  <c:v>0.70296096801757813</c:v>
                </c:pt>
                <c:pt idx="75" formatCode="0%">
                  <c:v>0.66489416360855103</c:v>
                </c:pt>
                <c:pt idx="76" formatCode="0%">
                  <c:v>0.66112112998962402</c:v>
                </c:pt>
                <c:pt idx="77" formatCode="0%">
                  <c:v>0.66277593374252319</c:v>
                </c:pt>
                <c:pt idx="78" formatCode="0%">
                  <c:v>0.64041715860366821</c:v>
                </c:pt>
                <c:pt idx="79" formatCode="0%">
                  <c:v>0.64584332704544067</c:v>
                </c:pt>
                <c:pt idx="80" formatCode="0%">
                  <c:v>0.6579774022102356</c:v>
                </c:pt>
                <c:pt idx="81" formatCode="0%">
                  <c:v>0.64471912384033203</c:v>
                </c:pt>
                <c:pt idx="82" formatCode="0%">
                  <c:v>0.63362938165664673</c:v>
                </c:pt>
                <c:pt idx="83" formatCode="0%">
                  <c:v>0.62233555316925049</c:v>
                </c:pt>
                <c:pt idx="84" formatCode="0%">
                  <c:v>0.61658394336700439</c:v>
                </c:pt>
                <c:pt idx="85" formatCode="0%">
                  <c:v>0.61594456434249878</c:v>
                </c:pt>
                <c:pt idx="86" formatCode="0%">
                  <c:v>0.62689888477325439</c:v>
                </c:pt>
                <c:pt idx="87" formatCode="0%">
                  <c:v>0.63393896818161011</c:v>
                </c:pt>
                <c:pt idx="88" formatCode="0%">
                  <c:v>0.62646961212158203</c:v>
                </c:pt>
                <c:pt idx="89" formatCode="0%">
                  <c:v>0.63281786441802979</c:v>
                </c:pt>
                <c:pt idx="90" formatCode="0%">
                  <c:v>0.62998789548873901</c:v>
                </c:pt>
                <c:pt idx="91" formatCode="0%">
                  <c:v>0.62807959318161011</c:v>
                </c:pt>
                <c:pt idx="92" formatCode="0%">
                  <c:v>0.60528486967086792</c:v>
                </c:pt>
                <c:pt idx="93" formatCode="0%">
                  <c:v>0.5949101448059082</c:v>
                </c:pt>
                <c:pt idx="94" formatCode="0%">
                  <c:v>0.58929049968719482</c:v>
                </c:pt>
                <c:pt idx="95" formatCode="0%">
                  <c:v>0.58830052614212036</c:v>
                </c:pt>
                <c:pt idx="96" formatCode="0%">
                  <c:v>0.61211001873016357</c:v>
                </c:pt>
                <c:pt idx="97" formatCode="0%">
                  <c:v>0.6158173680305481</c:v>
                </c:pt>
                <c:pt idx="98" formatCode="0%">
                  <c:v>0.62648725509643555</c:v>
                </c:pt>
                <c:pt idx="99" formatCode="0%">
                  <c:v>0.61924487352371216</c:v>
                </c:pt>
                <c:pt idx="100" formatCode="0%">
                  <c:v>0.62667948007583618</c:v>
                </c:pt>
                <c:pt idx="101" formatCode="0%">
                  <c:v>0.630615234375</c:v>
                </c:pt>
                <c:pt idx="102" formatCode="0%">
                  <c:v>0.62656527757644653</c:v>
                </c:pt>
                <c:pt idx="103" formatCode="0%">
                  <c:v>0.62961852550506592</c:v>
                </c:pt>
                <c:pt idx="104" formatCode="0%">
                  <c:v>0.63324707746505737</c:v>
                </c:pt>
                <c:pt idx="105" formatCode="0%">
                  <c:v>0.63537150621414185</c:v>
                </c:pt>
                <c:pt idx="106" formatCode="0%">
                  <c:v>0.64106595516204834</c:v>
                </c:pt>
                <c:pt idx="107" formatCode="0%">
                  <c:v>0.65988790988922119</c:v>
                </c:pt>
                <c:pt idx="108" formatCode="0%">
                  <c:v>0.66580647230148315</c:v>
                </c:pt>
                <c:pt idx="109" formatCode="0%">
                  <c:v>0.65437996387481689</c:v>
                </c:pt>
                <c:pt idx="110" formatCode="0%">
                  <c:v>0.67842018604278564</c:v>
                </c:pt>
                <c:pt idx="111" formatCode="0%">
                  <c:v>0.68290156126022339</c:v>
                </c:pt>
                <c:pt idx="112" formatCode="0%">
                  <c:v>0.66214519739151001</c:v>
                </c:pt>
                <c:pt idx="113" formatCode="0%">
                  <c:v>0.6547967791557312</c:v>
                </c:pt>
                <c:pt idx="114" formatCode="0%">
                  <c:v>0.65510886907577515</c:v>
                </c:pt>
              </c:numCache>
            </c:numRef>
          </c:val>
          <c:smooth val="0"/>
          <c:extLst xmlns:c16r2="http://schemas.microsoft.com/office/drawing/2015/06/chart">
            <c:ext xmlns:c16="http://schemas.microsoft.com/office/drawing/2014/chart" uri="{C3380CC4-5D6E-409C-BE32-E72D297353CC}">
              <c16:uniqueId val="{00000000-14E6-4DB8-B73D-F5C6634532A1}"/>
            </c:ext>
          </c:extLst>
        </c:ser>
        <c:ser>
          <c:idx val="1"/>
          <c:order val="1"/>
          <c:tx>
            <c:v>Top 10% share (wealth)</c:v>
          </c:tx>
          <c:spPr>
            <a:ln w="28575">
              <a:solidFill>
                <a:schemeClr val="accent1"/>
              </a:solidFill>
            </a:ln>
          </c:spPr>
          <c:marker>
            <c:symbol val="square"/>
            <c:size val="6"/>
            <c:spPr>
              <a:noFill/>
              <a:ln w="25400">
                <a:solidFill>
                  <a:schemeClr val="accent1"/>
                </a:solidFill>
              </a:ln>
            </c:spPr>
          </c:marker>
          <c:val>
            <c:numRef>
              <c:f>DataFigures!$IY$8:$IY$122</c:f>
              <c:numCache>
                <c:formatCode>0%</c:formatCode>
                <c:ptCount val="115"/>
                <c:pt idx="0">
                  <c:v>0.84051698446273804</c:v>
                </c:pt>
                <c:pt idx="2">
                  <c:v>0.84051698446273804</c:v>
                </c:pt>
                <c:pt idx="3">
                  <c:v>0.85063254833221436</c:v>
                </c:pt>
                <c:pt idx="4">
                  <c:v>0.85865551233291626</c:v>
                </c:pt>
                <c:pt idx="5">
                  <c:v>0.8601335883140564</c:v>
                </c:pt>
                <c:pt idx="7">
                  <c:v>0.84982436895370483</c:v>
                </c:pt>
                <c:pt idx="9">
                  <c:v>0.85104793310165405</c:v>
                </c:pt>
                <c:pt idx="10">
                  <c:v>0.84726768732070923</c:v>
                </c:pt>
                <c:pt idx="11">
                  <c:v>0.85436004400253296</c:v>
                </c:pt>
                <c:pt idx="12">
                  <c:v>0.85245281457901001</c:v>
                </c:pt>
                <c:pt idx="13">
                  <c:v>0.84903013706207275</c:v>
                </c:pt>
                <c:pt idx="14">
                  <c:v>0.84907370805740356</c:v>
                </c:pt>
                <c:pt idx="15">
                  <c:v>0.84342873096466064</c:v>
                </c:pt>
                <c:pt idx="16">
                  <c:v>0.84303665161132813</c:v>
                </c:pt>
                <c:pt idx="17">
                  <c:v>0.84225189685821533</c:v>
                </c:pt>
                <c:pt idx="18">
                  <c:v>0.8384132981300354</c:v>
                </c:pt>
                <c:pt idx="19">
                  <c:v>0.83334124088287354</c:v>
                </c:pt>
                <c:pt idx="20">
                  <c:v>0.82293212413787842</c:v>
                </c:pt>
                <c:pt idx="21">
                  <c:v>0.81569588184356689</c:v>
                </c:pt>
                <c:pt idx="22">
                  <c:v>0.80957174301147461</c:v>
                </c:pt>
                <c:pt idx="23">
                  <c:v>0.80484408140182495</c:v>
                </c:pt>
                <c:pt idx="24">
                  <c:v>0.80336010456085205</c:v>
                </c:pt>
                <c:pt idx="25">
                  <c:v>0.7868315577507019</c:v>
                </c:pt>
                <c:pt idx="26">
                  <c:v>0.78708875179290771</c:v>
                </c:pt>
                <c:pt idx="27">
                  <c:v>0.79804903268814087</c:v>
                </c:pt>
                <c:pt idx="29">
                  <c:v>0.80265682935714722</c:v>
                </c:pt>
                <c:pt idx="30">
                  <c:v>0.80225580930709839</c:v>
                </c:pt>
                <c:pt idx="31">
                  <c:v>0.78757297992706299</c:v>
                </c:pt>
                <c:pt idx="32">
                  <c:v>0.7796553373336792</c:v>
                </c:pt>
                <c:pt idx="33">
                  <c:v>0.78115522861480713</c:v>
                </c:pt>
                <c:pt idx="35">
                  <c:v>0.77223926782608032</c:v>
                </c:pt>
                <c:pt idx="36">
                  <c:v>0.76686733961105347</c:v>
                </c:pt>
                <c:pt idx="37">
                  <c:v>0.7638126015663147</c:v>
                </c:pt>
                <c:pt idx="38">
                  <c:v>0.74733394384384155</c:v>
                </c:pt>
                <c:pt idx="39">
                  <c:v>0.75572776794433594</c:v>
                </c:pt>
                <c:pt idx="40">
                  <c:v>0.72407990694046021</c:v>
                </c:pt>
                <c:pt idx="41">
                  <c:v>0.73235297203063965</c:v>
                </c:pt>
                <c:pt idx="42">
                  <c:v>0.74343866109848022</c:v>
                </c:pt>
                <c:pt idx="43">
                  <c:v>0.76392209529876709</c:v>
                </c:pt>
                <c:pt idx="44">
                  <c:v>0.75842827558517456</c:v>
                </c:pt>
                <c:pt idx="45">
                  <c:v>0.73745536804199219</c:v>
                </c:pt>
                <c:pt idx="46">
                  <c:v>0.69750392436981201</c:v>
                </c:pt>
                <c:pt idx="47">
                  <c:v>0.68819576501846313</c:v>
                </c:pt>
                <c:pt idx="48">
                  <c:v>0.69914364814758301</c:v>
                </c:pt>
                <c:pt idx="49">
                  <c:v>0.71519744396209717</c:v>
                </c:pt>
                <c:pt idx="50">
                  <c:v>0.7223966121673584</c:v>
                </c:pt>
                <c:pt idx="51">
                  <c:v>0.69978076219558716</c:v>
                </c:pt>
                <c:pt idx="52">
                  <c:v>0.72326046228408813</c:v>
                </c:pt>
                <c:pt idx="53">
                  <c:v>0.7284424901008606</c:v>
                </c:pt>
                <c:pt idx="54">
                  <c:v>0.70854228734970093</c:v>
                </c:pt>
                <c:pt idx="55">
                  <c:v>0.70573306083679199</c:v>
                </c:pt>
                <c:pt idx="56">
                  <c:v>0.69950878620147705</c:v>
                </c:pt>
                <c:pt idx="57">
                  <c:v>0.70624226331710815</c:v>
                </c:pt>
                <c:pt idx="58">
                  <c:v>0.69166213274002075</c:v>
                </c:pt>
                <c:pt idx="59">
                  <c:v>0.70720607042312622</c:v>
                </c:pt>
                <c:pt idx="60">
                  <c:v>0.71097135543823242</c:v>
                </c:pt>
                <c:pt idx="62">
                  <c:v>0.70599359273910522</c:v>
                </c:pt>
                <c:pt idx="64">
                  <c:v>0.72894287109375</c:v>
                </c:pt>
                <c:pt idx="65">
                  <c:v>0.71577024459838867</c:v>
                </c:pt>
                <c:pt idx="66">
                  <c:v>0.69428789615631104</c:v>
                </c:pt>
                <c:pt idx="67">
                  <c:v>0.67285490036010742</c:v>
                </c:pt>
                <c:pt idx="68">
                  <c:v>0.62462389469146729</c:v>
                </c:pt>
                <c:pt idx="69">
                  <c:v>0.58759456872940063</c:v>
                </c:pt>
                <c:pt idx="70">
                  <c:v>0.5816490650177002</c:v>
                </c:pt>
                <c:pt idx="71">
                  <c:v>0.57295185327529907</c:v>
                </c:pt>
                <c:pt idx="72">
                  <c:v>0.5710442066192627</c:v>
                </c:pt>
                <c:pt idx="73">
                  <c:v>0.56873625516891479</c:v>
                </c:pt>
                <c:pt idx="74">
                  <c:v>0.557384192943573</c:v>
                </c:pt>
                <c:pt idx="75">
                  <c:v>0.54928940534591675</c:v>
                </c:pt>
                <c:pt idx="76">
                  <c:v>0.54128360748291016</c:v>
                </c:pt>
                <c:pt idx="77">
                  <c:v>0.53241473436355591</c:v>
                </c:pt>
                <c:pt idx="78">
                  <c:v>0.52465575933456421</c:v>
                </c:pt>
                <c:pt idx="79">
                  <c:v>0.51912575960159302</c:v>
                </c:pt>
                <c:pt idx="80">
                  <c:v>0.51645779609680176</c:v>
                </c:pt>
                <c:pt idx="81">
                  <c:v>0.50909054279327393</c:v>
                </c:pt>
                <c:pt idx="82">
                  <c:v>0.50245386362075806</c:v>
                </c:pt>
                <c:pt idx="83">
                  <c:v>0.50010192394256592</c:v>
                </c:pt>
                <c:pt idx="84">
                  <c:v>0.49975359439849854</c:v>
                </c:pt>
                <c:pt idx="85">
                  <c:v>0.50137150287628174</c:v>
                </c:pt>
                <c:pt idx="86">
                  <c:v>0.50565809011459351</c:v>
                </c:pt>
                <c:pt idx="87">
                  <c:v>0.50498861074447632</c:v>
                </c:pt>
                <c:pt idx="88">
                  <c:v>0.50490063428878784</c:v>
                </c:pt>
                <c:pt idx="89">
                  <c:v>0.50755840539932251</c:v>
                </c:pt>
                <c:pt idx="90">
                  <c:v>0.50271713733673096</c:v>
                </c:pt>
                <c:pt idx="91">
                  <c:v>0.50654244422912598</c:v>
                </c:pt>
                <c:pt idx="92">
                  <c:v>0.51005303859710693</c:v>
                </c:pt>
                <c:pt idx="93">
                  <c:v>0.51213210821151733</c:v>
                </c:pt>
                <c:pt idx="94">
                  <c:v>0.5119936466217041</c:v>
                </c:pt>
                <c:pt idx="95">
                  <c:v>0.51116645336151123</c:v>
                </c:pt>
                <c:pt idx="96">
                  <c:v>0.5400693416595459</c:v>
                </c:pt>
                <c:pt idx="97">
                  <c:v>0.55238479375839233</c:v>
                </c:pt>
                <c:pt idx="98">
                  <c:v>0.56328427791595459</c:v>
                </c:pt>
                <c:pt idx="99">
                  <c:v>0.56875860691070557</c:v>
                </c:pt>
                <c:pt idx="100">
                  <c:v>0.57056254148483276</c:v>
                </c:pt>
                <c:pt idx="101">
                  <c:v>0.56108272075653076</c:v>
                </c:pt>
                <c:pt idx="102">
                  <c:v>0.54605692625045776</c:v>
                </c:pt>
                <c:pt idx="103">
                  <c:v>0.53840893507003784</c:v>
                </c:pt>
                <c:pt idx="104">
                  <c:v>0.52969914674758911</c:v>
                </c:pt>
                <c:pt idx="105">
                  <c:v>0.52372819185256958</c:v>
                </c:pt>
                <c:pt idx="106">
                  <c:v>0.52814656496047974</c:v>
                </c:pt>
                <c:pt idx="107">
                  <c:v>0.53588825464248657</c:v>
                </c:pt>
                <c:pt idx="108">
                  <c:v>0.53203439712524414</c:v>
                </c:pt>
                <c:pt idx="109">
                  <c:v>0.54052591323852539</c:v>
                </c:pt>
                <c:pt idx="110">
                  <c:v>0.55913639068603516</c:v>
                </c:pt>
                <c:pt idx="111">
                  <c:v>0.55074179172515869</c:v>
                </c:pt>
                <c:pt idx="112">
                  <c:v>0.54512137174606323</c:v>
                </c:pt>
                <c:pt idx="113">
                  <c:v>0.5485159158706665</c:v>
                </c:pt>
                <c:pt idx="114">
                  <c:v>0.5527646541595459</c:v>
                </c:pt>
              </c:numCache>
            </c:numRef>
          </c:val>
          <c:smooth val="0"/>
          <c:extLst xmlns:c16r2="http://schemas.microsoft.com/office/drawing/2015/06/chart">
            <c:ext xmlns:c16="http://schemas.microsoft.com/office/drawing/2014/chart" uri="{C3380CC4-5D6E-409C-BE32-E72D297353CC}">
              <c16:uniqueId val="{00000001-14E6-4DB8-B73D-F5C6634532A1}"/>
            </c:ext>
          </c:extLst>
        </c:ser>
        <c:ser>
          <c:idx val="2"/>
          <c:order val="2"/>
          <c:tx>
            <c:v>Top 10% share (total income)</c:v>
          </c:tx>
          <c:spPr>
            <a:ln w="28575">
              <a:solidFill>
                <a:schemeClr val="accent2"/>
              </a:solidFill>
            </a:ln>
          </c:spPr>
          <c:marker>
            <c:spPr>
              <a:solidFill>
                <a:schemeClr val="accent2"/>
              </a:solidFill>
              <a:ln w="25400">
                <a:solidFill>
                  <a:schemeClr val="accent2"/>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DataFigures!$IZ$8:$IZ$122</c:f>
              <c:numCache>
                <c:formatCode>0%</c:formatCode>
                <c:ptCount val="115"/>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1"/>
          <c:extLst xmlns:c16r2="http://schemas.microsoft.com/office/drawing/2015/06/chart">
            <c:ext xmlns:c16="http://schemas.microsoft.com/office/drawing/2014/chart" uri="{C3380CC4-5D6E-409C-BE32-E72D297353CC}">
              <c16:uniqueId val="{00000002-14E6-4DB8-B73D-F5C6634532A1}"/>
            </c:ext>
          </c:extLst>
        </c:ser>
        <c:ser>
          <c:idx val="0"/>
          <c:order val="3"/>
          <c:tx>
            <c:v>Top 10% share (labor income)</c:v>
          </c:tx>
          <c:spPr>
            <a:ln w="28575">
              <a:solidFill>
                <a:srgbClr val="00B050"/>
              </a:solidFill>
              <a:prstDash val="solid"/>
            </a:ln>
          </c:spPr>
          <c:marker>
            <c:symbol val="circle"/>
            <c:size val="6"/>
            <c:spPr>
              <a:noFill/>
              <a:ln w="25400">
                <a:solidFill>
                  <a:srgbClr val="00B050"/>
                </a:solidFill>
                <a:prstDash val="solid"/>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DataFigures!$JA$8:$JA$122</c:f>
              <c:numCache>
                <c:formatCode>0%</c:formatCode>
                <c:ptCount val="115"/>
                <c:pt idx="0">
                  <c:v>0.27256854750603421</c:v>
                </c:pt>
                <c:pt idx="10">
                  <c:v>0.27909028459374929</c:v>
                </c:pt>
                <c:pt idx="15">
                  <c:v>0.24866140141793047</c:v>
                </c:pt>
                <c:pt idx="16">
                  <c:v>0.2394731606935693</c:v>
                </c:pt>
                <c:pt idx="17">
                  <c:v>0.24026314541799251</c:v>
                </c:pt>
                <c:pt idx="18">
                  <c:v>0.23693236374920931</c:v>
                </c:pt>
                <c:pt idx="19">
                  <c:v>0.23714302031391044</c:v>
                </c:pt>
                <c:pt idx="20">
                  <c:v>0.24403769398633596</c:v>
                </c:pt>
                <c:pt idx="21">
                  <c:v>0.23742835507223742</c:v>
                </c:pt>
                <c:pt idx="22">
                  <c:v>0.2592621499252945</c:v>
                </c:pt>
                <c:pt idx="23">
                  <c:v>0.27070366391575479</c:v>
                </c:pt>
                <c:pt idx="24">
                  <c:v>0.26530424382840434</c:v>
                </c:pt>
                <c:pt idx="25">
                  <c:v>0.27997641871916279</c:v>
                </c:pt>
                <c:pt idx="26">
                  <c:v>0.2661900423797921</c:v>
                </c:pt>
                <c:pt idx="27">
                  <c:v>0.29328070596766226</c:v>
                </c:pt>
                <c:pt idx="28">
                  <c:v>0.29364865237888049</c:v>
                </c:pt>
                <c:pt idx="29">
                  <c:v>0.2923105022271284</c:v>
                </c:pt>
                <c:pt idx="30">
                  <c:v>0.2959443546609275</c:v>
                </c:pt>
                <c:pt idx="31">
                  <c:v>0.30022707087307676</c:v>
                </c:pt>
                <c:pt idx="32">
                  <c:v>0.31080036410518758</c:v>
                </c:pt>
                <c:pt idx="33">
                  <c:v>0.30238242422916067</c:v>
                </c:pt>
                <c:pt idx="34">
                  <c:v>0.29648146030620365</c:v>
                </c:pt>
                <c:pt idx="35">
                  <c:v>0.29407011217288764</c:v>
                </c:pt>
                <c:pt idx="36">
                  <c:v>0.26675613140577359</c:v>
                </c:pt>
                <c:pt idx="37">
                  <c:v>0.26165949649628234</c:v>
                </c:pt>
                <c:pt idx="38">
                  <c:v>0.27071576267488462</c:v>
                </c:pt>
                <c:pt idx="39">
                  <c:v>0.24630810663166949</c:v>
                </c:pt>
                <c:pt idx="40">
                  <c:v>0.25303032518916391</c:v>
                </c:pt>
                <c:pt idx="41">
                  <c:v>0.24856641769193216</c:v>
                </c:pt>
                <c:pt idx="42">
                  <c:v>0.23511412599433287</c:v>
                </c:pt>
                <c:pt idx="43">
                  <c:v>0.22542297153984778</c:v>
                </c:pt>
                <c:pt idx="44">
                  <c:v>0.22164173842122439</c:v>
                </c:pt>
                <c:pt idx="45">
                  <c:v>0.24529917294392892</c:v>
                </c:pt>
                <c:pt idx="46">
                  <c:v>0.25883779836039161</c:v>
                </c:pt>
                <c:pt idx="47">
                  <c:v>0.29764473632043237</c:v>
                </c:pt>
                <c:pt idx="48">
                  <c:v>0.26991164041003857</c:v>
                </c:pt>
                <c:pt idx="49">
                  <c:v>0.29806584420185883</c:v>
                </c:pt>
                <c:pt idx="50">
                  <c:v>0.29636049985405699</c:v>
                </c:pt>
                <c:pt idx="51">
                  <c:v>0.29484961758348088</c:v>
                </c:pt>
                <c:pt idx="52">
                  <c:v>0.27485000790102637</c:v>
                </c:pt>
                <c:pt idx="53">
                  <c:v>0.28157540027960559</c:v>
                </c:pt>
                <c:pt idx="54">
                  <c:v>0.2844207256629675</c:v>
                </c:pt>
                <c:pt idx="55">
                  <c:v>0.28057549008705496</c:v>
                </c:pt>
                <c:pt idx="56">
                  <c:v>0.2874617781014151</c:v>
                </c:pt>
                <c:pt idx="57">
                  <c:v>0.30352807112934527</c:v>
                </c:pt>
                <c:pt idx="58">
                  <c:v>0.29588776389302257</c:v>
                </c:pt>
                <c:pt idx="59">
                  <c:v>0.29171266981779048</c:v>
                </c:pt>
                <c:pt idx="60">
                  <c:v>0.30277150309693918</c:v>
                </c:pt>
                <c:pt idx="61">
                  <c:v>0.30248276618921965</c:v>
                </c:pt>
                <c:pt idx="62">
                  <c:v>0.30089570137595212</c:v>
                </c:pt>
                <c:pt idx="63">
                  <c:v>0.3096679665033088</c:v>
                </c:pt>
                <c:pt idx="64">
                  <c:v>0.31130259196324966</c:v>
                </c:pt>
                <c:pt idx="65">
                  <c:v>0.31361997327742996</c:v>
                </c:pt>
                <c:pt idx="66">
                  <c:v>0.31362614542766937</c:v>
                </c:pt>
                <c:pt idx="67">
                  <c:v>0.30867149894328938</c:v>
                </c:pt>
                <c:pt idx="68">
                  <c:v>0.30346235357712736</c:v>
                </c:pt>
                <c:pt idx="69">
                  <c:v>0.30282788275572226</c:v>
                </c:pt>
                <c:pt idx="70">
                  <c:v>0.30722051858901978</c:v>
                </c:pt>
                <c:pt idx="71">
                  <c:v>0.30391788482666016</c:v>
                </c:pt>
                <c:pt idx="72">
                  <c:v>0.30221465229988098</c:v>
                </c:pt>
                <c:pt idx="73">
                  <c:v>0.29918783903121948</c:v>
                </c:pt>
                <c:pt idx="74">
                  <c:v>0.29554864764213562</c:v>
                </c:pt>
                <c:pt idx="75">
                  <c:v>0.29233789443969727</c:v>
                </c:pt>
                <c:pt idx="76">
                  <c:v>0.28735733032226563</c:v>
                </c:pt>
                <c:pt idx="77">
                  <c:v>0.28285863995552063</c:v>
                </c:pt>
                <c:pt idx="78">
                  <c:v>0.27933627367019653</c:v>
                </c:pt>
                <c:pt idx="79">
                  <c:v>0.27530276775360107</c:v>
                </c:pt>
                <c:pt idx="80">
                  <c:v>0.2754141092300415</c:v>
                </c:pt>
                <c:pt idx="81">
                  <c:v>0.27507516741752625</c:v>
                </c:pt>
                <c:pt idx="82">
                  <c:v>0.27613377571105957</c:v>
                </c:pt>
                <c:pt idx="83">
                  <c:v>0.2769474983215332</c:v>
                </c:pt>
                <c:pt idx="84">
                  <c:v>0.27721080183982849</c:v>
                </c:pt>
                <c:pt idx="85">
                  <c:v>0.27765199542045593</c:v>
                </c:pt>
                <c:pt idx="86">
                  <c:v>0.27797755599021912</c:v>
                </c:pt>
                <c:pt idx="87">
                  <c:v>0.27751010656356812</c:v>
                </c:pt>
                <c:pt idx="88">
                  <c:v>0.27703362703323364</c:v>
                </c:pt>
                <c:pt idx="89">
                  <c:v>0.27826973795890808</c:v>
                </c:pt>
                <c:pt idx="90">
                  <c:v>0.27758696675300598</c:v>
                </c:pt>
                <c:pt idx="91">
                  <c:v>0.2699178159236908</c:v>
                </c:pt>
                <c:pt idx="92">
                  <c:v>0.27448251843452454</c:v>
                </c:pt>
                <c:pt idx="93">
                  <c:v>0.27028638124465942</c:v>
                </c:pt>
                <c:pt idx="94">
                  <c:v>0.26989194750785828</c:v>
                </c:pt>
                <c:pt idx="95">
                  <c:v>0.26861828565597534</c:v>
                </c:pt>
                <c:pt idx="96">
                  <c:v>0.26852735877037048</c:v>
                </c:pt>
                <c:pt idx="97">
                  <c:v>0.26658496260643005</c:v>
                </c:pt>
                <c:pt idx="98">
                  <c:v>0.26667219400405884</c:v>
                </c:pt>
                <c:pt idx="99">
                  <c:v>0.2690582275390625</c:v>
                </c:pt>
                <c:pt idx="100">
                  <c:v>0.26960474252700806</c:v>
                </c:pt>
                <c:pt idx="101">
                  <c:v>0.26921150088310242</c:v>
                </c:pt>
                <c:pt idx="102">
                  <c:v>0.26787057518959045</c:v>
                </c:pt>
                <c:pt idx="103">
                  <c:v>0.26925036311149597</c:v>
                </c:pt>
                <c:pt idx="104">
                  <c:v>0.26937499642372131</c:v>
                </c:pt>
                <c:pt idx="105">
                  <c:v>0.26912426948547363</c:v>
                </c:pt>
                <c:pt idx="106">
                  <c:v>0.27056524157524109</c:v>
                </c:pt>
                <c:pt idx="107">
                  <c:v>0.27109149098396301</c:v>
                </c:pt>
                <c:pt idx="108">
                  <c:v>0.27079546451568604</c:v>
                </c:pt>
                <c:pt idx="109">
                  <c:v>0.26691296696662903</c:v>
                </c:pt>
                <c:pt idx="110">
                  <c:v>0.26881691813468933</c:v>
                </c:pt>
                <c:pt idx="111">
                  <c:v>0.26801565289497375</c:v>
                </c:pt>
                <c:pt idx="112">
                  <c:v>0.26639959216117859</c:v>
                </c:pt>
                <c:pt idx="113">
                  <c:v>0.26571190357208252</c:v>
                </c:pt>
                <c:pt idx="114">
                  <c:v>0.26518708467483521</c:v>
                </c:pt>
              </c:numCache>
            </c:numRef>
          </c:val>
          <c:smooth val="1"/>
          <c:extLst xmlns:c16r2="http://schemas.microsoft.com/office/drawing/2015/06/chart">
            <c:ext xmlns:c16="http://schemas.microsoft.com/office/drawing/2014/chart" uri="{C3380CC4-5D6E-409C-BE32-E72D297353CC}">
              <c16:uniqueId val="{00000003-14E6-4DB8-B73D-F5C6634532A1}"/>
            </c:ext>
          </c:extLst>
        </c:ser>
        <c:dLbls>
          <c:showLegendKey val="0"/>
          <c:showVal val="0"/>
          <c:showCatName val="0"/>
          <c:showSerName val="0"/>
          <c:showPercent val="0"/>
          <c:showBubbleSize val="0"/>
        </c:dLbls>
        <c:marker val="1"/>
        <c:smooth val="0"/>
        <c:axId val="62656896"/>
        <c:axId val="62658816"/>
      </c:lineChart>
      <c:catAx>
        <c:axId val="6265689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2658816"/>
        <c:crossesAt val="0"/>
        <c:auto val="1"/>
        <c:lblAlgn val="ctr"/>
        <c:lblOffset val="100"/>
        <c:tickLblSkip val="10"/>
        <c:tickMarkSkip val="10"/>
        <c:noMultiLvlLbl val="0"/>
      </c:catAx>
      <c:valAx>
        <c:axId val="62658816"/>
        <c:scaling>
          <c:orientation val="minMax"/>
          <c:max val="1"/>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2656896"/>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63971122025298677"/>
          <c:y val="6.9034206090092393E-2"/>
          <c:w val="0.31720389048358921"/>
          <c:h val="0.1940706598667036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i="0" u="none" strike="noStrike" baseline="0">
                <a:effectLst/>
              </a:rPr>
              <a:t>Top 1% share: total income vs labour vs capital income vs wealth</a:t>
            </a:r>
            <a:endParaRPr lang="fr-FR" sz="1600" b="0" baseline="0"/>
          </a:p>
        </c:rich>
      </c:tx>
      <c:layout>
        <c:manualLayout>
          <c:xMode val="edge"/>
          <c:yMode val="edge"/>
          <c:x val="0.1841733102821044"/>
          <c:y val="2.2583686314084266E-3"/>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3"/>
          <c:order val="0"/>
          <c:tx>
            <c:v>Top 1% share (capital income)</c:v>
          </c:tx>
          <c:spPr>
            <a:ln w="28575">
              <a:solidFill>
                <a:schemeClr val="accent6"/>
              </a:solidFill>
            </a:ln>
          </c:spPr>
          <c:marker>
            <c:symbol val="circle"/>
            <c:size val="5"/>
            <c:spPr>
              <a:solidFill>
                <a:schemeClr val="accent6"/>
              </a:solidFill>
              <a:ln w="25400">
                <a:solidFill>
                  <a:schemeClr val="accent6"/>
                </a:solidFill>
              </a:ln>
            </c:spPr>
          </c:marker>
          <c:val>
            <c:numRef>
              <c:f>DataFigures!$JB$8:$JB$122</c:f>
              <c:numCache>
                <c:formatCode>0%</c:formatCode>
                <c:ptCount val="115"/>
                <c:pt idx="0">
                  <c:v>0.60282928824424742</c:v>
                </c:pt>
                <c:pt idx="10">
                  <c:v>0.61944330811500548</c:v>
                </c:pt>
                <c:pt idx="15">
                  <c:v>0.59923802971839901</c:v>
                </c:pt>
                <c:pt idx="16">
                  <c:v>0.59682737946510311</c:v>
                </c:pt>
                <c:pt idx="17">
                  <c:v>0.59408306241035458</c:v>
                </c:pt>
                <c:pt idx="18">
                  <c:v>0.5973020803928375</c:v>
                </c:pt>
                <c:pt idx="19">
                  <c:v>0.59923059821128843</c:v>
                </c:pt>
                <c:pt idx="20">
                  <c:v>0.59380229353904723</c:v>
                </c:pt>
                <c:pt idx="21">
                  <c:v>0.59317761659622192</c:v>
                </c:pt>
                <c:pt idx="22">
                  <c:v>0.58381626009941101</c:v>
                </c:pt>
                <c:pt idx="23">
                  <c:v>0.57652956247329712</c:v>
                </c:pt>
                <c:pt idx="24">
                  <c:v>0.57348662614822388</c:v>
                </c:pt>
                <c:pt idx="25">
                  <c:v>0.54620397090911865</c:v>
                </c:pt>
                <c:pt idx="26">
                  <c:v>0.55279162526130676</c:v>
                </c:pt>
                <c:pt idx="27">
                  <c:v>0.57662501931190491</c:v>
                </c:pt>
                <c:pt idx="29">
                  <c:v>0.5899493396282196</c:v>
                </c:pt>
                <c:pt idx="30">
                  <c:v>0.59528231620788574</c:v>
                </c:pt>
                <c:pt idx="31">
                  <c:v>0.56253689527511597</c:v>
                </c:pt>
                <c:pt idx="32">
                  <c:v>0.54717317223548889</c:v>
                </c:pt>
                <c:pt idx="33">
                  <c:v>0.54515174031257629</c:v>
                </c:pt>
                <c:pt idx="35">
                  <c:v>0.53667053580284119</c:v>
                </c:pt>
                <c:pt idx="36">
                  <c:v>0.53188410401344299</c:v>
                </c:pt>
                <c:pt idx="37">
                  <c:v>0.52558499574661255</c:v>
                </c:pt>
                <c:pt idx="38">
                  <c:v>0.49615955352783203</c:v>
                </c:pt>
                <c:pt idx="39">
                  <c:v>0.49915212392807007</c:v>
                </c:pt>
                <c:pt idx="40">
                  <c:v>0.44706857204437256</c:v>
                </c:pt>
                <c:pt idx="41">
                  <c:v>0.44764351844787598</c:v>
                </c:pt>
                <c:pt idx="42">
                  <c:v>0.46168696880340576</c:v>
                </c:pt>
                <c:pt idx="43">
                  <c:v>0.47976785898208618</c:v>
                </c:pt>
                <c:pt idx="44">
                  <c:v>0.47759664058685303</c:v>
                </c:pt>
                <c:pt idx="45">
                  <c:v>0.45093926787376404</c:v>
                </c:pt>
                <c:pt idx="46">
                  <c:v>0.40623423457145691</c:v>
                </c:pt>
                <c:pt idx="47">
                  <c:v>0.4016079306602478</c:v>
                </c:pt>
                <c:pt idx="48">
                  <c:v>0.40488487482070923</c:v>
                </c:pt>
                <c:pt idx="49">
                  <c:v>0.43186351656913757</c:v>
                </c:pt>
                <c:pt idx="50">
                  <c:v>0.43299061059951782</c:v>
                </c:pt>
                <c:pt idx="51">
                  <c:v>0.42646098136901855</c:v>
                </c:pt>
                <c:pt idx="52">
                  <c:v>0.41976818442344666</c:v>
                </c:pt>
                <c:pt idx="53">
                  <c:v>0.41819849610328674</c:v>
                </c:pt>
                <c:pt idx="54">
                  <c:v>0.40352460741996765</c:v>
                </c:pt>
                <c:pt idx="55">
                  <c:v>0.41004276275634766</c:v>
                </c:pt>
                <c:pt idx="56">
                  <c:v>0.41252988576889038</c:v>
                </c:pt>
                <c:pt idx="57">
                  <c:v>0.43165168166160583</c:v>
                </c:pt>
                <c:pt idx="58">
                  <c:v>0.41044047474861145</c:v>
                </c:pt>
                <c:pt idx="59">
                  <c:v>0.4248497486114502</c:v>
                </c:pt>
                <c:pt idx="60">
                  <c:v>0.41356649994850159</c:v>
                </c:pt>
                <c:pt idx="62">
                  <c:v>0.41929075121879578</c:v>
                </c:pt>
                <c:pt idx="64">
                  <c:v>0.42471563816070557</c:v>
                </c:pt>
                <c:pt idx="65">
                  <c:v>0.41783344745635986</c:v>
                </c:pt>
                <c:pt idx="66">
                  <c:v>0.40409332513809204</c:v>
                </c:pt>
                <c:pt idx="67">
                  <c:v>0.39126676321029663</c:v>
                </c:pt>
                <c:pt idx="68">
                  <c:v>0.3563244640827179</c:v>
                </c:pt>
                <c:pt idx="69">
                  <c:v>0.33254019916057587</c:v>
                </c:pt>
                <c:pt idx="70">
                  <c:v>0.30248340964317322</c:v>
                </c:pt>
                <c:pt idx="71">
                  <c:v>0.30002132058143616</c:v>
                </c:pt>
                <c:pt idx="72">
                  <c:v>0.29620999097824097</c:v>
                </c:pt>
                <c:pt idx="73">
                  <c:v>0.3071654736995697</c:v>
                </c:pt>
                <c:pt idx="74">
                  <c:v>0.32289734482765198</c:v>
                </c:pt>
                <c:pt idx="75">
                  <c:v>0.28675639629364014</c:v>
                </c:pt>
                <c:pt idx="76">
                  <c:v>0.28599399328231812</c:v>
                </c:pt>
                <c:pt idx="77">
                  <c:v>0.28962200880050659</c:v>
                </c:pt>
                <c:pt idx="78">
                  <c:v>0.27251461148262024</c:v>
                </c:pt>
                <c:pt idx="79">
                  <c:v>0.2794710099697113</c:v>
                </c:pt>
                <c:pt idx="80">
                  <c:v>0.28228020668029785</c:v>
                </c:pt>
                <c:pt idx="81">
                  <c:v>0.27517366409301758</c:v>
                </c:pt>
                <c:pt idx="82">
                  <c:v>0.25882115960121155</c:v>
                </c:pt>
                <c:pt idx="83">
                  <c:v>0.24741080403327942</c:v>
                </c:pt>
                <c:pt idx="84">
                  <c:v>0.2426023930311203</c:v>
                </c:pt>
                <c:pt idx="85">
                  <c:v>0.24149937927722931</c:v>
                </c:pt>
                <c:pt idx="86">
                  <c:v>0.24933472275733948</c:v>
                </c:pt>
                <c:pt idx="87">
                  <c:v>0.26006588339805603</c:v>
                </c:pt>
                <c:pt idx="88">
                  <c:v>0.24984350800514221</c:v>
                </c:pt>
                <c:pt idx="89">
                  <c:v>0.25682356953620911</c:v>
                </c:pt>
                <c:pt idx="90">
                  <c:v>0.2567976713180542</c:v>
                </c:pt>
                <c:pt idx="91">
                  <c:v>0.26953428983688354</c:v>
                </c:pt>
                <c:pt idx="92">
                  <c:v>0.24934753775596619</c:v>
                </c:pt>
                <c:pt idx="93">
                  <c:v>0.25750285387039185</c:v>
                </c:pt>
                <c:pt idx="94">
                  <c:v>0.26359054446220398</c:v>
                </c:pt>
                <c:pt idx="95">
                  <c:v>0.27095404267311096</c:v>
                </c:pt>
                <c:pt idx="96">
                  <c:v>0.3078705370426178</c:v>
                </c:pt>
                <c:pt idx="97">
                  <c:v>0.31967797875404358</c:v>
                </c:pt>
                <c:pt idx="98">
                  <c:v>0.33183944225311279</c:v>
                </c:pt>
                <c:pt idx="99">
                  <c:v>0.32535558938980103</c:v>
                </c:pt>
                <c:pt idx="100">
                  <c:v>0.33452087640762329</c:v>
                </c:pt>
                <c:pt idx="101">
                  <c:v>0.34149369597434998</c:v>
                </c:pt>
                <c:pt idx="102">
                  <c:v>0.33599367737770081</c:v>
                </c:pt>
                <c:pt idx="103">
                  <c:v>0.33978500962257385</c:v>
                </c:pt>
                <c:pt idx="104">
                  <c:v>0.34334692358970642</c:v>
                </c:pt>
                <c:pt idx="105">
                  <c:v>0.3396727442741394</c:v>
                </c:pt>
                <c:pt idx="106">
                  <c:v>0.33331313729286194</c:v>
                </c:pt>
                <c:pt idx="107">
                  <c:v>0.34337961673736572</c:v>
                </c:pt>
                <c:pt idx="108">
                  <c:v>0.34640994668006897</c:v>
                </c:pt>
                <c:pt idx="109">
                  <c:v>0.33434662222862244</c:v>
                </c:pt>
                <c:pt idx="110">
                  <c:v>0.36432197690010071</c:v>
                </c:pt>
                <c:pt idx="111">
                  <c:v>0.37563973665237427</c:v>
                </c:pt>
                <c:pt idx="112">
                  <c:v>0.34863939881324768</c:v>
                </c:pt>
                <c:pt idx="113">
                  <c:v>0.3421570360660553</c:v>
                </c:pt>
                <c:pt idx="114">
                  <c:v>0.34624502062797546</c:v>
                </c:pt>
              </c:numCache>
            </c:numRef>
          </c:val>
          <c:smooth val="0"/>
          <c:extLst xmlns:c16r2="http://schemas.microsoft.com/office/drawing/2015/06/chart">
            <c:ext xmlns:c16="http://schemas.microsoft.com/office/drawing/2014/chart" uri="{C3380CC4-5D6E-409C-BE32-E72D297353CC}">
              <c16:uniqueId val="{00000000-E0E0-48A5-BB5A-3F70B672A3C2}"/>
            </c:ext>
          </c:extLst>
        </c:ser>
        <c:ser>
          <c:idx val="1"/>
          <c:order val="1"/>
          <c:tx>
            <c:v>Top 1% share (wealth)</c:v>
          </c:tx>
          <c:spPr>
            <a:ln w="28575">
              <a:solidFill>
                <a:schemeClr val="accent1"/>
              </a:solidFill>
            </a:ln>
          </c:spPr>
          <c:marker>
            <c:symbol val="square"/>
            <c:size val="6"/>
            <c:spPr>
              <a:noFill/>
              <a:ln w="25400">
                <a:solidFill>
                  <a:schemeClr val="accent1"/>
                </a:solidFill>
              </a:ln>
            </c:spPr>
          </c:marker>
          <c:val>
            <c:numRef>
              <c:f>DataFigures!$JC$8:$JC$122</c:f>
              <c:numCache>
                <c:formatCode>0%</c:formatCode>
                <c:ptCount val="115"/>
                <c:pt idx="0">
                  <c:v>0.52361208200454712</c:v>
                </c:pt>
                <c:pt idx="2">
                  <c:v>0.52361208200454712</c:v>
                </c:pt>
                <c:pt idx="3">
                  <c:v>0.54364752769470215</c:v>
                </c:pt>
                <c:pt idx="4">
                  <c:v>0.56326371431350708</c:v>
                </c:pt>
                <c:pt idx="5">
                  <c:v>0.56903207302093506</c:v>
                </c:pt>
                <c:pt idx="7">
                  <c:v>0.54416239261627197</c:v>
                </c:pt>
                <c:pt idx="9">
                  <c:v>0.55371111631393433</c:v>
                </c:pt>
                <c:pt idx="10">
                  <c:v>0.54022610187530518</c:v>
                </c:pt>
                <c:pt idx="11">
                  <c:v>0.55407136678695679</c:v>
                </c:pt>
                <c:pt idx="12">
                  <c:v>0.55299860239028931</c:v>
                </c:pt>
                <c:pt idx="13">
                  <c:v>0.54561007022857666</c:v>
                </c:pt>
                <c:pt idx="14">
                  <c:v>0.54563915729522705</c:v>
                </c:pt>
                <c:pt idx="15">
                  <c:v>0.54002082347869873</c:v>
                </c:pt>
                <c:pt idx="16">
                  <c:v>0.53761017322540283</c:v>
                </c:pt>
                <c:pt idx="17">
                  <c:v>0.5348658561706543</c:v>
                </c:pt>
                <c:pt idx="18">
                  <c:v>0.52808487415313721</c:v>
                </c:pt>
                <c:pt idx="19">
                  <c:v>0.52001339197158813</c:v>
                </c:pt>
                <c:pt idx="20">
                  <c:v>0.50458508729934692</c:v>
                </c:pt>
                <c:pt idx="21">
                  <c:v>0.49396041035652161</c:v>
                </c:pt>
                <c:pt idx="22">
                  <c:v>0.48459905385971069</c:v>
                </c:pt>
                <c:pt idx="23">
                  <c:v>0.4773123562335968</c:v>
                </c:pt>
                <c:pt idx="24">
                  <c:v>0.47426941990852356</c:v>
                </c:pt>
                <c:pt idx="25">
                  <c:v>0.44698676466941833</c:v>
                </c:pt>
                <c:pt idx="26">
                  <c:v>0.45357441902160645</c:v>
                </c:pt>
                <c:pt idx="27">
                  <c:v>0.47740781307220459</c:v>
                </c:pt>
                <c:pt idx="29">
                  <c:v>0.49073213338851929</c:v>
                </c:pt>
                <c:pt idx="30">
                  <c:v>0.49606510996818542</c:v>
                </c:pt>
                <c:pt idx="31">
                  <c:v>0.46331968903541565</c:v>
                </c:pt>
                <c:pt idx="32">
                  <c:v>0.44795596599578857</c:v>
                </c:pt>
                <c:pt idx="33">
                  <c:v>0.44593453407287598</c:v>
                </c:pt>
                <c:pt idx="35">
                  <c:v>0.43745332956314087</c:v>
                </c:pt>
                <c:pt idx="36">
                  <c:v>0.43266689777374268</c:v>
                </c:pt>
                <c:pt idx="37">
                  <c:v>0.42636778950691223</c:v>
                </c:pt>
                <c:pt idx="38">
                  <c:v>0.39694234728813171</c:v>
                </c:pt>
                <c:pt idx="39">
                  <c:v>0.39993491768836975</c:v>
                </c:pt>
                <c:pt idx="40">
                  <c:v>0.34785136580467224</c:v>
                </c:pt>
                <c:pt idx="41">
                  <c:v>0.34842631220817566</c:v>
                </c:pt>
                <c:pt idx="42">
                  <c:v>0.36246976256370544</c:v>
                </c:pt>
                <c:pt idx="43">
                  <c:v>0.38055065274238586</c:v>
                </c:pt>
                <c:pt idx="44">
                  <c:v>0.37837943434715271</c:v>
                </c:pt>
                <c:pt idx="45">
                  <c:v>0.35172206163406372</c:v>
                </c:pt>
                <c:pt idx="46">
                  <c:v>0.30701702833175659</c:v>
                </c:pt>
                <c:pt idx="47">
                  <c:v>0.30239072442054749</c:v>
                </c:pt>
                <c:pt idx="48">
                  <c:v>0.30566766858100891</c:v>
                </c:pt>
                <c:pt idx="49">
                  <c:v>0.33264631032943726</c:v>
                </c:pt>
                <c:pt idx="50">
                  <c:v>0.3337734043598175</c:v>
                </c:pt>
                <c:pt idx="51">
                  <c:v>0.32724377512931824</c:v>
                </c:pt>
                <c:pt idx="52">
                  <c:v>0.32055097818374634</c:v>
                </c:pt>
                <c:pt idx="53">
                  <c:v>0.31898128986358643</c:v>
                </c:pt>
                <c:pt idx="54">
                  <c:v>0.30430740118026733</c:v>
                </c:pt>
                <c:pt idx="55">
                  <c:v>0.31082555651664734</c:v>
                </c:pt>
                <c:pt idx="56">
                  <c:v>0.31331267952919006</c:v>
                </c:pt>
                <c:pt idx="57">
                  <c:v>0.33243447542190552</c:v>
                </c:pt>
                <c:pt idx="58">
                  <c:v>0.31122326850891113</c:v>
                </c:pt>
                <c:pt idx="59">
                  <c:v>0.32563254237174988</c:v>
                </c:pt>
                <c:pt idx="60">
                  <c:v>0.31434929370880127</c:v>
                </c:pt>
                <c:pt idx="62">
                  <c:v>0.32007354497909546</c:v>
                </c:pt>
                <c:pt idx="64">
                  <c:v>0.32549843192100525</c:v>
                </c:pt>
                <c:pt idx="65">
                  <c:v>0.31861624121665955</c:v>
                </c:pt>
                <c:pt idx="66">
                  <c:v>0.30487611889839172</c:v>
                </c:pt>
                <c:pt idx="67">
                  <c:v>0.29204955697059631</c:v>
                </c:pt>
                <c:pt idx="68">
                  <c:v>0.25710725784301758</c:v>
                </c:pt>
                <c:pt idx="69">
                  <c:v>0.23332299292087555</c:v>
                </c:pt>
                <c:pt idx="70">
                  <c:v>0.2032662034034729</c:v>
                </c:pt>
                <c:pt idx="71">
                  <c:v>0.19840297102928162</c:v>
                </c:pt>
                <c:pt idx="72">
                  <c:v>0.19785000383853912</c:v>
                </c:pt>
                <c:pt idx="73">
                  <c:v>0.19778589904308319</c:v>
                </c:pt>
                <c:pt idx="74">
                  <c:v>0.19133062660694122</c:v>
                </c:pt>
                <c:pt idx="75">
                  <c:v>0.18681147694587708</c:v>
                </c:pt>
                <c:pt idx="76">
                  <c:v>0.18303044140338898</c:v>
                </c:pt>
                <c:pt idx="77">
                  <c:v>0.17867012321949005</c:v>
                </c:pt>
                <c:pt idx="78">
                  <c:v>0.1760200709104538</c:v>
                </c:pt>
                <c:pt idx="79">
                  <c:v>0.17435543239116669</c:v>
                </c:pt>
                <c:pt idx="80">
                  <c:v>0.17206966876983643</c:v>
                </c:pt>
                <c:pt idx="81">
                  <c:v>0.16674692928791046</c:v>
                </c:pt>
                <c:pt idx="82">
                  <c:v>0.16178768873214722</c:v>
                </c:pt>
                <c:pt idx="83">
                  <c:v>0.15927664935588837</c:v>
                </c:pt>
                <c:pt idx="84">
                  <c:v>0.15803715586662292</c:v>
                </c:pt>
                <c:pt idx="85">
                  <c:v>0.16139578819274902</c:v>
                </c:pt>
                <c:pt idx="86">
                  <c:v>0.16787329316139221</c:v>
                </c:pt>
                <c:pt idx="87">
                  <c:v>0.17058651149272919</c:v>
                </c:pt>
                <c:pt idx="88">
                  <c:v>0.17369793355464935</c:v>
                </c:pt>
                <c:pt idx="89">
                  <c:v>0.17659205198287964</c:v>
                </c:pt>
                <c:pt idx="90">
                  <c:v>0.1718258410692215</c:v>
                </c:pt>
                <c:pt idx="91">
                  <c:v>0.18091577291488647</c:v>
                </c:pt>
                <c:pt idx="92">
                  <c:v>0.17498087882995605</c:v>
                </c:pt>
                <c:pt idx="93">
                  <c:v>0.18789549171924591</c:v>
                </c:pt>
                <c:pt idx="94">
                  <c:v>0.19323828816413879</c:v>
                </c:pt>
                <c:pt idx="95">
                  <c:v>0.19642245769500732</c:v>
                </c:pt>
                <c:pt idx="96">
                  <c:v>0.23320883512496948</c:v>
                </c:pt>
                <c:pt idx="97">
                  <c:v>0.2530817985534668</c:v>
                </c:pt>
                <c:pt idx="98">
                  <c:v>0.26698577404022217</c:v>
                </c:pt>
                <c:pt idx="99">
                  <c:v>0.27835509181022644</c:v>
                </c:pt>
                <c:pt idx="100">
                  <c:v>0.28112295269966125</c:v>
                </c:pt>
                <c:pt idx="101">
                  <c:v>0.27050107717514038</c:v>
                </c:pt>
                <c:pt idx="102">
                  <c:v>0.25402334332466125</c:v>
                </c:pt>
                <c:pt idx="103">
                  <c:v>0.24618318676948547</c:v>
                </c:pt>
                <c:pt idx="104">
                  <c:v>0.237641841173172</c:v>
                </c:pt>
                <c:pt idx="105">
                  <c:v>0.22511057555675507</c:v>
                </c:pt>
                <c:pt idx="106">
                  <c:v>0.22132071852684021</c:v>
                </c:pt>
                <c:pt idx="107">
                  <c:v>0.22374854981899261</c:v>
                </c:pt>
                <c:pt idx="108">
                  <c:v>0.2159292995929718</c:v>
                </c:pt>
                <c:pt idx="109">
                  <c:v>0.21701069176197052</c:v>
                </c:pt>
                <c:pt idx="110">
                  <c:v>0.23506593704223633</c:v>
                </c:pt>
                <c:pt idx="111">
                  <c:v>0.22975511848926544</c:v>
                </c:pt>
                <c:pt idx="112">
                  <c:v>0.22357787191867828</c:v>
                </c:pt>
                <c:pt idx="113">
                  <c:v>0.22904562950134277</c:v>
                </c:pt>
                <c:pt idx="114">
                  <c:v>0.2337886244058609</c:v>
                </c:pt>
              </c:numCache>
            </c:numRef>
          </c:val>
          <c:smooth val="0"/>
          <c:extLst xmlns:c16r2="http://schemas.microsoft.com/office/drawing/2015/06/chart">
            <c:ext xmlns:c16="http://schemas.microsoft.com/office/drawing/2014/chart" uri="{C3380CC4-5D6E-409C-BE32-E72D297353CC}">
              <c16:uniqueId val="{00000001-E0E0-48A5-BB5A-3F70B672A3C2}"/>
            </c:ext>
          </c:extLst>
        </c:ser>
        <c:ser>
          <c:idx val="2"/>
          <c:order val="2"/>
          <c:tx>
            <c:v>Top 1% share (total income)</c:v>
          </c:tx>
          <c:spPr>
            <a:ln w="28575">
              <a:solidFill>
                <a:schemeClr val="accent2"/>
              </a:solidFill>
            </a:ln>
          </c:spPr>
          <c:marker>
            <c:spPr>
              <a:solidFill>
                <a:schemeClr val="accent2"/>
              </a:solidFill>
              <a:ln w="25400">
                <a:solidFill>
                  <a:schemeClr val="accent2"/>
                </a:solidFill>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DataFigures!$JD$8:$JD$122</c:f>
              <c:numCache>
                <c:formatCode>0%</c:formatCode>
                <c:ptCount val="115"/>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1"/>
          <c:extLst xmlns:c16r2="http://schemas.microsoft.com/office/drawing/2015/06/chart">
            <c:ext xmlns:c16="http://schemas.microsoft.com/office/drawing/2014/chart" uri="{C3380CC4-5D6E-409C-BE32-E72D297353CC}">
              <c16:uniqueId val="{00000002-E0E0-48A5-BB5A-3F70B672A3C2}"/>
            </c:ext>
          </c:extLst>
        </c:ser>
        <c:ser>
          <c:idx val="0"/>
          <c:order val="3"/>
          <c:tx>
            <c:v>Top 1% share (labor income)</c:v>
          </c:tx>
          <c:spPr>
            <a:ln w="28575">
              <a:solidFill>
                <a:srgbClr val="00B050"/>
              </a:solidFill>
              <a:prstDash val="solid"/>
            </a:ln>
          </c:spPr>
          <c:marker>
            <c:symbol val="circle"/>
            <c:size val="6"/>
            <c:spPr>
              <a:noFill/>
              <a:ln w="25400">
                <a:solidFill>
                  <a:srgbClr val="00B050"/>
                </a:solidFill>
                <a:prstDash val="solid"/>
              </a:ln>
            </c:spPr>
          </c:marker>
          <c:cat>
            <c:numRef>
              <c:f>[2]DataFigures!$A$6:$A$121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DataFigures!$JE$8:$JE$122</c:f>
              <c:numCache>
                <c:formatCode>0%</c:formatCode>
                <c:ptCount val="115"/>
                <c:pt idx="0">
                  <c:v>7.8171508768932224E-2</c:v>
                </c:pt>
                <c:pt idx="10">
                  <c:v>7.9735517335118064E-2</c:v>
                </c:pt>
                <c:pt idx="15">
                  <c:v>5.9632664835568942E-2</c:v>
                </c:pt>
                <c:pt idx="16">
                  <c:v>5.7429189441237614E-2</c:v>
                </c:pt>
                <c:pt idx="17">
                  <c:v>5.7618639408253486E-2</c:v>
                </c:pt>
                <c:pt idx="18">
                  <c:v>5.6819868928547332E-2</c:v>
                </c:pt>
                <c:pt idx="19">
                  <c:v>5.6870387474033696E-2</c:v>
                </c:pt>
                <c:pt idx="20">
                  <c:v>5.8116627557468992E-2</c:v>
                </c:pt>
                <c:pt idx="21">
                  <c:v>5.2943268842008673E-2</c:v>
                </c:pt>
                <c:pt idx="22">
                  <c:v>5.9864995721196489E-2</c:v>
                </c:pt>
                <c:pt idx="23">
                  <c:v>6.5586837647525639E-2</c:v>
                </c:pt>
                <c:pt idx="24">
                  <c:v>6.2098211503916437E-2</c:v>
                </c:pt>
                <c:pt idx="25">
                  <c:v>6.935527672562998E-2</c:v>
                </c:pt>
                <c:pt idx="26">
                  <c:v>6.8869478351739344E-2</c:v>
                </c:pt>
                <c:pt idx="27">
                  <c:v>7.4861819877734034E-2</c:v>
                </c:pt>
                <c:pt idx="28">
                  <c:v>7.4155108084901999E-2</c:v>
                </c:pt>
                <c:pt idx="29">
                  <c:v>7.1996216343849395E-2</c:v>
                </c:pt>
                <c:pt idx="30">
                  <c:v>7.2000735453987733E-2</c:v>
                </c:pt>
                <c:pt idx="31">
                  <c:v>7.1107846598005675E-2</c:v>
                </c:pt>
                <c:pt idx="32">
                  <c:v>7.1980619689324121E-2</c:v>
                </c:pt>
                <c:pt idx="33">
                  <c:v>6.9082293820703758E-2</c:v>
                </c:pt>
                <c:pt idx="34">
                  <c:v>6.79681964673262E-2</c:v>
                </c:pt>
                <c:pt idx="35">
                  <c:v>6.7949388397739577E-2</c:v>
                </c:pt>
                <c:pt idx="36">
                  <c:v>6.1855369927437696E-2</c:v>
                </c:pt>
                <c:pt idx="37">
                  <c:v>6.006160761411964E-2</c:v>
                </c:pt>
                <c:pt idx="38">
                  <c:v>6.1131947575389187E-2</c:v>
                </c:pt>
                <c:pt idx="39">
                  <c:v>5.562030859682008E-2</c:v>
                </c:pt>
                <c:pt idx="40">
                  <c:v>5.7138293025900316E-2</c:v>
                </c:pt>
                <c:pt idx="41">
                  <c:v>5.6130271341437561E-2</c:v>
                </c:pt>
                <c:pt idx="42">
                  <c:v>5.3092528792939929E-2</c:v>
                </c:pt>
                <c:pt idx="43">
                  <c:v>5.0904111169219696E-2</c:v>
                </c:pt>
                <c:pt idx="44">
                  <c:v>5.0050248274447609E-2</c:v>
                </c:pt>
                <c:pt idx="45">
                  <c:v>5.0876155466896195E-2</c:v>
                </c:pt>
                <c:pt idx="46">
                  <c:v>5.3933393549467634E-2</c:v>
                </c:pt>
                <c:pt idx="47">
                  <c:v>6.6573441738764089E-2</c:v>
                </c:pt>
                <c:pt idx="48">
                  <c:v>7.1736750787730771E-2</c:v>
                </c:pt>
                <c:pt idx="49">
                  <c:v>7.0820920929833428E-2</c:v>
                </c:pt>
                <c:pt idx="50">
                  <c:v>6.9838841111605821E-2</c:v>
                </c:pt>
                <c:pt idx="51">
                  <c:v>7.123884672730324E-2</c:v>
                </c:pt>
                <c:pt idx="52">
                  <c:v>6.7983725075796544E-2</c:v>
                </c:pt>
                <c:pt idx="53">
                  <c:v>7.1563132057167328E-2</c:v>
                </c:pt>
                <c:pt idx="54">
                  <c:v>7.381759127138468E-2</c:v>
                </c:pt>
                <c:pt idx="55">
                  <c:v>7.2809533393913078E-2</c:v>
                </c:pt>
                <c:pt idx="56">
                  <c:v>7.7500094537864189E-2</c:v>
                </c:pt>
                <c:pt idx="57">
                  <c:v>8.422418339008983E-2</c:v>
                </c:pt>
                <c:pt idx="58">
                  <c:v>8.3129106294200519E-2</c:v>
                </c:pt>
                <c:pt idx="59">
                  <c:v>8.3948716885453148E-2</c:v>
                </c:pt>
                <c:pt idx="60">
                  <c:v>8.0460882646006843E-2</c:v>
                </c:pt>
                <c:pt idx="61">
                  <c:v>7.8090272090145088E-2</c:v>
                </c:pt>
                <c:pt idx="62">
                  <c:v>7.7191813354292219E-2</c:v>
                </c:pt>
                <c:pt idx="63">
                  <c:v>7.8096803415767024E-2</c:v>
                </c:pt>
                <c:pt idx="64">
                  <c:v>8.0444717737523194E-2</c:v>
                </c:pt>
                <c:pt idx="65">
                  <c:v>8.3278430476435808E-2</c:v>
                </c:pt>
                <c:pt idx="66">
                  <c:v>8.1229106208684121E-2</c:v>
                </c:pt>
                <c:pt idx="67">
                  <c:v>8.0497050908897735E-2</c:v>
                </c:pt>
                <c:pt idx="68">
                  <c:v>6.7809723041907868E-2</c:v>
                </c:pt>
                <c:pt idx="69">
                  <c:v>6.6035249526422146E-2</c:v>
                </c:pt>
                <c:pt idx="70">
                  <c:v>6.7278191447257996E-2</c:v>
                </c:pt>
                <c:pt idx="71">
                  <c:v>6.6537804901599884E-2</c:v>
                </c:pt>
                <c:pt idx="72">
                  <c:v>6.6815435886383057E-2</c:v>
                </c:pt>
                <c:pt idx="73">
                  <c:v>6.61807581782341E-2</c:v>
                </c:pt>
                <c:pt idx="74">
                  <c:v>6.5097637474536896E-2</c:v>
                </c:pt>
                <c:pt idx="75">
                  <c:v>6.3908033072948456E-2</c:v>
                </c:pt>
                <c:pt idx="76">
                  <c:v>6.2545120716094971E-2</c:v>
                </c:pt>
                <c:pt idx="77">
                  <c:v>6.1379466205835342E-2</c:v>
                </c:pt>
                <c:pt idx="78">
                  <c:v>6.0819327831268311E-2</c:v>
                </c:pt>
                <c:pt idx="79">
                  <c:v>5.9735588729381561E-2</c:v>
                </c:pt>
                <c:pt idx="80">
                  <c:v>5.8804169297218323E-2</c:v>
                </c:pt>
                <c:pt idx="81">
                  <c:v>5.7387925684452057E-2</c:v>
                </c:pt>
                <c:pt idx="82">
                  <c:v>5.7050403207540512E-2</c:v>
                </c:pt>
                <c:pt idx="83">
                  <c:v>5.6681931018829346E-2</c:v>
                </c:pt>
                <c:pt idx="84">
                  <c:v>5.5967114865779877E-2</c:v>
                </c:pt>
                <c:pt idx="85">
                  <c:v>5.7396441698074341E-2</c:v>
                </c:pt>
                <c:pt idx="86">
                  <c:v>5.8729957789182663E-2</c:v>
                </c:pt>
                <c:pt idx="87">
                  <c:v>5.9457361698150635E-2</c:v>
                </c:pt>
                <c:pt idx="88">
                  <c:v>6.0128588229417801E-2</c:v>
                </c:pt>
                <c:pt idx="89">
                  <c:v>5.9153314679861069E-2</c:v>
                </c:pt>
                <c:pt idx="90">
                  <c:v>5.6906916201114655E-2</c:v>
                </c:pt>
                <c:pt idx="91">
                  <c:v>5.5987633764743805E-2</c:v>
                </c:pt>
                <c:pt idx="92">
                  <c:v>5.5620022118091583E-2</c:v>
                </c:pt>
                <c:pt idx="93">
                  <c:v>5.2209597080945969E-2</c:v>
                </c:pt>
                <c:pt idx="94">
                  <c:v>5.431235209107399E-2</c:v>
                </c:pt>
                <c:pt idx="95">
                  <c:v>5.3594846278429031E-2</c:v>
                </c:pt>
                <c:pt idx="96">
                  <c:v>5.3824517875909805E-2</c:v>
                </c:pt>
                <c:pt idx="97">
                  <c:v>5.3219035267829895E-2</c:v>
                </c:pt>
                <c:pt idx="98">
                  <c:v>5.3994089365005493E-2</c:v>
                </c:pt>
                <c:pt idx="99">
                  <c:v>5.5440217256546021E-2</c:v>
                </c:pt>
                <c:pt idx="100">
                  <c:v>5.6445788592100143E-2</c:v>
                </c:pt>
                <c:pt idx="101">
                  <c:v>5.7511523365974426E-2</c:v>
                </c:pt>
                <c:pt idx="102">
                  <c:v>5.7657863944768906E-2</c:v>
                </c:pt>
                <c:pt idx="103">
                  <c:v>5.7765908539295197E-2</c:v>
                </c:pt>
                <c:pt idx="104">
                  <c:v>5.8603256940841675E-2</c:v>
                </c:pt>
                <c:pt idx="105">
                  <c:v>5.9119004756212234E-2</c:v>
                </c:pt>
                <c:pt idx="106">
                  <c:v>6.0282576829195023E-2</c:v>
                </c:pt>
                <c:pt idx="107">
                  <c:v>6.1407268047332764E-2</c:v>
                </c:pt>
                <c:pt idx="108">
                  <c:v>6.114240363240242E-2</c:v>
                </c:pt>
                <c:pt idx="109">
                  <c:v>5.7701535522937775E-2</c:v>
                </c:pt>
                <c:pt idx="110">
                  <c:v>5.9352945536375046E-2</c:v>
                </c:pt>
                <c:pt idx="111">
                  <c:v>5.9488452970981598E-2</c:v>
                </c:pt>
                <c:pt idx="112">
                  <c:v>5.8463215827941895E-2</c:v>
                </c:pt>
                <c:pt idx="113">
                  <c:v>5.8036152273416519E-2</c:v>
                </c:pt>
                <c:pt idx="114">
                  <c:v>5.7686951011419296E-2</c:v>
                </c:pt>
              </c:numCache>
            </c:numRef>
          </c:val>
          <c:smooth val="1"/>
          <c:extLst xmlns:c16r2="http://schemas.microsoft.com/office/drawing/2015/06/chart">
            <c:ext xmlns:c16="http://schemas.microsoft.com/office/drawing/2014/chart" uri="{C3380CC4-5D6E-409C-BE32-E72D297353CC}">
              <c16:uniqueId val="{00000003-E0E0-48A5-BB5A-3F70B672A3C2}"/>
            </c:ext>
          </c:extLst>
        </c:ser>
        <c:dLbls>
          <c:showLegendKey val="0"/>
          <c:showVal val="0"/>
          <c:showCatName val="0"/>
          <c:showSerName val="0"/>
          <c:showPercent val="0"/>
          <c:showBubbleSize val="0"/>
        </c:dLbls>
        <c:marker val="1"/>
        <c:smooth val="0"/>
        <c:axId val="57939072"/>
        <c:axId val="57940992"/>
      </c:lineChart>
      <c:catAx>
        <c:axId val="5793907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7940992"/>
        <c:crossesAt val="0"/>
        <c:auto val="1"/>
        <c:lblAlgn val="ctr"/>
        <c:lblOffset val="100"/>
        <c:tickLblSkip val="10"/>
        <c:tickMarkSkip val="10"/>
        <c:noMultiLvlLbl val="0"/>
      </c:catAx>
      <c:valAx>
        <c:axId val="57940992"/>
        <c:scaling>
          <c:orientation val="minMax"/>
          <c:max val="0.65000000000000013"/>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7939072"/>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63971122025298677"/>
          <c:y val="6.9034206090092393E-2"/>
          <c:w val="0.31720389048358921"/>
          <c:h val="0.1940706598667036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Labor income rank vs mean wealth rank </a:t>
            </a:r>
          </a:p>
        </c:rich>
      </c:tx>
      <c:layout>
        <c:manualLayout>
          <c:xMode val="edge"/>
          <c:yMode val="edge"/>
          <c:x val="0.19620878290964255"/>
          <c:y val="8.9869263635685599E-3"/>
        </c:manualLayout>
      </c:layout>
      <c:overlay val="0"/>
      <c:spPr>
        <a:noFill/>
        <a:ln w="25400">
          <a:noFill/>
        </a:ln>
      </c:spPr>
    </c:title>
    <c:autoTitleDeleted val="0"/>
    <c:plotArea>
      <c:layout>
        <c:manualLayout>
          <c:layoutTarget val="inner"/>
          <c:xMode val="edge"/>
          <c:yMode val="edge"/>
          <c:x val="7.5720361893879193E-2"/>
          <c:y val="7.9294925752684167E-2"/>
          <c:w val="0.8658230064861574"/>
          <c:h val="0.8158131148240616"/>
        </c:manualLayout>
      </c:layout>
      <c:lineChart>
        <c:grouping val="standard"/>
        <c:varyColors val="0"/>
        <c:ser>
          <c:idx val="2"/>
          <c:order val="0"/>
          <c:tx>
            <c:v>1970</c:v>
          </c:tx>
          <c:cat>
            <c:numRef>
              <c:f>[4]TC60!$B$7:$CX$7</c:f>
              <c:numCache>
                <c:formatCode>General</c:formatCode>
                <c:ptCount val="10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numCache>
            </c:numRef>
          </c:cat>
          <c:val>
            <c:numRef>
              <c:f>[4]TC60!$B$9:$CX$9</c:f>
              <c:numCache>
                <c:formatCode>General</c:formatCode>
                <c:ptCount val="101"/>
                <c:pt idx="0">
                  <c:v>0</c:v>
                </c:pt>
                <c:pt idx="1">
                  <c:v>49.740499501587109</c:v>
                </c:pt>
                <c:pt idx="2">
                  <c:v>49.449363876530036</c:v>
                </c:pt>
                <c:pt idx="3">
                  <c:v>44.834257836578772</c:v>
                </c:pt>
                <c:pt idx="4">
                  <c:v>48.495038133856589</c:v>
                </c:pt>
                <c:pt idx="5">
                  <c:v>50.338505076486605</c:v>
                </c:pt>
                <c:pt idx="6">
                  <c:v>52.735790753403862</c:v>
                </c:pt>
                <c:pt idx="7">
                  <c:v>47.928967569818333</c:v>
                </c:pt>
                <c:pt idx="8">
                  <c:v>50.658078982176868</c:v>
                </c:pt>
                <c:pt idx="9">
                  <c:v>48.688366380397994</c:v>
                </c:pt>
                <c:pt idx="10">
                  <c:v>49.915699191904046</c:v>
                </c:pt>
                <c:pt idx="11">
                  <c:v>48.521872225151213</c:v>
                </c:pt>
                <c:pt idx="12">
                  <c:v>47.967270409607373</c:v>
                </c:pt>
                <c:pt idx="13">
                  <c:v>50.185337142869386</c:v>
                </c:pt>
                <c:pt idx="14">
                  <c:v>51.27723896355748</c:v>
                </c:pt>
                <c:pt idx="15">
                  <c:v>45.059906120422184</c:v>
                </c:pt>
                <c:pt idx="16">
                  <c:v>49.833237918136142</c:v>
                </c:pt>
                <c:pt idx="17">
                  <c:v>45.485695101849636</c:v>
                </c:pt>
                <c:pt idx="18">
                  <c:v>50.664529853325497</c:v>
                </c:pt>
                <c:pt idx="19">
                  <c:v>50.493138380828</c:v>
                </c:pt>
                <c:pt idx="20">
                  <c:v>45.960548497166585</c:v>
                </c:pt>
                <c:pt idx="21">
                  <c:v>51.040047747669497</c:v>
                </c:pt>
                <c:pt idx="22">
                  <c:v>50.012211242294725</c:v>
                </c:pt>
                <c:pt idx="23">
                  <c:v>51.805418540464821</c:v>
                </c:pt>
                <c:pt idx="24">
                  <c:v>49.530912077219298</c:v>
                </c:pt>
                <c:pt idx="25">
                  <c:v>48.259798369931602</c:v>
                </c:pt>
                <c:pt idx="26">
                  <c:v>49.981246961555769</c:v>
                </c:pt>
                <c:pt idx="27">
                  <c:v>49.376141093121738</c:v>
                </c:pt>
                <c:pt idx="28">
                  <c:v>42.900646761572411</c:v>
                </c:pt>
                <c:pt idx="29">
                  <c:v>41.95211042175228</c:v>
                </c:pt>
                <c:pt idx="30">
                  <c:v>45.201024472004491</c:v>
                </c:pt>
                <c:pt idx="31">
                  <c:v>40.549590626821619</c:v>
                </c:pt>
                <c:pt idx="32">
                  <c:v>47.954346427759397</c:v>
                </c:pt>
                <c:pt idx="33">
                  <c:v>48.817943241224867</c:v>
                </c:pt>
                <c:pt idx="34">
                  <c:v>48.490766683442502</c:v>
                </c:pt>
                <c:pt idx="35">
                  <c:v>41.967856991421968</c:v>
                </c:pt>
                <c:pt idx="36">
                  <c:v>47.903736768690216</c:v>
                </c:pt>
                <c:pt idx="37">
                  <c:v>48.178883940704175</c:v>
                </c:pt>
                <c:pt idx="38">
                  <c:v>48.056407704427549</c:v>
                </c:pt>
                <c:pt idx="39">
                  <c:v>48.036952514221618</c:v>
                </c:pt>
                <c:pt idx="40">
                  <c:v>49.89811833703412</c:v>
                </c:pt>
                <c:pt idx="41">
                  <c:v>44.759569997666944</c:v>
                </c:pt>
                <c:pt idx="42">
                  <c:v>43.891849894316337</c:v>
                </c:pt>
                <c:pt idx="43">
                  <c:v>46.323081129579982</c:v>
                </c:pt>
                <c:pt idx="44">
                  <c:v>46.136473495974492</c:v>
                </c:pt>
                <c:pt idx="45">
                  <c:v>43.971955066240788</c:v>
                </c:pt>
                <c:pt idx="46">
                  <c:v>42.170410447385535</c:v>
                </c:pt>
                <c:pt idx="47">
                  <c:v>45.705665888444635</c:v>
                </c:pt>
                <c:pt idx="48">
                  <c:v>41.299750393568686</c:v>
                </c:pt>
                <c:pt idx="49">
                  <c:v>42.702708157858076</c:v>
                </c:pt>
                <c:pt idx="50">
                  <c:v>43.294453693407668</c:v>
                </c:pt>
                <c:pt idx="51">
                  <c:v>40.97071227809144</c:v>
                </c:pt>
                <c:pt idx="52">
                  <c:v>43.534718992652714</c:v>
                </c:pt>
                <c:pt idx="53">
                  <c:v>45.14202640835655</c:v>
                </c:pt>
                <c:pt idx="54">
                  <c:v>43.751604886297905</c:v>
                </c:pt>
                <c:pt idx="55">
                  <c:v>43.159522718335502</c:v>
                </c:pt>
                <c:pt idx="56">
                  <c:v>46.40541246527814</c:v>
                </c:pt>
                <c:pt idx="57">
                  <c:v>42.761844485095082</c:v>
                </c:pt>
                <c:pt idx="58">
                  <c:v>46.598397630501424</c:v>
                </c:pt>
                <c:pt idx="59">
                  <c:v>43.757623397747579</c:v>
                </c:pt>
                <c:pt idx="60">
                  <c:v>44.830736351707699</c:v>
                </c:pt>
                <c:pt idx="61">
                  <c:v>44.720372425655846</c:v>
                </c:pt>
                <c:pt idx="62">
                  <c:v>44.826732323258902</c:v>
                </c:pt>
                <c:pt idx="63">
                  <c:v>45.911848586632225</c:v>
                </c:pt>
                <c:pt idx="64">
                  <c:v>46.802911600667279</c:v>
                </c:pt>
                <c:pt idx="65">
                  <c:v>45.822417638020788</c:v>
                </c:pt>
                <c:pt idx="66">
                  <c:v>47.131116352498815</c:v>
                </c:pt>
                <c:pt idx="67">
                  <c:v>48.615466635592014</c:v>
                </c:pt>
                <c:pt idx="68">
                  <c:v>47.699999909571339</c:v>
                </c:pt>
                <c:pt idx="69">
                  <c:v>49.013838895132153</c:v>
                </c:pt>
                <c:pt idx="70">
                  <c:v>48.379640522134039</c:v>
                </c:pt>
                <c:pt idx="71">
                  <c:v>49.460361161167775</c:v>
                </c:pt>
                <c:pt idx="72">
                  <c:v>48.713733032326289</c:v>
                </c:pt>
                <c:pt idx="73">
                  <c:v>49.08885945586087</c:v>
                </c:pt>
                <c:pt idx="74">
                  <c:v>48.230746286780821</c:v>
                </c:pt>
                <c:pt idx="75">
                  <c:v>50.710874683696609</c:v>
                </c:pt>
                <c:pt idx="76">
                  <c:v>50.529890158321763</c:v>
                </c:pt>
                <c:pt idx="77">
                  <c:v>51.817474275315035</c:v>
                </c:pt>
                <c:pt idx="78">
                  <c:v>50.510388209718464</c:v>
                </c:pt>
                <c:pt idx="79">
                  <c:v>51.44934081546301</c:v>
                </c:pt>
                <c:pt idx="80">
                  <c:v>53.279482983095569</c:v>
                </c:pt>
                <c:pt idx="81">
                  <c:v>54.323275914026695</c:v>
                </c:pt>
                <c:pt idx="82">
                  <c:v>55.463707809186921</c:v>
                </c:pt>
                <c:pt idx="83">
                  <c:v>54.808797324880629</c:v>
                </c:pt>
                <c:pt idx="84">
                  <c:v>56.440674142710115</c:v>
                </c:pt>
                <c:pt idx="85">
                  <c:v>57.039739872503787</c:v>
                </c:pt>
                <c:pt idx="86">
                  <c:v>57.492796017302041</c:v>
                </c:pt>
                <c:pt idx="87">
                  <c:v>58.56357918851117</c:v>
                </c:pt>
                <c:pt idx="88">
                  <c:v>60.450607087835856</c:v>
                </c:pt>
                <c:pt idx="89">
                  <c:v>59.154609955839256</c:v>
                </c:pt>
                <c:pt idx="90">
                  <c:v>60.970252981611111</c:v>
                </c:pt>
                <c:pt idx="91">
                  <c:v>62.690396376283353</c:v>
                </c:pt>
                <c:pt idx="92">
                  <c:v>61.620949997569156</c:v>
                </c:pt>
                <c:pt idx="93">
                  <c:v>64.804874373111176</c:v>
                </c:pt>
                <c:pt idx="94">
                  <c:v>66.844895454530445</c:v>
                </c:pt>
                <c:pt idx="95">
                  <c:v>66.571764468547741</c:v>
                </c:pt>
                <c:pt idx="96">
                  <c:v>69.843856081763846</c:v>
                </c:pt>
                <c:pt idx="97">
                  <c:v>71.514834259679105</c:v>
                </c:pt>
                <c:pt idx="98">
                  <c:v>72.331453350435169</c:v>
                </c:pt>
                <c:pt idx="99">
                  <c:v>77.868586264319049</c:v>
                </c:pt>
                <c:pt idx="100">
                  <c:v>84.686409939147509</c:v>
                </c:pt>
              </c:numCache>
            </c:numRef>
          </c:val>
          <c:smooth val="0"/>
          <c:extLst xmlns:c16r2="http://schemas.microsoft.com/office/drawing/2015/06/chart">
            <c:ext xmlns:c16="http://schemas.microsoft.com/office/drawing/2014/chart" uri="{C3380CC4-5D6E-409C-BE32-E72D297353CC}">
              <c16:uniqueId val="{00000000-F47F-4259-AE62-9DE6DE23F360}"/>
            </c:ext>
          </c:extLst>
        </c:ser>
        <c:ser>
          <c:idx val="0"/>
          <c:order val="1"/>
          <c:tx>
            <c:v>1990</c:v>
          </c:tx>
          <c:val>
            <c:numRef>
              <c:f>[4]TC60!$B$14:$CX$14</c:f>
              <c:numCache>
                <c:formatCode>General</c:formatCode>
                <c:ptCount val="101"/>
                <c:pt idx="0">
                  <c:v>0</c:v>
                </c:pt>
                <c:pt idx="1">
                  <c:v>44.754647227081264</c:v>
                </c:pt>
                <c:pt idx="2">
                  <c:v>44.976094018701481</c:v>
                </c:pt>
                <c:pt idx="3">
                  <c:v>44.337914564748637</c:v>
                </c:pt>
                <c:pt idx="4">
                  <c:v>43.806530781512933</c:v>
                </c:pt>
                <c:pt idx="5">
                  <c:v>46.554582648277552</c:v>
                </c:pt>
                <c:pt idx="6">
                  <c:v>43.027712768702287</c:v>
                </c:pt>
                <c:pt idx="7">
                  <c:v>42.785504622224472</c:v>
                </c:pt>
                <c:pt idx="8">
                  <c:v>48.507633791828155</c:v>
                </c:pt>
                <c:pt idx="9">
                  <c:v>40.978018803558015</c:v>
                </c:pt>
                <c:pt idx="10">
                  <c:v>44.715007721985707</c:v>
                </c:pt>
                <c:pt idx="11">
                  <c:v>43.580844690833118</c:v>
                </c:pt>
                <c:pt idx="12">
                  <c:v>40.708775105103925</c:v>
                </c:pt>
                <c:pt idx="13">
                  <c:v>42.468994195925056</c:v>
                </c:pt>
                <c:pt idx="14">
                  <c:v>41.903110327238579</c:v>
                </c:pt>
                <c:pt idx="15">
                  <c:v>44.682038120740764</c:v>
                </c:pt>
                <c:pt idx="16">
                  <c:v>41.922978172894545</c:v>
                </c:pt>
                <c:pt idx="17">
                  <c:v>45.960286894448281</c:v>
                </c:pt>
                <c:pt idx="18">
                  <c:v>47.930159969486887</c:v>
                </c:pt>
                <c:pt idx="19">
                  <c:v>43.215491145466594</c:v>
                </c:pt>
                <c:pt idx="20">
                  <c:v>41.270674668677714</c:v>
                </c:pt>
                <c:pt idx="21">
                  <c:v>34.744792579703741</c:v>
                </c:pt>
                <c:pt idx="22">
                  <c:v>41.582556003091945</c:v>
                </c:pt>
                <c:pt idx="23">
                  <c:v>43.163059246072017</c:v>
                </c:pt>
                <c:pt idx="24">
                  <c:v>44.725890333807527</c:v>
                </c:pt>
                <c:pt idx="25">
                  <c:v>44.648141222663284</c:v>
                </c:pt>
                <c:pt idx="26">
                  <c:v>43.130892841011843</c:v>
                </c:pt>
                <c:pt idx="27">
                  <c:v>41.056945677425858</c:v>
                </c:pt>
                <c:pt idx="28">
                  <c:v>44.458606706087473</c:v>
                </c:pt>
                <c:pt idx="29">
                  <c:v>41.432802774807101</c:v>
                </c:pt>
                <c:pt idx="30">
                  <c:v>39.78610817111678</c:v>
                </c:pt>
                <c:pt idx="31">
                  <c:v>42.986958386898792</c:v>
                </c:pt>
                <c:pt idx="32">
                  <c:v>41.105843612720371</c:v>
                </c:pt>
                <c:pt idx="33">
                  <c:v>38.363631950930667</c:v>
                </c:pt>
                <c:pt idx="34">
                  <c:v>37.860844718079179</c:v>
                </c:pt>
                <c:pt idx="35">
                  <c:v>42.212861498558986</c:v>
                </c:pt>
                <c:pt idx="36">
                  <c:v>46.018863857258829</c:v>
                </c:pt>
                <c:pt idx="37">
                  <c:v>44.592482082827203</c:v>
                </c:pt>
                <c:pt idx="38">
                  <c:v>42.061544232920092</c:v>
                </c:pt>
                <c:pt idx="39">
                  <c:v>35.933752900236527</c:v>
                </c:pt>
                <c:pt idx="40">
                  <c:v>43.681552215883784</c:v>
                </c:pt>
                <c:pt idx="41">
                  <c:v>43.193010402069156</c:v>
                </c:pt>
                <c:pt idx="42">
                  <c:v>48.730125789622065</c:v>
                </c:pt>
                <c:pt idx="43">
                  <c:v>45.530264026923987</c:v>
                </c:pt>
                <c:pt idx="44">
                  <c:v>43.887058970660057</c:v>
                </c:pt>
                <c:pt idx="45">
                  <c:v>44.757955755842552</c:v>
                </c:pt>
                <c:pt idx="46">
                  <c:v>44.794439698603213</c:v>
                </c:pt>
                <c:pt idx="47">
                  <c:v>46.663869408627761</c:v>
                </c:pt>
                <c:pt idx="48">
                  <c:v>45.344587569493868</c:v>
                </c:pt>
                <c:pt idx="49">
                  <c:v>45.319461413711288</c:v>
                </c:pt>
                <c:pt idx="50">
                  <c:v>46.993865213477953</c:v>
                </c:pt>
                <c:pt idx="51">
                  <c:v>43.736930643649593</c:v>
                </c:pt>
                <c:pt idx="52">
                  <c:v>50.17460746370903</c:v>
                </c:pt>
                <c:pt idx="53">
                  <c:v>54.157033474585035</c:v>
                </c:pt>
                <c:pt idx="54">
                  <c:v>47.407921319778332</c:v>
                </c:pt>
                <c:pt idx="55">
                  <c:v>44.84390830054366</c:v>
                </c:pt>
                <c:pt idx="56">
                  <c:v>48.830210256396825</c:v>
                </c:pt>
                <c:pt idx="57">
                  <c:v>48.253227079000112</c:v>
                </c:pt>
                <c:pt idx="58">
                  <c:v>48.50530326134151</c:v>
                </c:pt>
                <c:pt idx="59">
                  <c:v>55.36444783226257</c:v>
                </c:pt>
                <c:pt idx="60">
                  <c:v>51.56824413153155</c:v>
                </c:pt>
                <c:pt idx="61">
                  <c:v>47.262727102538165</c:v>
                </c:pt>
                <c:pt idx="62">
                  <c:v>51.07503655904781</c:v>
                </c:pt>
                <c:pt idx="63">
                  <c:v>49.084904746126085</c:v>
                </c:pt>
                <c:pt idx="64">
                  <c:v>49.21443215524598</c:v>
                </c:pt>
                <c:pt idx="65">
                  <c:v>51.623385671964741</c:v>
                </c:pt>
                <c:pt idx="66">
                  <c:v>53.527694273682449</c:v>
                </c:pt>
                <c:pt idx="67">
                  <c:v>50.285992162463849</c:v>
                </c:pt>
                <c:pt idx="68">
                  <c:v>51.144752439254773</c:v>
                </c:pt>
                <c:pt idx="69">
                  <c:v>49.872845859169203</c:v>
                </c:pt>
                <c:pt idx="70">
                  <c:v>52.283245301935075</c:v>
                </c:pt>
                <c:pt idx="71">
                  <c:v>49.290199644983531</c:v>
                </c:pt>
                <c:pt idx="72">
                  <c:v>51.740059925302063</c:v>
                </c:pt>
                <c:pt idx="73">
                  <c:v>51.336979194039912</c:v>
                </c:pt>
                <c:pt idx="74">
                  <c:v>52.957419792934452</c:v>
                </c:pt>
                <c:pt idx="75">
                  <c:v>48.802653293454242</c:v>
                </c:pt>
                <c:pt idx="76">
                  <c:v>54.521395549216741</c:v>
                </c:pt>
                <c:pt idx="77">
                  <c:v>54.274269514622901</c:v>
                </c:pt>
                <c:pt idx="78">
                  <c:v>60.276591334059191</c:v>
                </c:pt>
                <c:pt idx="79">
                  <c:v>55.591717080958979</c:v>
                </c:pt>
                <c:pt idx="80">
                  <c:v>56.795197374323507</c:v>
                </c:pt>
                <c:pt idx="81">
                  <c:v>58.770426849261924</c:v>
                </c:pt>
                <c:pt idx="82">
                  <c:v>55.106795049776551</c:v>
                </c:pt>
                <c:pt idx="83">
                  <c:v>58.861723890149015</c:v>
                </c:pt>
                <c:pt idx="84">
                  <c:v>62.852695741407921</c:v>
                </c:pt>
                <c:pt idx="85">
                  <c:v>60.766359747073501</c:v>
                </c:pt>
                <c:pt idx="86">
                  <c:v>63.13258183411245</c:v>
                </c:pt>
                <c:pt idx="87">
                  <c:v>60.409268890922398</c:v>
                </c:pt>
                <c:pt idx="88">
                  <c:v>64.231764898947631</c:v>
                </c:pt>
                <c:pt idx="89">
                  <c:v>65.411070371812599</c:v>
                </c:pt>
                <c:pt idx="90">
                  <c:v>65.157268003956062</c:v>
                </c:pt>
                <c:pt idx="91">
                  <c:v>64.895688038637374</c:v>
                </c:pt>
                <c:pt idx="92">
                  <c:v>66.946984746970855</c:v>
                </c:pt>
                <c:pt idx="93">
                  <c:v>68.119502859128588</c:v>
                </c:pt>
                <c:pt idx="94">
                  <c:v>72.035463828777551</c:v>
                </c:pt>
                <c:pt idx="95">
                  <c:v>70.296994213624359</c:v>
                </c:pt>
                <c:pt idx="96">
                  <c:v>76.577746354953135</c:v>
                </c:pt>
                <c:pt idx="97">
                  <c:v>72.863425060590501</c:v>
                </c:pt>
                <c:pt idx="98">
                  <c:v>81.303332604279163</c:v>
                </c:pt>
                <c:pt idx="99">
                  <c:v>79.503959494286477</c:v>
                </c:pt>
                <c:pt idx="100">
                  <c:v>86.575376736974704</c:v>
                </c:pt>
              </c:numCache>
            </c:numRef>
          </c:val>
          <c:smooth val="0"/>
          <c:extLst xmlns:c16r2="http://schemas.microsoft.com/office/drawing/2015/06/chart">
            <c:ext xmlns:c16="http://schemas.microsoft.com/office/drawing/2014/chart" uri="{C3380CC4-5D6E-409C-BE32-E72D297353CC}">
              <c16:uniqueId val="{00000000-01B1-476F-B04C-70EC21062BF0}"/>
            </c:ext>
          </c:extLst>
        </c:ser>
        <c:ser>
          <c:idx val="1"/>
          <c:order val="2"/>
          <c:tx>
            <c:v>2010</c:v>
          </c:tx>
          <c:val>
            <c:numRef>
              <c:f>[4]TC60!$B$34:$CX$34</c:f>
              <c:numCache>
                <c:formatCode>General</c:formatCode>
                <c:ptCount val="101"/>
                <c:pt idx="0">
                  <c:v>0</c:v>
                </c:pt>
                <c:pt idx="1">
                  <c:v>38.01831807533592</c:v>
                </c:pt>
                <c:pt idx="2">
                  <c:v>36.887179830465918</c:v>
                </c:pt>
                <c:pt idx="3">
                  <c:v>37.953216721441756</c:v>
                </c:pt>
                <c:pt idx="4">
                  <c:v>37.414250786313261</c:v>
                </c:pt>
                <c:pt idx="5">
                  <c:v>38.558389433758016</c:v>
                </c:pt>
                <c:pt idx="6">
                  <c:v>38.751245447856761</c:v>
                </c:pt>
                <c:pt idx="7">
                  <c:v>38.504070272485784</c:v>
                </c:pt>
                <c:pt idx="8">
                  <c:v>38.855565167316179</c:v>
                </c:pt>
                <c:pt idx="9">
                  <c:v>39.018134432996952</c:v>
                </c:pt>
                <c:pt idx="10">
                  <c:v>38.0256470908216</c:v>
                </c:pt>
                <c:pt idx="11">
                  <c:v>38.073063099612156</c:v>
                </c:pt>
                <c:pt idx="12">
                  <c:v>40.46291539138025</c:v>
                </c:pt>
                <c:pt idx="13">
                  <c:v>39.801250390878032</c:v>
                </c:pt>
                <c:pt idx="14">
                  <c:v>39.781570198316068</c:v>
                </c:pt>
                <c:pt idx="15">
                  <c:v>41.289203852295806</c:v>
                </c:pt>
                <c:pt idx="16">
                  <c:v>41.915987087142774</c:v>
                </c:pt>
                <c:pt idx="17">
                  <c:v>42.651619218686783</c:v>
                </c:pt>
                <c:pt idx="18">
                  <c:v>42.020290780713502</c:v>
                </c:pt>
                <c:pt idx="19">
                  <c:v>42.693119239391763</c:v>
                </c:pt>
                <c:pt idx="20">
                  <c:v>43.628505089639098</c:v>
                </c:pt>
                <c:pt idx="21">
                  <c:v>45.320625491092429</c:v>
                </c:pt>
                <c:pt idx="22">
                  <c:v>44.207566063111912</c:v>
                </c:pt>
                <c:pt idx="23">
                  <c:v>45.499363032128244</c:v>
                </c:pt>
                <c:pt idx="24">
                  <c:v>45.119650520146728</c:v>
                </c:pt>
                <c:pt idx="25">
                  <c:v>46.264195818996569</c:v>
                </c:pt>
                <c:pt idx="26">
                  <c:v>43.6295777017666</c:v>
                </c:pt>
                <c:pt idx="27">
                  <c:v>43.621647972450319</c:v>
                </c:pt>
                <c:pt idx="28">
                  <c:v>44.985183364122378</c:v>
                </c:pt>
                <c:pt idx="29">
                  <c:v>44.905879358175603</c:v>
                </c:pt>
                <c:pt idx="30">
                  <c:v>45.030858845178841</c:v>
                </c:pt>
                <c:pt idx="31">
                  <c:v>45.018021796238031</c:v>
                </c:pt>
                <c:pt idx="32">
                  <c:v>45.130304695341245</c:v>
                </c:pt>
                <c:pt idx="33">
                  <c:v>44.475023074885989</c:v>
                </c:pt>
                <c:pt idx="34">
                  <c:v>45.537085319923705</c:v>
                </c:pt>
                <c:pt idx="35">
                  <c:v>45.360818339486045</c:v>
                </c:pt>
                <c:pt idx="36">
                  <c:v>46.226902725122812</c:v>
                </c:pt>
                <c:pt idx="37">
                  <c:v>46.659894565283473</c:v>
                </c:pt>
                <c:pt idx="38">
                  <c:v>45.995089259503835</c:v>
                </c:pt>
                <c:pt idx="39">
                  <c:v>47.134636921768973</c:v>
                </c:pt>
                <c:pt idx="40">
                  <c:v>47.447007065234793</c:v>
                </c:pt>
                <c:pt idx="41">
                  <c:v>46.759716465181739</c:v>
                </c:pt>
                <c:pt idx="42">
                  <c:v>47.653241432625229</c:v>
                </c:pt>
                <c:pt idx="43">
                  <c:v>48.212122627578481</c:v>
                </c:pt>
                <c:pt idx="44">
                  <c:v>47.26676547548221</c:v>
                </c:pt>
                <c:pt idx="45">
                  <c:v>48.369604430075498</c:v>
                </c:pt>
                <c:pt idx="46">
                  <c:v>48.166602707685811</c:v>
                </c:pt>
                <c:pt idx="47">
                  <c:v>48.617690984099774</c:v>
                </c:pt>
                <c:pt idx="48">
                  <c:v>49.267721341074612</c:v>
                </c:pt>
                <c:pt idx="49">
                  <c:v>48.498568812470104</c:v>
                </c:pt>
                <c:pt idx="50">
                  <c:v>48.022196295640306</c:v>
                </c:pt>
                <c:pt idx="51">
                  <c:v>49.527512975436537</c:v>
                </c:pt>
                <c:pt idx="52">
                  <c:v>48.868406430120899</c:v>
                </c:pt>
                <c:pt idx="53">
                  <c:v>48.691791041541961</c:v>
                </c:pt>
                <c:pt idx="54">
                  <c:v>48.650167352347033</c:v>
                </c:pt>
                <c:pt idx="55">
                  <c:v>49.143521624541201</c:v>
                </c:pt>
                <c:pt idx="56">
                  <c:v>49.487288799780501</c:v>
                </c:pt>
                <c:pt idx="57">
                  <c:v>49.778810888910705</c:v>
                </c:pt>
                <c:pt idx="58">
                  <c:v>49.399205958228791</c:v>
                </c:pt>
                <c:pt idx="59">
                  <c:v>50.34011711572284</c:v>
                </c:pt>
                <c:pt idx="60">
                  <c:v>49.858606362507764</c:v>
                </c:pt>
                <c:pt idx="61">
                  <c:v>50.424050853061082</c:v>
                </c:pt>
                <c:pt idx="62">
                  <c:v>49.662218994587718</c:v>
                </c:pt>
                <c:pt idx="63">
                  <c:v>50.647181004802576</c:v>
                </c:pt>
                <c:pt idx="64">
                  <c:v>50.775324205335423</c:v>
                </c:pt>
                <c:pt idx="65">
                  <c:v>49.890237134212846</c:v>
                </c:pt>
                <c:pt idx="66">
                  <c:v>51.595294972857459</c:v>
                </c:pt>
                <c:pt idx="67">
                  <c:v>50.074493984899718</c:v>
                </c:pt>
                <c:pt idx="68">
                  <c:v>51.272669263689075</c:v>
                </c:pt>
                <c:pt idx="69">
                  <c:v>53.050137611370197</c:v>
                </c:pt>
                <c:pt idx="70">
                  <c:v>52.629896633885302</c:v>
                </c:pt>
                <c:pt idx="71">
                  <c:v>51.292810695634785</c:v>
                </c:pt>
                <c:pt idx="72">
                  <c:v>51.831040997556229</c:v>
                </c:pt>
                <c:pt idx="73">
                  <c:v>54.011005894185118</c:v>
                </c:pt>
                <c:pt idx="74">
                  <c:v>55.318871736995177</c:v>
                </c:pt>
                <c:pt idx="75">
                  <c:v>54.660160659360862</c:v>
                </c:pt>
                <c:pt idx="76">
                  <c:v>55.510334141376184</c:v>
                </c:pt>
                <c:pt idx="77">
                  <c:v>56.331641806119272</c:v>
                </c:pt>
                <c:pt idx="78">
                  <c:v>56.2772374561006</c:v>
                </c:pt>
                <c:pt idx="79">
                  <c:v>56.45189288826861</c:v>
                </c:pt>
                <c:pt idx="80">
                  <c:v>56.868289467909136</c:v>
                </c:pt>
                <c:pt idx="81">
                  <c:v>57.017978887573079</c:v>
                </c:pt>
                <c:pt idx="82">
                  <c:v>58.924633682361723</c:v>
                </c:pt>
                <c:pt idx="83">
                  <c:v>57.505369758858407</c:v>
                </c:pt>
                <c:pt idx="84">
                  <c:v>59.734989317772865</c:v>
                </c:pt>
                <c:pt idx="85">
                  <c:v>60.218121667778689</c:v>
                </c:pt>
                <c:pt idx="86">
                  <c:v>60.246180232273822</c:v>
                </c:pt>
                <c:pt idx="87">
                  <c:v>61.398706157764231</c:v>
                </c:pt>
                <c:pt idx="88">
                  <c:v>61.009741493543778</c:v>
                </c:pt>
                <c:pt idx="89">
                  <c:v>61.491400074046567</c:v>
                </c:pt>
                <c:pt idx="90">
                  <c:v>62.430657704305617</c:v>
                </c:pt>
                <c:pt idx="91">
                  <c:v>63.784125191390856</c:v>
                </c:pt>
                <c:pt idx="92">
                  <c:v>65.728404952176291</c:v>
                </c:pt>
                <c:pt idx="93">
                  <c:v>67.413212696977766</c:v>
                </c:pt>
                <c:pt idx="94">
                  <c:v>68.487105036133997</c:v>
                </c:pt>
                <c:pt idx="95">
                  <c:v>70.064442874961202</c:v>
                </c:pt>
                <c:pt idx="96">
                  <c:v>70.808860796114914</c:v>
                </c:pt>
                <c:pt idx="97">
                  <c:v>72.318553285223913</c:v>
                </c:pt>
                <c:pt idx="98">
                  <c:v>75.008712802665968</c:v>
                </c:pt>
                <c:pt idx="99">
                  <c:v>78.472042623808775</c:v>
                </c:pt>
                <c:pt idx="100">
                  <c:v>83.134499947199174</c:v>
                </c:pt>
              </c:numCache>
            </c:numRef>
          </c:val>
          <c:smooth val="0"/>
          <c:extLst xmlns:c16r2="http://schemas.microsoft.com/office/drawing/2015/06/chart">
            <c:ext xmlns:c16="http://schemas.microsoft.com/office/drawing/2014/chart" uri="{C3380CC4-5D6E-409C-BE32-E72D297353CC}">
              <c16:uniqueId val="{00000001-01B1-476F-B04C-70EC21062BF0}"/>
            </c:ext>
          </c:extLst>
        </c:ser>
        <c:dLbls>
          <c:showLegendKey val="0"/>
          <c:showVal val="0"/>
          <c:showCatName val="0"/>
          <c:showSerName val="0"/>
          <c:showPercent val="0"/>
          <c:showBubbleSize val="0"/>
        </c:dLbls>
        <c:marker val="1"/>
        <c:smooth val="0"/>
        <c:axId val="63165568"/>
        <c:axId val="63167488"/>
      </c:lineChart>
      <c:catAx>
        <c:axId val="63165568"/>
        <c:scaling>
          <c:orientation val="minMax"/>
        </c:scaling>
        <c:delete val="0"/>
        <c:axPos val="b"/>
        <c:majorGridlines>
          <c:spPr>
            <a:ln w="3175">
              <a:solidFill>
                <a:srgbClr val="000000"/>
              </a:solidFill>
              <a:prstDash val="sysDash"/>
            </a:ln>
          </c:spPr>
        </c:majorGridlines>
        <c:title>
          <c:tx>
            <c:rich>
              <a:bodyPr/>
              <a:lstStyle/>
              <a:p>
                <a:pPr>
                  <a:defRPr/>
                </a:pPr>
                <a:r>
                  <a:rPr lang="fr-FR" sz="1400" b="1"/>
                  <a:t>Fractiles of labor income</a:t>
                </a:r>
              </a:p>
            </c:rich>
          </c:tx>
          <c:overlay val="0"/>
        </c:title>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3167488"/>
        <c:crossesAt val="0"/>
        <c:auto val="1"/>
        <c:lblAlgn val="ctr"/>
        <c:lblOffset val="100"/>
        <c:tickLblSkip val="5"/>
        <c:tickMarkSkip val="5"/>
        <c:noMultiLvlLbl val="0"/>
      </c:catAx>
      <c:valAx>
        <c:axId val="63167488"/>
        <c:scaling>
          <c:orientation val="minMax"/>
        </c:scaling>
        <c:delete val="0"/>
        <c:axPos val="l"/>
        <c:majorGridlines>
          <c:spPr>
            <a:ln w="3175">
              <a:solidFill>
                <a:srgbClr val="000000"/>
              </a:solidFill>
              <a:prstDash val="solid"/>
            </a:ln>
          </c:spPr>
        </c:majorGridlines>
        <c:title>
          <c:tx>
            <c:rich>
              <a:bodyPr/>
              <a:lstStyle/>
              <a:p>
                <a:pPr>
                  <a:defRPr/>
                </a:pPr>
                <a:r>
                  <a:rPr lang="fr-FR" sz="1400" b="1"/>
                  <a:t>Average fractiles of wealth</a:t>
                </a:r>
              </a:p>
            </c:rich>
          </c:tx>
          <c:layout>
            <c:manualLayout>
              <c:xMode val="edge"/>
              <c:yMode val="edge"/>
              <c:x val="2.8038457244554194E-3"/>
              <c:y val="0.2884821653720889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3165568"/>
        <c:crosses val="autoZero"/>
        <c:crossBetween val="midCat"/>
      </c:valAx>
      <c:spPr>
        <a:solidFill>
          <a:srgbClr val="FFFFFF"/>
        </a:solidFill>
        <a:ln w="3175">
          <a:solidFill>
            <a:srgbClr val="000000"/>
          </a:solidFill>
          <a:prstDash val="solid"/>
        </a:ln>
      </c:spPr>
    </c:plotArea>
    <c:legend>
      <c:legendPos val="l"/>
      <c:layout>
        <c:manualLayout>
          <c:xMode val="edge"/>
          <c:yMode val="edge"/>
          <c:x val="0.36691687517375587"/>
          <c:y val="0.13548137335336466"/>
          <c:w val="0.12096979328793239"/>
          <c:h val="0.239637340663946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400" b="1" i="0" baseline="0">
                <a:effectLst/>
              </a:rPr>
              <a:t>Probability for top labor earners to belong to the top 1% wealth group</a:t>
            </a:r>
            <a:endParaRPr lang="fr-FR" sz="1400">
              <a:effectLst/>
            </a:endParaRPr>
          </a:p>
        </c:rich>
      </c:tx>
      <c:layout>
        <c:manualLayout>
          <c:xMode val="edge"/>
          <c:yMode val="edge"/>
          <c:x val="0.15737336162844368"/>
          <c:y val="1.3490725126475547E-2"/>
        </c:manualLayout>
      </c:layout>
      <c:overlay val="0"/>
      <c:spPr>
        <a:noFill/>
        <a:ln w="25400">
          <a:noFill/>
        </a:ln>
      </c:spPr>
    </c:title>
    <c:autoTitleDeleted val="0"/>
    <c:plotArea>
      <c:layout>
        <c:manualLayout>
          <c:layoutTarget val="inner"/>
          <c:xMode val="edge"/>
          <c:yMode val="edge"/>
          <c:x val="8.6840739986734347E-2"/>
          <c:y val="7.2529025888002155E-2"/>
          <c:w val="0.88007613518702155"/>
          <c:h val="0.82257892661928766"/>
        </c:manualLayout>
      </c:layout>
      <c:lineChart>
        <c:grouping val="standard"/>
        <c:varyColors val="0"/>
        <c:ser>
          <c:idx val="4"/>
          <c:order val="0"/>
          <c:tx>
            <c:v>Top 0.5%</c:v>
          </c:tx>
          <c:spPr>
            <a:ln w="25400"/>
          </c:spPr>
          <c:marker>
            <c:symbol val="square"/>
            <c:size val="7"/>
          </c:marker>
          <c:val>
            <c:numRef>
              <c:f>[4]TC61!$AT$9:$AT$51</c:f>
              <c:numCache>
                <c:formatCode>General</c:formatCode>
                <c:ptCount val="43"/>
                <c:pt idx="0">
                  <c:v>0.38798140234542744</c:v>
                </c:pt>
                <c:pt idx="1">
                  <c:v>0.38278864152418191</c:v>
                </c:pt>
                <c:pt idx="2">
                  <c:v>0.37871456561629874</c:v>
                </c:pt>
                <c:pt idx="3">
                  <c:v>0.36756426451143781</c:v>
                </c:pt>
                <c:pt idx="4">
                  <c:v>0.35657478343719134</c:v>
                </c:pt>
                <c:pt idx="5">
                  <c:v>0.34676917170150939</c:v>
                </c:pt>
                <c:pt idx="6">
                  <c:v>0.33612436616666214</c:v>
                </c:pt>
                <c:pt idx="7">
                  <c:v>0.32611017632351141</c:v>
                </c:pt>
                <c:pt idx="8">
                  <c:v>0.32339384850596514</c:v>
                </c:pt>
                <c:pt idx="9">
                  <c:v>0.32080602066841646</c:v>
                </c:pt>
                <c:pt idx="10">
                  <c:v>0.31814949022307548</c:v>
                </c:pt>
                <c:pt idx="11">
                  <c:v>0.31486584256715711</c:v>
                </c:pt>
                <c:pt idx="12">
                  <c:v>0.31312877535729655</c:v>
                </c:pt>
                <c:pt idx="13">
                  <c:v>0.31517334670865005</c:v>
                </c:pt>
                <c:pt idx="14">
                  <c:v>0.31720704761310187</c:v>
                </c:pt>
                <c:pt idx="15">
                  <c:v>0.32340345946297527</c:v>
                </c:pt>
                <c:pt idx="16">
                  <c:v>0.32837983003621996</c:v>
                </c:pt>
                <c:pt idx="17">
                  <c:v>0.32598747426399821</c:v>
                </c:pt>
                <c:pt idx="18">
                  <c:v>0.32139749619830565</c:v>
                </c:pt>
                <c:pt idx="19">
                  <c:v>0.31641849686747681</c:v>
                </c:pt>
                <c:pt idx="20">
                  <c:v>0.31097969591500174</c:v>
                </c:pt>
                <c:pt idx="21">
                  <c:v>0.30505809541842649</c:v>
                </c:pt>
                <c:pt idx="22">
                  <c:v>0.29931439632719598</c:v>
                </c:pt>
                <c:pt idx="23">
                  <c:v>0.29340536022937697</c:v>
                </c:pt>
                <c:pt idx="24">
                  <c:v>0.28721677129090467</c:v>
                </c:pt>
                <c:pt idx="25">
                  <c:v>0.28106241658757614</c:v>
                </c:pt>
                <c:pt idx="26">
                  <c:v>0.27590806655553857</c:v>
                </c:pt>
                <c:pt idx="27">
                  <c:v>0.27205857604340139</c:v>
                </c:pt>
                <c:pt idx="28">
                  <c:v>0.27027769804530921</c:v>
                </c:pt>
                <c:pt idx="29">
                  <c:v>0.27133970013978026</c:v>
                </c:pt>
                <c:pt idx="30">
                  <c:v>0.27360186859844987</c:v>
                </c:pt>
                <c:pt idx="31">
                  <c:v>0.27522489568249525</c:v>
                </c:pt>
                <c:pt idx="32">
                  <c:v>0.27682036249052933</c:v>
                </c:pt>
                <c:pt idx="33">
                  <c:v>0.27741613437241264</c:v>
                </c:pt>
                <c:pt idx="34">
                  <c:v>0.27633363989975629</c:v>
                </c:pt>
                <c:pt idx="35">
                  <c:v>0.27336696895516865</c:v>
                </c:pt>
                <c:pt idx="36">
                  <c:v>0.26851619200780674</c:v>
                </c:pt>
                <c:pt idx="37">
                  <c:v>0.26308248577122645</c:v>
                </c:pt>
                <c:pt idx="38">
                  <c:v>0.25726339628167538</c:v>
                </c:pt>
                <c:pt idx="39">
                  <c:v>0.25085856210270918</c:v>
                </c:pt>
                <c:pt idx="40">
                  <c:v>0.24442788877706714</c:v>
                </c:pt>
                <c:pt idx="41">
                  <c:v>0.23895512034573607</c:v>
                </c:pt>
                <c:pt idx="42">
                  <c:v>0.2331298360995985</c:v>
                </c:pt>
              </c:numCache>
            </c:numRef>
          </c:val>
          <c:smooth val="0"/>
          <c:extLst xmlns:c16r2="http://schemas.microsoft.com/office/drawing/2015/06/chart">
            <c:ext xmlns:c16="http://schemas.microsoft.com/office/drawing/2014/chart" uri="{C3380CC4-5D6E-409C-BE32-E72D297353CC}">
              <c16:uniqueId val="{00000000-5921-4CED-A436-7A7C73E8470F}"/>
            </c:ext>
          </c:extLst>
        </c:ser>
        <c:ser>
          <c:idx val="2"/>
          <c:order val="1"/>
          <c:tx>
            <c:v>Top 1%</c:v>
          </c:tx>
          <c:spPr>
            <a:ln w="25400"/>
          </c:spPr>
          <c:marker>
            <c:symbol val="triangle"/>
            <c:size val="7"/>
          </c:marker>
          <c:cat>
            <c:numRef>
              <c:f>[4]TC61!$A$9:$A$51</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[4]TC61!$AS$9:$AS$51</c:f>
              <c:numCache>
                <c:formatCode>General</c:formatCode>
                <c:ptCount val="43"/>
                <c:pt idx="0">
                  <c:v>0.28647074617611989</c:v>
                </c:pt>
                <c:pt idx="1">
                  <c:v>0.28195409339085331</c:v>
                </c:pt>
                <c:pt idx="2">
                  <c:v>0.2784104704645976</c:v>
                </c:pt>
                <c:pt idx="3">
                  <c:v>0.27130788963828328</c:v>
                </c:pt>
                <c:pt idx="4">
                  <c:v>0.26448785725561547</c:v>
                </c:pt>
                <c:pt idx="5">
                  <c:v>0.2582772041723938</c:v>
                </c:pt>
                <c:pt idx="6">
                  <c:v>0.25139930237292946</c:v>
                </c:pt>
                <c:pt idx="7">
                  <c:v>0.24505804865137229</c:v>
                </c:pt>
                <c:pt idx="8">
                  <c:v>0.24345481004056035</c:v>
                </c:pt>
                <c:pt idx="9">
                  <c:v>0.24180776653120931</c:v>
                </c:pt>
                <c:pt idx="10">
                  <c:v>0.2402385351496778</c:v>
                </c:pt>
                <c:pt idx="11">
                  <c:v>0.2384213864949877</c:v>
                </c:pt>
                <c:pt idx="12">
                  <c:v>0.23963300470798979</c:v>
                </c:pt>
                <c:pt idx="13">
                  <c:v>0.2425789347955527</c:v>
                </c:pt>
                <c:pt idx="14">
                  <c:v>0.24308020931166854</c:v>
                </c:pt>
                <c:pt idx="15">
                  <c:v>0.24285530423775048</c:v>
                </c:pt>
                <c:pt idx="16">
                  <c:v>0.24306411281798571</c:v>
                </c:pt>
                <c:pt idx="17">
                  <c:v>0.23987931851789268</c:v>
                </c:pt>
                <c:pt idx="18">
                  <c:v>0.2354748849758885</c:v>
                </c:pt>
                <c:pt idx="19">
                  <c:v>0.23087164526635237</c:v>
                </c:pt>
                <c:pt idx="20">
                  <c:v>0.22587466226863789</c:v>
                </c:pt>
                <c:pt idx="21">
                  <c:v>0.22035365616314856</c:v>
                </c:pt>
                <c:pt idx="22">
                  <c:v>0.21499549711785071</c:v>
                </c:pt>
                <c:pt idx="23">
                  <c:v>0.20947963090542582</c:v>
                </c:pt>
                <c:pt idx="24">
                  <c:v>0.20365048605826697</c:v>
                </c:pt>
                <c:pt idx="25">
                  <c:v>0.19800223514574472</c:v>
                </c:pt>
                <c:pt idx="26">
                  <c:v>0.19380317602126859</c:v>
                </c:pt>
                <c:pt idx="27">
                  <c:v>0.1907533924779922</c:v>
                </c:pt>
                <c:pt idx="28">
                  <c:v>0.1890108479355421</c:v>
                </c:pt>
                <c:pt idx="29">
                  <c:v>0.18896977213423088</c:v>
                </c:pt>
                <c:pt idx="30">
                  <c:v>0.19037566815476983</c:v>
                </c:pt>
                <c:pt idx="31">
                  <c:v>0.19165454291622178</c:v>
                </c:pt>
                <c:pt idx="32">
                  <c:v>0.19328094640189333</c:v>
                </c:pt>
                <c:pt idx="33">
                  <c:v>0.19449776325171531</c:v>
                </c:pt>
                <c:pt idx="34">
                  <c:v>0.19465504510152581</c:v>
                </c:pt>
                <c:pt idx="35">
                  <c:v>0.19335671298054821</c:v>
                </c:pt>
                <c:pt idx="36">
                  <c:v>0.19066490413484133</c:v>
                </c:pt>
                <c:pt idx="37">
                  <c:v>0.18745875395619746</c:v>
                </c:pt>
                <c:pt idx="38">
                  <c:v>0.18380593992940097</c:v>
                </c:pt>
                <c:pt idx="39">
                  <c:v>0.1794797211049281</c:v>
                </c:pt>
                <c:pt idx="40">
                  <c:v>0.17495316236655542</c:v>
                </c:pt>
                <c:pt idx="41">
                  <c:v>0.17130753453804562</c:v>
                </c:pt>
                <c:pt idx="42">
                  <c:v>0.16735131643989823</c:v>
                </c:pt>
              </c:numCache>
            </c:numRef>
          </c:val>
          <c:smooth val="0"/>
          <c:extLst xmlns:c16r2="http://schemas.microsoft.com/office/drawing/2015/06/chart">
            <c:ext xmlns:c16="http://schemas.microsoft.com/office/drawing/2014/chart" uri="{C3380CC4-5D6E-409C-BE32-E72D297353CC}">
              <c16:uniqueId val="{00000000-F47F-4259-AE62-9DE6DE23F360}"/>
            </c:ext>
          </c:extLst>
        </c:ser>
        <c:ser>
          <c:idx val="3"/>
          <c:order val="2"/>
          <c:tx>
            <c:v>Top 10-1%</c:v>
          </c:tx>
          <c:spPr>
            <a:ln>
              <a:solidFill>
                <a:schemeClr val="accent6"/>
              </a:solidFill>
            </a:ln>
          </c:spPr>
          <c:marker>
            <c:symbol val="circle"/>
            <c:size val="5"/>
            <c:spPr>
              <a:solidFill>
                <a:schemeClr val="accent6"/>
              </a:solidFill>
              <a:ln>
                <a:solidFill>
                  <a:schemeClr val="accent6"/>
                </a:solidFill>
              </a:ln>
            </c:spPr>
          </c:marker>
          <c:val>
            <c:numRef>
              <c:f>[4]TC61!$AR$9:$AR$51</c:f>
              <c:numCache>
                <c:formatCode>General</c:formatCode>
                <c:ptCount val="43"/>
                <c:pt idx="0">
                  <c:v>2.2196419222932036E-2</c:v>
                </c:pt>
                <c:pt idx="1">
                  <c:v>2.2284350571211926E-2</c:v>
                </c:pt>
                <c:pt idx="2">
                  <c:v>2.2353338726050317E-2</c:v>
                </c:pt>
                <c:pt idx="3">
                  <c:v>2.3102376277870974E-2</c:v>
                </c:pt>
                <c:pt idx="4">
                  <c:v>2.3879479513208179E-2</c:v>
                </c:pt>
                <c:pt idx="5">
                  <c:v>2.4545820943812972E-2</c:v>
                </c:pt>
                <c:pt idx="6">
                  <c:v>2.5239899796259332E-2</c:v>
                </c:pt>
                <c:pt idx="7">
                  <c:v>2.5920740620634888E-2</c:v>
                </c:pt>
                <c:pt idx="8">
                  <c:v>2.6499728310693672E-2</c:v>
                </c:pt>
                <c:pt idx="9">
                  <c:v>2.7081359376553905E-2</c:v>
                </c:pt>
                <c:pt idx="10">
                  <c:v>2.76479241418351E-2</c:v>
                </c:pt>
                <c:pt idx="11">
                  <c:v>2.8317480360878233E-2</c:v>
                </c:pt>
                <c:pt idx="12">
                  <c:v>2.8660593430356086E-2</c:v>
                </c:pt>
                <c:pt idx="13">
                  <c:v>2.8351941400451369E-2</c:v>
                </c:pt>
                <c:pt idx="14">
                  <c:v>2.8604891289417962E-2</c:v>
                </c:pt>
                <c:pt idx="15">
                  <c:v>2.8686892665505125E-2</c:v>
                </c:pt>
                <c:pt idx="16">
                  <c:v>2.7935367733860822E-2</c:v>
                </c:pt>
                <c:pt idx="17">
                  <c:v>2.7133561898410149E-2</c:v>
                </c:pt>
                <c:pt idx="18">
                  <c:v>2.6584749799218866E-2</c:v>
                </c:pt>
                <c:pt idx="19">
                  <c:v>2.6220792585463535E-2</c:v>
                </c:pt>
                <c:pt idx="20">
                  <c:v>2.5932685049413484E-2</c:v>
                </c:pt>
                <c:pt idx="21">
                  <c:v>2.5696915123826859E-2</c:v>
                </c:pt>
                <c:pt idx="22">
                  <c:v>2.5569234316308635E-2</c:v>
                </c:pt>
                <c:pt idx="23">
                  <c:v>2.5461438754934767E-2</c:v>
                </c:pt>
                <c:pt idx="24">
                  <c:v>2.5384243780487346E-2</c:v>
                </c:pt>
                <c:pt idx="25">
                  <c:v>2.5359004906855522E-2</c:v>
                </c:pt>
                <c:pt idx="26">
                  <c:v>2.5377092042295282E-2</c:v>
                </c:pt>
                <c:pt idx="27">
                  <c:v>2.5677402327031501E-2</c:v>
                </c:pt>
                <c:pt idx="28">
                  <c:v>2.6253189323318445E-2</c:v>
                </c:pt>
                <c:pt idx="29">
                  <c:v>2.6759260788255034E-2</c:v>
                </c:pt>
                <c:pt idx="30">
                  <c:v>2.7055568165354062E-2</c:v>
                </c:pt>
                <c:pt idx="31">
                  <c:v>2.7304103171172264E-2</c:v>
                </c:pt>
                <c:pt idx="32">
                  <c:v>2.7553562311281251E-2</c:v>
                </c:pt>
                <c:pt idx="33">
                  <c:v>2.7794572061123422E-2</c:v>
                </c:pt>
                <c:pt idx="34">
                  <c:v>2.7970385507839066E-2</c:v>
                </c:pt>
                <c:pt idx="35">
                  <c:v>2.8026169324547771E-2</c:v>
                </c:pt>
                <c:pt idx="36">
                  <c:v>2.7964145818406123E-2</c:v>
                </c:pt>
                <c:pt idx="37">
                  <c:v>2.7837302314050565E-2</c:v>
                </c:pt>
                <c:pt idx="38">
                  <c:v>2.7665455085718358E-2</c:v>
                </c:pt>
                <c:pt idx="39">
                  <c:v>2.7440589374182547E-2</c:v>
                </c:pt>
                <c:pt idx="40">
                  <c:v>2.7213024372017912E-2</c:v>
                </c:pt>
                <c:pt idx="41">
                  <c:v>2.7176375957559576E-2</c:v>
                </c:pt>
                <c:pt idx="42">
                  <c:v>2.7091772318807304E-2</c:v>
                </c:pt>
              </c:numCache>
            </c:numRef>
          </c:val>
          <c:smooth val="0"/>
          <c:extLst xmlns:c16r2="http://schemas.microsoft.com/office/drawing/2015/06/chart">
            <c:ext xmlns:c16="http://schemas.microsoft.com/office/drawing/2014/chart" uri="{C3380CC4-5D6E-409C-BE32-E72D297353CC}">
              <c16:uniqueId val="{00000001-5921-4CED-A436-7A7C73E8470F}"/>
            </c:ext>
          </c:extLst>
        </c:ser>
        <c:ser>
          <c:idx val="1"/>
          <c:order val="3"/>
          <c:tx>
            <c:v>Middle 40%</c:v>
          </c:tx>
          <c:cat>
            <c:numRef>
              <c:f>[4]TC61!$A$9:$A$51</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[4]TC61!$AQ$9:$AQ$51</c:f>
              <c:numCache>
                <c:formatCode>General</c:formatCode>
                <c:ptCount val="43"/>
                <c:pt idx="0">
                  <c:v>2.7307049006670635E-3</c:v>
                </c:pt>
                <c:pt idx="1">
                  <c:v>2.7591175902586485E-3</c:v>
                </c:pt>
                <c:pt idx="2">
                  <c:v>2.7814092878984944E-3</c:v>
                </c:pt>
                <c:pt idx="3">
                  <c:v>2.8637811664305461E-3</c:v>
                </c:pt>
                <c:pt idx="4">
                  <c:v>2.9464471158761906E-3</c:v>
                </c:pt>
                <c:pt idx="5">
                  <c:v>3.0191763615839314E-3</c:v>
                </c:pt>
                <c:pt idx="6">
                  <c:v>3.0970131342723424E-3</c:v>
                </c:pt>
                <c:pt idx="7">
                  <c:v>3.1713018351404694E-3</c:v>
                </c:pt>
                <c:pt idx="8">
                  <c:v>3.2996473221495364E-3</c:v>
                </c:pt>
                <c:pt idx="9">
                  <c:v>3.437163809088109E-3</c:v>
                </c:pt>
                <c:pt idx="10">
                  <c:v>3.5628477909994492E-3</c:v>
                </c:pt>
                <c:pt idx="11">
                  <c:v>3.7025924557826553E-3</c:v>
                </c:pt>
                <c:pt idx="12">
                  <c:v>3.893722571214803E-3</c:v>
                </c:pt>
                <c:pt idx="13">
                  <c:v>3.9912302631012571E-3</c:v>
                </c:pt>
                <c:pt idx="14">
                  <c:v>4.1445282773549729E-3</c:v>
                </c:pt>
                <c:pt idx="15">
                  <c:v>4.380168955308403E-3</c:v>
                </c:pt>
                <c:pt idx="16">
                  <c:v>4.6726085997474626E-3</c:v>
                </c:pt>
                <c:pt idx="17">
                  <c:v>4.9214384152030414E-3</c:v>
                </c:pt>
                <c:pt idx="18">
                  <c:v>5.15893141948942E-3</c:v>
                </c:pt>
                <c:pt idx="19">
                  <c:v>5.3827947686965697E-3</c:v>
                </c:pt>
                <c:pt idx="20">
                  <c:v>5.6043038932215841E-3</c:v>
                </c:pt>
                <c:pt idx="21">
                  <c:v>5.8177523687076215E-3</c:v>
                </c:pt>
                <c:pt idx="22">
                  <c:v>5.9834060350508374E-3</c:v>
                </c:pt>
                <c:pt idx="23">
                  <c:v>6.1505834959300516E-3</c:v>
                </c:pt>
                <c:pt idx="24">
                  <c:v>6.3207804384771997E-3</c:v>
                </c:pt>
                <c:pt idx="25">
                  <c:v>6.4763904317192388E-3</c:v>
                </c:pt>
                <c:pt idx="26">
                  <c:v>6.5838811080182651E-3</c:v>
                </c:pt>
                <c:pt idx="27">
                  <c:v>6.6906007606715055E-3</c:v>
                </c:pt>
                <c:pt idx="28">
                  <c:v>6.7518670102070339E-3</c:v>
                </c:pt>
                <c:pt idx="29">
                  <c:v>6.7732871677543662E-3</c:v>
                </c:pt>
                <c:pt idx="30">
                  <c:v>6.7744027381130226E-3</c:v>
                </c:pt>
                <c:pt idx="31">
                  <c:v>6.7598118206643049E-3</c:v>
                </c:pt>
                <c:pt idx="32">
                  <c:v>6.7247497488941163E-3</c:v>
                </c:pt>
                <c:pt idx="33">
                  <c:v>6.6862397465328521E-3</c:v>
                </c:pt>
                <c:pt idx="34">
                  <c:v>6.6646373505819152E-3</c:v>
                </c:pt>
                <c:pt idx="35">
                  <c:v>6.6745468281638499E-3</c:v>
                </c:pt>
                <c:pt idx="36">
                  <c:v>6.7172552476182203E-3</c:v>
                </c:pt>
                <c:pt idx="37">
                  <c:v>6.7706703853176496E-3</c:v>
                </c:pt>
                <c:pt idx="38">
                  <c:v>6.8236823213782124E-3</c:v>
                </c:pt>
                <c:pt idx="39">
                  <c:v>6.8759150282034108E-3</c:v>
                </c:pt>
                <c:pt idx="40">
                  <c:v>6.9332761155635044E-3</c:v>
                </c:pt>
                <c:pt idx="41">
                  <c:v>7.0114328569742378E-3</c:v>
                </c:pt>
                <c:pt idx="42">
                  <c:v>7.1068200992307059E-3</c:v>
                </c:pt>
              </c:numCache>
            </c:numRef>
          </c:val>
          <c:smooth val="0"/>
          <c:extLst xmlns:c16r2="http://schemas.microsoft.com/office/drawing/2015/06/chart">
            <c:ext xmlns:c16="http://schemas.microsoft.com/office/drawing/2014/chart" uri="{C3380CC4-5D6E-409C-BE32-E72D297353CC}">
              <c16:uniqueId val="{00000002-5921-4CED-A436-7A7C73E8470F}"/>
            </c:ext>
          </c:extLst>
        </c:ser>
        <c:dLbls>
          <c:showLegendKey val="0"/>
          <c:showVal val="0"/>
          <c:showCatName val="0"/>
          <c:showSerName val="0"/>
          <c:showPercent val="0"/>
          <c:showBubbleSize val="0"/>
        </c:dLbls>
        <c:marker val="1"/>
        <c:smooth val="0"/>
        <c:axId val="58051584"/>
        <c:axId val="58057856"/>
      </c:lineChart>
      <c:catAx>
        <c:axId val="58051584"/>
        <c:scaling>
          <c:orientation val="minMax"/>
        </c:scaling>
        <c:delete val="0"/>
        <c:axPos val="b"/>
        <c:majorGridlines>
          <c:spPr>
            <a:ln w="3175">
              <a:solidFill>
                <a:srgbClr val="000000"/>
              </a:solidFill>
              <a:prstDash val="sysDash"/>
            </a:ln>
          </c:spPr>
        </c:majorGridlines>
        <c:title>
          <c:tx>
            <c:rich>
              <a:bodyPr/>
              <a:lstStyle/>
              <a:p>
                <a:pPr>
                  <a:defRPr/>
                </a:pPr>
                <a:r>
                  <a:rPr lang="fr-FR" sz="1400" b="1"/>
                  <a:t>Fractiles of labor income</a:t>
                </a:r>
              </a:p>
            </c:rich>
          </c:tx>
          <c:overlay val="0"/>
        </c:title>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8057856"/>
        <c:crossesAt val="0"/>
        <c:auto val="1"/>
        <c:lblAlgn val="ctr"/>
        <c:lblOffset val="100"/>
        <c:tickLblSkip val="5"/>
        <c:tickMarkSkip val="5"/>
        <c:noMultiLvlLbl val="0"/>
      </c:catAx>
      <c:valAx>
        <c:axId val="58057856"/>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8051584"/>
        <c:crosses val="autoZero"/>
        <c:crossBetween val="midCat"/>
      </c:valAx>
      <c:spPr>
        <a:solidFill>
          <a:srgbClr val="FFFFFF"/>
        </a:solidFill>
        <a:ln w="3175">
          <a:solidFill>
            <a:srgbClr val="000000"/>
          </a:solidFill>
          <a:prstDash val="solid"/>
        </a:ln>
      </c:spPr>
    </c:plotArea>
    <c:legend>
      <c:legendPos val="l"/>
      <c:layout>
        <c:manualLayout>
          <c:xMode val="edge"/>
          <c:yMode val="edge"/>
          <c:x val="0.61014133899235545"/>
          <c:y val="0.60245170028282724"/>
          <c:w val="0.30959439123179316"/>
          <c:h val="0.1404179115047381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fr-FR" sz="1400" baseline="0"/>
              <a:t>Probability for top labor earners to belong to top 0.5% wealth group</a:t>
            </a:r>
          </a:p>
        </c:rich>
      </c:tx>
      <c:layout>
        <c:manualLayout>
          <c:xMode val="edge"/>
          <c:yMode val="edge"/>
          <c:x val="0.15737336162844368"/>
          <c:y val="1.3490725126475547E-2"/>
        </c:manualLayout>
      </c:layout>
      <c:overlay val="0"/>
      <c:spPr>
        <a:noFill/>
        <a:ln w="25400">
          <a:noFill/>
        </a:ln>
      </c:spPr>
    </c:title>
    <c:autoTitleDeleted val="0"/>
    <c:plotArea>
      <c:layout>
        <c:manualLayout>
          <c:layoutTarget val="inner"/>
          <c:xMode val="edge"/>
          <c:yMode val="edge"/>
          <c:x val="6.8770125585844721E-2"/>
          <c:y val="6.8018425978214156E-2"/>
          <c:w val="0.89779409350311601"/>
          <c:h val="0.86542962576227367"/>
        </c:manualLayout>
      </c:layout>
      <c:lineChart>
        <c:grouping val="standard"/>
        <c:varyColors val="0"/>
        <c:ser>
          <c:idx val="0"/>
          <c:order val="0"/>
          <c:tx>
            <c:v>Top 0.5%</c:v>
          </c:tx>
          <c:spPr>
            <a:ln w="25400"/>
          </c:spPr>
          <c:marker>
            <c:symbol val="diamond"/>
            <c:size val="7"/>
          </c:marker>
          <c:cat>
            <c:numRef>
              <c:f>[4]TC61!$A$9:$A$51</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[4]TC61!$AY$9:$AY$51</c:f>
              <c:numCache>
                <c:formatCode>General</c:formatCode>
                <c:ptCount val="43"/>
                <c:pt idx="0">
                  <c:v>0.31336251339643972</c:v>
                </c:pt>
                <c:pt idx="1">
                  <c:v>0.31268421254549578</c:v>
                </c:pt>
                <c:pt idx="2">
                  <c:v>0.31215203915059936</c:v>
                </c:pt>
                <c:pt idx="3">
                  <c:v>0.30686873285609245</c:v>
                </c:pt>
                <c:pt idx="4">
                  <c:v>0.30139611927171772</c:v>
                </c:pt>
                <c:pt idx="5">
                  <c:v>0.29669780649725785</c:v>
                </c:pt>
                <c:pt idx="6">
                  <c:v>0.29179747394428557</c:v>
                </c:pt>
                <c:pt idx="7">
                  <c:v>0.28699699888348784</c:v>
                </c:pt>
                <c:pt idx="8">
                  <c:v>0.28347634176392733</c:v>
                </c:pt>
                <c:pt idx="9">
                  <c:v>0.27998895242267552</c:v>
                </c:pt>
                <c:pt idx="10">
                  <c:v>0.27654436607749605</c:v>
                </c:pt>
                <c:pt idx="11">
                  <c:v>0.2724231159234467</c:v>
                </c:pt>
                <c:pt idx="12">
                  <c:v>0.26968302793986687</c:v>
                </c:pt>
                <c:pt idx="13">
                  <c:v>0.27112614844952138</c:v>
                </c:pt>
                <c:pt idx="14">
                  <c:v>0.26978255534702739</c:v>
                </c:pt>
                <c:pt idx="15">
                  <c:v>0.26820896131813565</c:v>
                </c:pt>
                <c:pt idx="16">
                  <c:v>0.26451852967047945</c:v>
                </c:pt>
                <c:pt idx="17">
                  <c:v>0.25665016283545633</c:v>
                </c:pt>
                <c:pt idx="18">
                  <c:v>0.24767183938193346</c:v>
                </c:pt>
                <c:pt idx="19">
                  <c:v>0.23835802332706815</c:v>
                </c:pt>
                <c:pt idx="20">
                  <c:v>0.22794485755636096</c:v>
                </c:pt>
                <c:pt idx="21">
                  <c:v>0.21709369317136412</c:v>
                </c:pt>
                <c:pt idx="22">
                  <c:v>0.20725557557991905</c:v>
                </c:pt>
                <c:pt idx="23">
                  <c:v>0.19685901776689368</c:v>
                </c:pt>
                <c:pt idx="24">
                  <c:v>0.18574842055444613</c:v>
                </c:pt>
                <c:pt idx="25">
                  <c:v>0.17464920148302521</c:v>
                </c:pt>
                <c:pt idx="26">
                  <c:v>0.16545335135524633</c:v>
                </c:pt>
                <c:pt idx="27">
                  <c:v>0.15707362611853928</c:v>
                </c:pt>
                <c:pt idx="28">
                  <c:v>0.15130879082131507</c:v>
                </c:pt>
                <c:pt idx="29">
                  <c:v>0.14892598404899887</c:v>
                </c:pt>
                <c:pt idx="30">
                  <c:v>0.14886941439525431</c:v>
                </c:pt>
                <c:pt idx="31">
                  <c:v>0.1499260758868329</c:v>
                </c:pt>
                <c:pt idx="32">
                  <c:v>0.15265066613240616</c:v>
                </c:pt>
                <c:pt idx="33">
                  <c:v>0.15598039103478692</c:v>
                </c:pt>
                <c:pt idx="34">
                  <c:v>0.1588140162642469</c:v>
                </c:pt>
                <c:pt idx="35">
                  <c:v>0.16087305382742298</c:v>
                </c:pt>
                <c:pt idx="36">
                  <c:v>0.161664572284517</c:v>
                </c:pt>
                <c:pt idx="37">
                  <c:v>0.16155864586611021</c:v>
                </c:pt>
                <c:pt idx="38">
                  <c:v>0.16066354316934647</c:v>
                </c:pt>
                <c:pt idx="39">
                  <c:v>0.15886712821095084</c:v>
                </c:pt>
                <c:pt idx="40">
                  <c:v>0.15657803056007016</c:v>
                </c:pt>
                <c:pt idx="41">
                  <c:v>0.15452318391352882</c:v>
                </c:pt>
                <c:pt idx="42">
                  <c:v>0.15180190215710718</c:v>
                </c:pt>
              </c:numCache>
            </c:numRef>
          </c:val>
          <c:smooth val="0"/>
          <c:extLst xmlns:c16r2="http://schemas.microsoft.com/office/drawing/2015/06/chart">
            <c:ext xmlns:c16="http://schemas.microsoft.com/office/drawing/2014/chart" uri="{C3380CC4-5D6E-409C-BE32-E72D297353CC}">
              <c16:uniqueId val="{00000000-DFB8-447D-89E4-528104EE2047}"/>
            </c:ext>
          </c:extLst>
        </c:ser>
        <c:ser>
          <c:idx val="2"/>
          <c:order val="1"/>
          <c:tx>
            <c:v>Top 1%</c:v>
          </c:tx>
          <c:spPr>
            <a:ln w="25400"/>
          </c:spPr>
          <c:marker>
            <c:symbol val="triangle"/>
            <c:size val="7"/>
          </c:marker>
          <c:cat>
            <c:numRef>
              <c:f>[4]TC61!$A$9:$A$51</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[4]TC61!$AX$9:$AX$51</c:f>
              <c:numCache>
                <c:formatCode>General</c:formatCode>
                <c:ptCount val="43"/>
                <c:pt idx="0">
                  <c:v>0.18485223450778418</c:v>
                </c:pt>
                <c:pt idx="1">
                  <c:v>0.18519413998041939</c:v>
                </c:pt>
                <c:pt idx="2">
                  <c:v>0.18546238820073746</c:v>
                </c:pt>
                <c:pt idx="3">
                  <c:v>0.18461230461482131</c:v>
                </c:pt>
                <c:pt idx="4">
                  <c:v>0.18366456471558704</c:v>
                </c:pt>
                <c:pt idx="5">
                  <c:v>0.18289540658096262</c:v>
                </c:pt>
                <c:pt idx="6">
                  <c:v>0.18214325052873401</c:v>
                </c:pt>
                <c:pt idx="7">
                  <c:v>0.18135681107909138</c:v>
                </c:pt>
                <c:pt idx="8">
                  <c:v>0.18194164909999297</c:v>
                </c:pt>
                <c:pt idx="9">
                  <c:v>0.18270340930957074</c:v>
                </c:pt>
                <c:pt idx="10">
                  <c:v>0.18327757255785804</c:v>
                </c:pt>
                <c:pt idx="11">
                  <c:v>0.18377776846793978</c:v>
                </c:pt>
                <c:pt idx="12">
                  <c:v>0.18415466768011116</c:v>
                </c:pt>
                <c:pt idx="13">
                  <c:v>0.18477875010309142</c:v>
                </c:pt>
                <c:pt idx="14">
                  <c:v>0.18243284119243316</c:v>
                </c:pt>
                <c:pt idx="15">
                  <c:v>0.17819167974331268</c:v>
                </c:pt>
                <c:pt idx="16">
                  <c:v>0.17342184887988263</c:v>
                </c:pt>
                <c:pt idx="17">
                  <c:v>0.16716429745781103</c:v>
                </c:pt>
                <c:pt idx="18">
                  <c:v>0.16057436689825261</c:v>
                </c:pt>
                <c:pt idx="19">
                  <c:v>0.15390739324033878</c:v>
                </c:pt>
                <c:pt idx="20">
                  <c:v>0.14665736215103026</c:v>
                </c:pt>
                <c:pt idx="21">
                  <c:v>0.13943002617066522</c:v>
                </c:pt>
                <c:pt idx="22">
                  <c:v>0.13358916656761458</c:v>
                </c:pt>
                <c:pt idx="23">
                  <c:v>0.12748887981793058</c:v>
                </c:pt>
                <c:pt idx="24">
                  <c:v>0.12100977811234115</c:v>
                </c:pt>
                <c:pt idx="25">
                  <c:v>0.11459776323469004</c:v>
                </c:pt>
                <c:pt idx="26">
                  <c:v>0.10943783637350157</c:v>
                </c:pt>
                <c:pt idx="27">
                  <c:v>0.1048632434862716</c:v>
                </c:pt>
                <c:pt idx="28">
                  <c:v>0.10167470504586226</c:v>
                </c:pt>
                <c:pt idx="29">
                  <c:v>0.10023639406483385</c:v>
                </c:pt>
                <c:pt idx="30">
                  <c:v>0.10033576149501616</c:v>
                </c:pt>
                <c:pt idx="31">
                  <c:v>0.10114417752157107</c:v>
                </c:pt>
                <c:pt idx="32">
                  <c:v>0.10287542696696936</c:v>
                </c:pt>
                <c:pt idx="33">
                  <c:v>0.10487749636619371</c:v>
                </c:pt>
                <c:pt idx="34">
                  <c:v>0.10652237336079338</c:v>
                </c:pt>
                <c:pt idx="35">
                  <c:v>0.1076283020740023</c:v>
                </c:pt>
                <c:pt idx="36">
                  <c:v>0.10803809676260828</c:v>
                </c:pt>
                <c:pt idx="37">
                  <c:v>0.10793424236246588</c:v>
                </c:pt>
                <c:pt idx="38">
                  <c:v>0.10736522635219796</c:v>
                </c:pt>
                <c:pt idx="39">
                  <c:v>0.10622196485566882</c:v>
                </c:pt>
                <c:pt idx="40">
                  <c:v>0.10478690056800971</c:v>
                </c:pt>
                <c:pt idx="41">
                  <c:v>0.1036452897671645</c:v>
                </c:pt>
                <c:pt idx="42">
                  <c:v>0.10218162790011542</c:v>
                </c:pt>
              </c:numCache>
            </c:numRef>
          </c:val>
          <c:smooth val="0"/>
          <c:extLst xmlns:c16r2="http://schemas.microsoft.com/office/drawing/2015/06/chart">
            <c:ext xmlns:c16="http://schemas.microsoft.com/office/drawing/2014/chart" uri="{C3380CC4-5D6E-409C-BE32-E72D297353CC}">
              <c16:uniqueId val="{00000000-F47F-4259-AE62-9DE6DE23F360}"/>
            </c:ext>
          </c:extLst>
        </c:ser>
        <c:ser>
          <c:idx val="3"/>
          <c:order val="2"/>
          <c:tx>
            <c:v>Top 10-1%</c:v>
          </c:tx>
          <c:spPr>
            <a:ln>
              <a:solidFill>
                <a:schemeClr val="accent6"/>
              </a:solidFill>
            </a:ln>
          </c:spPr>
          <c:marker>
            <c:spPr>
              <a:ln>
                <a:solidFill>
                  <a:schemeClr val="accent6"/>
                </a:solidFill>
              </a:ln>
            </c:spPr>
          </c:marker>
          <c:val>
            <c:numRef>
              <c:f>[4]TC61!$AW$9:$AW$51</c:f>
              <c:numCache>
                <c:formatCode>General</c:formatCode>
                <c:ptCount val="43"/>
                <c:pt idx="0">
                  <c:v>8.4061185569097082E-3</c:v>
                </c:pt>
                <c:pt idx="1">
                  <c:v>8.3268084246736328E-3</c:v>
                </c:pt>
                <c:pt idx="2">
                  <c:v>8.2645842032783336E-3</c:v>
                </c:pt>
                <c:pt idx="3">
                  <c:v>8.3514718038749207E-3</c:v>
                </c:pt>
                <c:pt idx="4">
                  <c:v>8.4549502558304498E-3</c:v>
                </c:pt>
                <c:pt idx="5">
                  <c:v>8.5348647337390154E-3</c:v>
                </c:pt>
                <c:pt idx="6">
                  <c:v>8.6081720075387672E-3</c:v>
                </c:pt>
                <c:pt idx="7">
                  <c:v>8.6899357761131765E-3</c:v>
                </c:pt>
                <c:pt idx="8">
                  <c:v>8.78507291395462E-3</c:v>
                </c:pt>
                <c:pt idx="9">
                  <c:v>8.8731446403494171E-3</c:v>
                </c:pt>
                <c:pt idx="10">
                  <c:v>8.9661598460711849E-3</c:v>
                </c:pt>
                <c:pt idx="11">
                  <c:v>9.0837592769451945E-3</c:v>
                </c:pt>
                <c:pt idx="12">
                  <c:v>9.3199948761348728E-3</c:v>
                </c:pt>
                <c:pt idx="13">
                  <c:v>9.4201171958989503E-3</c:v>
                </c:pt>
                <c:pt idx="14">
                  <c:v>9.6897515439138444E-3</c:v>
                </c:pt>
                <c:pt idx="15">
                  <c:v>9.9230368222728241E-3</c:v>
                </c:pt>
                <c:pt idx="16">
                  <c:v>1.0000959534332846E-2</c:v>
                </c:pt>
                <c:pt idx="17">
                  <c:v>1.0114966863319978E-2</c:v>
                </c:pt>
                <c:pt idx="18">
                  <c:v>1.031792791450975E-2</c:v>
                </c:pt>
                <c:pt idx="19">
                  <c:v>1.0582652511811107E-2</c:v>
                </c:pt>
                <c:pt idx="20">
                  <c:v>1.0899396879774067E-2</c:v>
                </c:pt>
                <c:pt idx="21">
                  <c:v>1.1226204754598609E-2</c:v>
                </c:pt>
                <c:pt idx="22">
                  <c:v>1.1496736756498566E-2</c:v>
                </c:pt>
                <c:pt idx="23">
                  <c:v>1.1785994191783387E-2</c:v>
                </c:pt>
                <c:pt idx="24">
                  <c:v>1.2097179594480754E-2</c:v>
                </c:pt>
                <c:pt idx="25">
                  <c:v>1.2432727108471426E-2</c:v>
                </c:pt>
                <c:pt idx="26">
                  <c:v>1.2761654068808486E-2</c:v>
                </c:pt>
                <c:pt idx="27">
                  <c:v>1.3228109959861218E-2</c:v>
                </c:pt>
                <c:pt idx="28">
                  <c:v>1.3688378835175912E-2</c:v>
                </c:pt>
                <c:pt idx="29">
                  <c:v>1.400336662057541E-2</c:v>
                </c:pt>
                <c:pt idx="30">
                  <c:v>1.4183955772905715E-2</c:v>
                </c:pt>
                <c:pt idx="31">
                  <c:v>1.4302267850517004E-2</c:v>
                </c:pt>
                <c:pt idx="32">
                  <c:v>1.4368651162240852E-2</c:v>
                </c:pt>
                <c:pt idx="33">
                  <c:v>1.4405687037774735E-2</c:v>
                </c:pt>
                <c:pt idx="34">
                  <c:v>1.4428458451556419E-2</c:v>
                </c:pt>
                <c:pt idx="35">
                  <c:v>1.4426950879534725E-2</c:v>
                </c:pt>
                <c:pt idx="36">
                  <c:v>1.4388145584135989E-2</c:v>
                </c:pt>
                <c:pt idx="37">
                  <c:v>1.4327655173053408E-2</c:v>
                </c:pt>
                <c:pt idx="38">
                  <c:v>1.4246045808267152E-2</c:v>
                </c:pt>
                <c:pt idx="39">
                  <c:v>1.414519533044117E-2</c:v>
                </c:pt>
                <c:pt idx="40">
                  <c:v>1.4066224988468627E-2</c:v>
                </c:pt>
                <c:pt idx="41">
                  <c:v>1.4122712573735383E-2</c:v>
                </c:pt>
                <c:pt idx="42">
                  <c:v>1.4169210223641406E-2</c:v>
                </c:pt>
              </c:numCache>
            </c:numRef>
          </c:val>
          <c:smooth val="0"/>
          <c:extLst xmlns:c16r2="http://schemas.microsoft.com/office/drawing/2015/06/chart">
            <c:ext xmlns:c16="http://schemas.microsoft.com/office/drawing/2014/chart" uri="{C3380CC4-5D6E-409C-BE32-E72D297353CC}">
              <c16:uniqueId val="{00000001-DFB8-447D-89E4-528104EE2047}"/>
            </c:ext>
          </c:extLst>
        </c:ser>
        <c:ser>
          <c:idx val="1"/>
          <c:order val="3"/>
          <c:tx>
            <c:v>Middle 40%</c:v>
          </c:tx>
          <c:val>
            <c:numRef>
              <c:f>[4]TC61!$AV$9:$AV$51</c:f>
              <c:numCache>
                <c:formatCode>General</c:formatCode>
                <c:ptCount val="43"/>
                <c:pt idx="0">
                  <c:v>1.1286848303914438E-3</c:v>
                </c:pt>
                <c:pt idx="1">
                  <c:v>1.1286139375602251E-3</c:v>
                </c:pt>
                <c:pt idx="2">
                  <c:v>1.1285583172869925E-3</c:v>
                </c:pt>
                <c:pt idx="3">
                  <c:v>1.1313517611672257E-3</c:v>
                </c:pt>
                <c:pt idx="4">
                  <c:v>1.1343092893027324E-3</c:v>
                </c:pt>
                <c:pt idx="5">
                  <c:v>1.1368059997865518E-3</c:v>
                </c:pt>
                <c:pt idx="6">
                  <c:v>1.1393623784800753E-3</c:v>
                </c:pt>
                <c:pt idx="7">
                  <c:v>1.1419139084389829E-3</c:v>
                </c:pt>
                <c:pt idx="8">
                  <c:v>1.1962470695117784E-3</c:v>
                </c:pt>
                <c:pt idx="9">
                  <c:v>1.2559713482766621E-3</c:v>
                </c:pt>
                <c:pt idx="10">
                  <c:v>1.3091940232800648E-3</c:v>
                </c:pt>
                <c:pt idx="11">
                  <c:v>1.3668279240426472E-3</c:v>
                </c:pt>
                <c:pt idx="12">
                  <c:v>1.4702561175254775E-3</c:v>
                </c:pt>
                <c:pt idx="13">
                  <c:v>1.5431139614570078E-3</c:v>
                </c:pt>
                <c:pt idx="14">
                  <c:v>1.6729060652087289E-3</c:v>
                </c:pt>
                <c:pt idx="15">
                  <c:v>1.8583491056219268E-3</c:v>
                </c:pt>
                <c:pt idx="16">
                  <c:v>2.0392588454076909E-3</c:v>
                </c:pt>
                <c:pt idx="17">
                  <c:v>2.1579935970771551E-3</c:v>
                </c:pt>
                <c:pt idx="18">
                  <c:v>2.2720963062640943E-3</c:v>
                </c:pt>
                <c:pt idx="19">
                  <c:v>2.3869416127860104E-3</c:v>
                </c:pt>
                <c:pt idx="20">
                  <c:v>2.5110978282173926E-3</c:v>
                </c:pt>
                <c:pt idx="21">
                  <c:v>2.6329108337625699E-3</c:v>
                </c:pt>
                <c:pt idx="22">
                  <c:v>2.7268461937577609E-3</c:v>
                </c:pt>
                <c:pt idx="23">
                  <c:v>2.8239350334958212E-3</c:v>
                </c:pt>
                <c:pt idx="24">
                  <c:v>2.9260908845824031E-3</c:v>
                </c:pt>
                <c:pt idx="25">
                  <c:v>3.0246877152448641E-3</c:v>
                </c:pt>
                <c:pt idx="26">
                  <c:v>3.0990100874532574E-3</c:v>
                </c:pt>
                <c:pt idx="27">
                  <c:v>3.1710592904042184E-3</c:v>
                </c:pt>
                <c:pt idx="28">
                  <c:v>3.223798520003185E-3</c:v>
                </c:pt>
                <c:pt idx="29">
                  <c:v>3.2553096732480065E-3</c:v>
                </c:pt>
                <c:pt idx="30">
                  <c:v>3.2667721174607727E-3</c:v>
                </c:pt>
                <c:pt idx="31">
                  <c:v>3.2593972522254244E-3</c:v>
                </c:pt>
                <c:pt idx="32">
                  <c:v>3.2359267504457404E-3</c:v>
                </c:pt>
                <c:pt idx="33">
                  <c:v>3.2053862495191724E-3</c:v>
                </c:pt>
                <c:pt idx="34">
                  <c:v>3.1773551696251583E-3</c:v>
                </c:pt>
                <c:pt idx="35">
                  <c:v>3.1554845711586478E-3</c:v>
                </c:pt>
                <c:pt idx="36">
                  <c:v>3.1484378957104026E-3</c:v>
                </c:pt>
                <c:pt idx="37">
                  <c:v>3.1501373520891321E-3</c:v>
                </c:pt>
                <c:pt idx="38">
                  <c:v>3.1561846497753085E-3</c:v>
                </c:pt>
                <c:pt idx="39">
                  <c:v>3.1668185959472525E-3</c:v>
                </c:pt>
                <c:pt idx="40">
                  <c:v>3.1808253935979246E-3</c:v>
                </c:pt>
                <c:pt idx="41">
                  <c:v>3.2001196111528861E-3</c:v>
                </c:pt>
                <c:pt idx="42">
                  <c:v>3.2271207675186901E-3</c:v>
                </c:pt>
              </c:numCache>
            </c:numRef>
          </c:val>
          <c:smooth val="0"/>
          <c:extLst xmlns:c16r2="http://schemas.microsoft.com/office/drawing/2015/06/chart">
            <c:ext xmlns:c16="http://schemas.microsoft.com/office/drawing/2014/chart" uri="{C3380CC4-5D6E-409C-BE32-E72D297353CC}">
              <c16:uniqueId val="{00000002-DFB8-447D-89E4-528104EE2047}"/>
            </c:ext>
          </c:extLst>
        </c:ser>
        <c:dLbls>
          <c:showLegendKey val="0"/>
          <c:showVal val="0"/>
          <c:showCatName val="0"/>
          <c:showSerName val="0"/>
          <c:showPercent val="0"/>
          <c:showBubbleSize val="0"/>
        </c:dLbls>
        <c:marker val="1"/>
        <c:smooth val="0"/>
        <c:axId val="63215872"/>
        <c:axId val="63221760"/>
      </c:lineChart>
      <c:catAx>
        <c:axId val="6321587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3221760"/>
        <c:crossesAt val="0"/>
        <c:auto val="1"/>
        <c:lblAlgn val="ctr"/>
        <c:lblOffset val="100"/>
        <c:tickLblSkip val="5"/>
        <c:tickMarkSkip val="5"/>
        <c:noMultiLvlLbl val="0"/>
      </c:catAx>
      <c:valAx>
        <c:axId val="63221760"/>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3215872"/>
        <c:crosses val="autoZero"/>
        <c:crossBetween val="midCat"/>
      </c:valAx>
      <c:spPr>
        <a:solidFill>
          <a:srgbClr val="FFFFFF"/>
        </a:solidFill>
        <a:ln w="3175">
          <a:solidFill>
            <a:srgbClr val="000000"/>
          </a:solidFill>
          <a:prstDash val="solid"/>
        </a:ln>
      </c:spPr>
    </c:plotArea>
    <c:legend>
      <c:legendPos val="l"/>
      <c:layout>
        <c:manualLayout>
          <c:xMode val="edge"/>
          <c:yMode val="edge"/>
          <c:x val="0.13194689800555578"/>
          <c:y val="0.61504942125806672"/>
          <c:w val="0.32208837578965482"/>
          <c:h val="0.15499603864862593"/>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fr-FR" sz="1800" b="1" i="0" baseline="0">
                <a:solidFill>
                  <a:sysClr val="windowText" lastClr="000000"/>
                </a:solidFill>
                <a:effectLst/>
                <a:latin typeface="Arial" panose="020B0604020202020204" pitchFamily="34" charset="0"/>
                <a:cs typeface="Arial" panose="020B0604020202020204" pitchFamily="34" charset="0"/>
              </a:rPr>
              <a:t>Age-Income profile in France by age, 1970-2012</a:t>
            </a:r>
            <a:endParaRPr lang="fr-FR">
              <a:solidFill>
                <a:sysClr val="windowText" lastClr="000000"/>
              </a:solidFill>
              <a:effectLst/>
              <a:latin typeface="Arial" panose="020B0604020202020204" pitchFamily="34" charset="0"/>
              <a:cs typeface="Arial" panose="020B0604020202020204" pitchFamily="34" charset="0"/>
            </a:endParaRPr>
          </a:p>
        </c:rich>
      </c:tx>
      <c:overlay val="0"/>
      <c:spPr>
        <a:noFill/>
        <a:ln>
          <a:noFill/>
        </a:ln>
        <a:effectLst/>
      </c:spPr>
    </c:title>
    <c:autoTitleDeleted val="0"/>
    <c:plotArea>
      <c:layout>
        <c:manualLayout>
          <c:layoutTarget val="inner"/>
          <c:xMode val="edge"/>
          <c:yMode val="edge"/>
          <c:x val="0.10176004733512359"/>
          <c:y val="7.0460415774388038E-2"/>
          <c:w val="0.87830021026356364"/>
          <c:h val="0.79232201100385469"/>
        </c:manualLayout>
      </c:layout>
      <c:lineChart>
        <c:grouping val="standard"/>
        <c:varyColors val="0"/>
        <c:ser>
          <c:idx val="0"/>
          <c:order val="0"/>
          <c:tx>
            <c:strRef>
              <c:f>DataFigures!$HN$6</c:f>
              <c:strCache>
                <c:ptCount val="1"/>
                <c:pt idx="0">
                  <c:v>1970</c:v>
                </c:pt>
              </c:strCache>
            </c:strRef>
          </c:tx>
          <c:marker>
            <c:symbol val="star"/>
            <c:size val="5"/>
            <c:spPr>
              <a:solidFill>
                <a:schemeClr val="accent1"/>
              </a:solidFill>
              <a:ln w="9525">
                <a:solidFill>
                  <a:schemeClr val="accent1"/>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DataFigures!$HN$8:$HN$68</c:f>
              <c:numCache>
                <c:formatCode>0%</c:formatCode>
                <c:ptCount val="61"/>
                <c:pt idx="0">
                  <c:v>0.37165592390242891</c:v>
                </c:pt>
                <c:pt idx="1">
                  <c:v>0.41230916844783216</c:v>
                </c:pt>
                <c:pt idx="2">
                  <c:v>0.45668470633231939</c:v>
                </c:pt>
                <c:pt idx="3">
                  <c:v>0.51068654147174486</c:v>
                </c:pt>
                <c:pt idx="4">
                  <c:v>0.58727846401961059</c:v>
                </c:pt>
                <c:pt idx="5">
                  <c:v>0.67422342785452316</c:v>
                </c:pt>
                <c:pt idx="6">
                  <c:v>0.759831663708745</c:v>
                </c:pt>
                <c:pt idx="7">
                  <c:v>0.84144552028620379</c:v>
                </c:pt>
                <c:pt idx="8">
                  <c:v>0.91096595832984495</c:v>
                </c:pt>
                <c:pt idx="9">
                  <c:v>0.96331580646558312</c:v>
                </c:pt>
                <c:pt idx="10">
                  <c:v>1.0042910253592792</c:v>
                </c:pt>
                <c:pt idx="11">
                  <c:v>1.0323466276984445</c:v>
                </c:pt>
                <c:pt idx="12">
                  <c:v>1.0500526129677166</c:v>
                </c:pt>
                <c:pt idx="13">
                  <c:v>1.0624754147335695</c:v>
                </c:pt>
                <c:pt idx="14">
                  <c:v>1.0765307383480998</c:v>
                </c:pt>
                <c:pt idx="15">
                  <c:v>1.0879641385126992</c:v>
                </c:pt>
                <c:pt idx="16">
                  <c:v>1.0980572862311664</c:v>
                </c:pt>
                <c:pt idx="17">
                  <c:v>1.1125156933777978</c:v>
                </c:pt>
                <c:pt idx="18">
                  <c:v>1.1283291032410578</c:v>
                </c:pt>
                <c:pt idx="19">
                  <c:v>1.1436062559969353</c:v>
                </c:pt>
                <c:pt idx="20">
                  <c:v>1.1603306246522795</c:v>
                </c:pt>
                <c:pt idx="21">
                  <c:v>1.1751376131614824</c:v>
                </c:pt>
                <c:pt idx="22">
                  <c:v>1.1868717510183437</c:v>
                </c:pt>
                <c:pt idx="23">
                  <c:v>1.1964828068304636</c:v>
                </c:pt>
                <c:pt idx="24">
                  <c:v>1.2025466041670463</c:v>
                </c:pt>
                <c:pt idx="25">
                  <c:v>1.2117830591751673</c:v>
                </c:pt>
                <c:pt idx="26">
                  <c:v>1.2224605403865623</c:v>
                </c:pt>
                <c:pt idx="27">
                  <c:v>1.2247993569582569</c:v>
                </c:pt>
                <c:pt idx="28">
                  <c:v>1.2228226400313513</c:v>
                </c:pt>
                <c:pt idx="29">
                  <c:v>1.2202249675206145</c:v>
                </c:pt>
                <c:pt idx="30">
                  <c:v>1.2126145034000446</c:v>
                </c:pt>
                <c:pt idx="31">
                  <c:v>1.2018010326764965</c:v>
                </c:pt>
                <c:pt idx="32">
                  <c:v>1.1865545313949004</c:v>
                </c:pt>
                <c:pt idx="33">
                  <c:v>1.1715689166998067</c:v>
                </c:pt>
                <c:pt idx="34">
                  <c:v>1.1646478005399132</c:v>
                </c:pt>
                <c:pt idx="35">
                  <c:v>1.1601741990093433</c:v>
                </c:pt>
                <c:pt idx="36">
                  <c:v>1.1544018778052465</c:v>
                </c:pt>
                <c:pt idx="37">
                  <c:v>1.1486209897857578</c:v>
                </c:pt>
                <c:pt idx="38">
                  <c:v>1.14086389081073</c:v>
                </c:pt>
                <c:pt idx="39">
                  <c:v>1.1304845423200147</c:v>
                </c:pt>
                <c:pt idx="40">
                  <c:v>1.1180434664267298</c:v>
                </c:pt>
                <c:pt idx="41">
                  <c:v>1.1001689474449585</c:v>
                </c:pt>
                <c:pt idx="42">
                  <c:v>1.0794052741097049</c:v>
                </c:pt>
                <c:pt idx="43">
                  <c:v>1.0651757752811788</c:v>
                </c:pt>
                <c:pt idx="44">
                  <c:v>1.049955117751624</c:v>
                </c:pt>
                <c:pt idx="45">
                  <c:v>1.0358981065190445</c:v>
                </c:pt>
                <c:pt idx="46">
                  <c:v>1.0274729973571415</c:v>
                </c:pt>
                <c:pt idx="47">
                  <c:v>1.0220994774480625</c:v>
                </c:pt>
                <c:pt idx="48">
                  <c:v>1.0144561029760075</c:v>
                </c:pt>
                <c:pt idx="49">
                  <c:v>1.0072019097555367</c:v>
                </c:pt>
                <c:pt idx="50">
                  <c:v>0.9908401286363373</c:v>
                </c:pt>
                <c:pt idx="51">
                  <c:v>0.97991862739882274</c:v>
                </c:pt>
                <c:pt idx="52">
                  <c:v>0.9688390515930777</c:v>
                </c:pt>
                <c:pt idx="53">
                  <c:v>0.9525728813212675</c:v>
                </c:pt>
                <c:pt idx="54">
                  <c:v>0.93775497157478771</c:v>
                </c:pt>
                <c:pt idx="55">
                  <c:v>0.93702594433229336</c:v>
                </c:pt>
                <c:pt idx="56">
                  <c:v>0.93091452855619805</c:v>
                </c:pt>
                <c:pt idx="57">
                  <c:v>0.92461567196934624</c:v>
                </c:pt>
                <c:pt idx="58">
                  <c:v>0.91753504596764679</c:v>
                </c:pt>
                <c:pt idx="59">
                  <c:v>0.91026315101611155</c:v>
                </c:pt>
                <c:pt idx="60">
                  <c:v>0.9035536024176235</c:v>
                </c:pt>
              </c:numCache>
            </c:numRef>
          </c:val>
          <c:smooth val="0"/>
          <c:extLst xmlns:c16r2="http://schemas.microsoft.com/office/drawing/2015/06/chart">
            <c:ext xmlns:c16="http://schemas.microsoft.com/office/drawing/2014/chart" uri="{C3380CC4-5D6E-409C-BE32-E72D297353CC}">
              <c16:uniqueId val="{00000000-70C0-452A-9494-6FC669DA52F4}"/>
            </c:ext>
          </c:extLst>
        </c:ser>
        <c:ser>
          <c:idx val="3"/>
          <c:order val="1"/>
          <c:tx>
            <c:strRef>
              <c:f>DataFigures!$HO$6</c:f>
              <c:strCache>
                <c:ptCount val="1"/>
                <c:pt idx="0">
                  <c:v>1984</c:v>
                </c:pt>
              </c:strCache>
            </c:strRef>
          </c:tx>
          <c:spPr>
            <a:ln w="22225">
              <a:solidFill>
                <a:schemeClr val="accent6"/>
              </a:solidFill>
            </a:ln>
          </c:spPr>
          <c:marker>
            <c:symbol val="diamond"/>
            <c:size val="6"/>
            <c:spPr>
              <a:solidFill>
                <a:schemeClr val="accent6"/>
              </a:solidFill>
              <a:ln w="9525">
                <a:solidFill>
                  <a:schemeClr val="accent6"/>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DataFigures!$HO$8:$HO$68</c:f>
              <c:numCache>
                <c:formatCode>0%</c:formatCode>
                <c:ptCount val="61"/>
                <c:pt idx="0">
                  <c:v>0.3369643758091514</c:v>
                </c:pt>
                <c:pt idx="1">
                  <c:v>0.37093031453174069</c:v>
                </c:pt>
                <c:pt idx="2">
                  <c:v>0.40840027878285529</c:v>
                </c:pt>
                <c:pt idx="3">
                  <c:v>0.45368815389515144</c:v>
                </c:pt>
                <c:pt idx="4">
                  <c:v>0.51115942880593579</c:v>
                </c:pt>
                <c:pt idx="5">
                  <c:v>0.57670624585033425</c:v>
                </c:pt>
                <c:pt idx="6">
                  <c:v>0.63926355449732697</c:v>
                </c:pt>
                <c:pt idx="7">
                  <c:v>0.6999899639166911</c:v>
                </c:pt>
                <c:pt idx="8">
                  <c:v>0.75897454388538865</c:v>
                </c:pt>
                <c:pt idx="9">
                  <c:v>0.81313898478264723</c:v>
                </c:pt>
                <c:pt idx="10">
                  <c:v>0.86260845394045149</c:v>
                </c:pt>
                <c:pt idx="11">
                  <c:v>0.90691640791175887</c:v>
                </c:pt>
                <c:pt idx="12">
                  <c:v>0.94784421058301216</c:v>
                </c:pt>
                <c:pt idx="13">
                  <c:v>0.98727018397887056</c:v>
                </c:pt>
                <c:pt idx="14">
                  <c:v>1.023753259968559</c:v>
                </c:pt>
                <c:pt idx="15">
                  <c:v>1.0567232689382255</c:v>
                </c:pt>
                <c:pt idx="16">
                  <c:v>1.0870117516056983</c:v>
                </c:pt>
                <c:pt idx="17">
                  <c:v>1.1155584684265583</c:v>
                </c:pt>
                <c:pt idx="18">
                  <c:v>1.1396813272938542</c:v>
                </c:pt>
                <c:pt idx="19">
                  <c:v>1.162318507854903</c:v>
                </c:pt>
                <c:pt idx="20">
                  <c:v>1.1842840821692286</c:v>
                </c:pt>
                <c:pt idx="21">
                  <c:v>1.1997149140220895</c:v>
                </c:pt>
                <c:pt idx="22">
                  <c:v>1.2085561318456333</c:v>
                </c:pt>
                <c:pt idx="23">
                  <c:v>1.2104474793815301</c:v>
                </c:pt>
                <c:pt idx="24">
                  <c:v>1.2062498383860354</c:v>
                </c:pt>
                <c:pt idx="25">
                  <c:v>1.1959583241282845</c:v>
                </c:pt>
                <c:pt idx="26">
                  <c:v>1.1809855222273049</c:v>
                </c:pt>
                <c:pt idx="27">
                  <c:v>1.1603806700058756</c:v>
                </c:pt>
                <c:pt idx="28">
                  <c:v>1.1398746835112474</c:v>
                </c:pt>
                <c:pt idx="29">
                  <c:v>1.1256863171871643</c:v>
                </c:pt>
                <c:pt idx="30">
                  <c:v>1.1119277029863874</c:v>
                </c:pt>
                <c:pt idx="31">
                  <c:v>1.1008353121240542</c:v>
                </c:pt>
                <c:pt idx="32">
                  <c:v>1.0963750073714011</c:v>
                </c:pt>
                <c:pt idx="33">
                  <c:v>1.1010710785142521</c:v>
                </c:pt>
                <c:pt idx="34">
                  <c:v>1.1186880662498435</c:v>
                </c:pt>
                <c:pt idx="35">
                  <c:v>1.1421909921634017</c:v>
                </c:pt>
                <c:pt idx="36">
                  <c:v>1.163408548453525</c:v>
                </c:pt>
                <c:pt idx="37">
                  <c:v>1.1830742521748152</c:v>
                </c:pt>
                <c:pt idx="38">
                  <c:v>1.205170216589396</c:v>
                </c:pt>
                <c:pt idx="39">
                  <c:v>1.2256818435086458</c:v>
                </c:pt>
                <c:pt idx="40">
                  <c:v>1.2389053215448023</c:v>
                </c:pt>
                <c:pt idx="41">
                  <c:v>1.243318585553844</c:v>
                </c:pt>
                <c:pt idx="42">
                  <c:v>1.241331694424668</c:v>
                </c:pt>
                <c:pt idx="43">
                  <c:v>1.246836030091153</c:v>
                </c:pt>
                <c:pt idx="44">
                  <c:v>1.2571150528411015</c:v>
                </c:pt>
                <c:pt idx="45">
                  <c:v>1.2586225143414211</c:v>
                </c:pt>
                <c:pt idx="46">
                  <c:v>1.254059970142948</c:v>
                </c:pt>
                <c:pt idx="47">
                  <c:v>1.244727793019125</c:v>
                </c:pt>
                <c:pt idx="48">
                  <c:v>1.2329224147826687</c:v>
                </c:pt>
                <c:pt idx="49">
                  <c:v>1.2188939819162878</c:v>
                </c:pt>
                <c:pt idx="50">
                  <c:v>1.1991220258622244</c:v>
                </c:pt>
                <c:pt idx="51">
                  <c:v>1.1761556681861809</c:v>
                </c:pt>
                <c:pt idx="52">
                  <c:v>1.1563085384928937</c:v>
                </c:pt>
                <c:pt idx="53">
                  <c:v>1.1398937252933738</c:v>
                </c:pt>
                <c:pt idx="54">
                  <c:v>1.119735449221426</c:v>
                </c:pt>
                <c:pt idx="55">
                  <c:v>1.1004255831400127</c:v>
                </c:pt>
                <c:pt idx="56">
                  <c:v>1.0822257687173091</c:v>
                </c:pt>
                <c:pt idx="57">
                  <c:v>1.0656296520097459</c:v>
                </c:pt>
                <c:pt idx="58">
                  <c:v>1.0526844488376172</c:v>
                </c:pt>
                <c:pt idx="59">
                  <c:v>1.0414112364170798</c:v>
                </c:pt>
                <c:pt idx="60">
                  <c:v>1.033634383022014</c:v>
                </c:pt>
              </c:numCache>
            </c:numRef>
          </c:val>
          <c:smooth val="0"/>
          <c:extLst xmlns:c16r2="http://schemas.microsoft.com/office/drawing/2015/06/chart">
            <c:ext xmlns:c16="http://schemas.microsoft.com/office/drawing/2014/chart" uri="{C3380CC4-5D6E-409C-BE32-E72D297353CC}">
              <c16:uniqueId val="{00000001-70C0-452A-9494-6FC669DA52F4}"/>
            </c:ext>
          </c:extLst>
        </c:ser>
        <c:ser>
          <c:idx val="1"/>
          <c:order val="2"/>
          <c:tx>
            <c:strRef>
              <c:f>DataFigures!$HQ$6</c:f>
              <c:strCache>
                <c:ptCount val="1"/>
                <c:pt idx="0">
                  <c:v>2000</c:v>
                </c:pt>
              </c:strCache>
            </c:strRef>
          </c:tx>
          <c:spPr>
            <a:ln w="22225">
              <a:solidFill>
                <a:srgbClr val="FF0000"/>
              </a:solidFill>
            </a:ln>
          </c:spPr>
          <c:marker>
            <c:spPr>
              <a:solidFill>
                <a:srgbClr val="FF0000"/>
              </a:solidFill>
              <a:ln>
                <a:solidFill>
                  <a:srgbClr val="FF0000"/>
                </a:solidFill>
              </a:ln>
            </c:spPr>
          </c:marker>
          <c:val>
            <c:numRef>
              <c:f>DataFigures!$HQ$8:$HQ$68</c:f>
              <c:numCache>
                <c:formatCode>0%</c:formatCode>
                <c:ptCount val="61"/>
                <c:pt idx="0">
                  <c:v>0.23000937552041545</c:v>
                </c:pt>
                <c:pt idx="1">
                  <c:v>0.26242568724103066</c:v>
                </c:pt>
                <c:pt idx="2">
                  <c:v>0.30423145877406277</c:v>
                </c:pt>
                <c:pt idx="3">
                  <c:v>0.36023756977102034</c:v>
                </c:pt>
                <c:pt idx="4">
                  <c:v>0.44084289666884907</c:v>
                </c:pt>
                <c:pt idx="5">
                  <c:v>0.51490222185583134</c:v>
                </c:pt>
                <c:pt idx="6">
                  <c:v>0.58045248222918888</c:v>
                </c:pt>
                <c:pt idx="7">
                  <c:v>0.63536251034598146</c:v>
                </c:pt>
                <c:pt idx="8">
                  <c:v>0.68219096049411188</c:v>
                </c:pt>
                <c:pt idx="9">
                  <c:v>0.72189272489621581</c:v>
                </c:pt>
                <c:pt idx="10">
                  <c:v>0.75902807670140593</c:v>
                </c:pt>
                <c:pt idx="11">
                  <c:v>0.79526819956277561</c:v>
                </c:pt>
                <c:pt idx="12">
                  <c:v>0.8316485567531533</c:v>
                </c:pt>
                <c:pt idx="13">
                  <c:v>0.86751066636801899</c:v>
                </c:pt>
                <c:pt idx="14">
                  <c:v>0.90168940993150992</c:v>
                </c:pt>
                <c:pt idx="15">
                  <c:v>0.93189128257093123</c:v>
                </c:pt>
                <c:pt idx="16">
                  <c:v>0.96121733163065415</c:v>
                </c:pt>
                <c:pt idx="17">
                  <c:v>0.99281032885349063</c:v>
                </c:pt>
                <c:pt idx="18">
                  <c:v>1.0252107542251667</c:v>
                </c:pt>
                <c:pt idx="19">
                  <c:v>1.0549793998319934</c:v>
                </c:pt>
                <c:pt idx="20">
                  <c:v>1.0828075094752834</c:v>
                </c:pt>
                <c:pt idx="21">
                  <c:v>1.1073402432233799</c:v>
                </c:pt>
                <c:pt idx="22">
                  <c:v>1.1301266021033027</c:v>
                </c:pt>
                <c:pt idx="23">
                  <c:v>1.149606044549655</c:v>
                </c:pt>
                <c:pt idx="24">
                  <c:v>1.1657485086497734</c:v>
                </c:pt>
                <c:pt idx="25">
                  <c:v>1.1821831661193232</c:v>
                </c:pt>
                <c:pt idx="26">
                  <c:v>1.1977917249810843</c:v>
                </c:pt>
                <c:pt idx="27">
                  <c:v>1.2125678323508411</c:v>
                </c:pt>
                <c:pt idx="28">
                  <c:v>1.2276420514645205</c:v>
                </c:pt>
                <c:pt idx="29">
                  <c:v>1.2409471846777174</c:v>
                </c:pt>
                <c:pt idx="30">
                  <c:v>1.2538165908288448</c:v>
                </c:pt>
                <c:pt idx="31">
                  <c:v>1.2656788949959392</c:v>
                </c:pt>
                <c:pt idx="32">
                  <c:v>1.276438039321099</c:v>
                </c:pt>
                <c:pt idx="33">
                  <c:v>1.2850037523375402</c:v>
                </c:pt>
                <c:pt idx="34">
                  <c:v>1.2904287607664233</c:v>
                </c:pt>
                <c:pt idx="35">
                  <c:v>1.2935420320828599</c:v>
                </c:pt>
                <c:pt idx="36">
                  <c:v>1.2902152637507323</c:v>
                </c:pt>
                <c:pt idx="37">
                  <c:v>1.2808505285450809</c:v>
                </c:pt>
                <c:pt idx="38">
                  <c:v>1.2715931842150257</c:v>
                </c:pt>
                <c:pt idx="39">
                  <c:v>1.2609363595033567</c:v>
                </c:pt>
                <c:pt idx="40">
                  <c:v>1.2470379227965898</c:v>
                </c:pt>
                <c:pt idx="41">
                  <c:v>1.2305214570921119</c:v>
                </c:pt>
                <c:pt idx="42">
                  <c:v>1.2161195923748873</c:v>
                </c:pt>
                <c:pt idx="43">
                  <c:v>1.2068488331227774</c:v>
                </c:pt>
                <c:pt idx="44">
                  <c:v>1.1978227302708266</c:v>
                </c:pt>
                <c:pt idx="45">
                  <c:v>1.1878141371898403</c:v>
                </c:pt>
                <c:pt idx="46">
                  <c:v>1.1834859106074531</c:v>
                </c:pt>
                <c:pt idx="47">
                  <c:v>1.1797428232516041</c:v>
                </c:pt>
                <c:pt idx="48">
                  <c:v>1.1759906951554324</c:v>
                </c:pt>
                <c:pt idx="49">
                  <c:v>1.1700348769548778</c:v>
                </c:pt>
                <c:pt idx="50">
                  <c:v>1.16373441468823</c:v>
                </c:pt>
                <c:pt idx="51">
                  <c:v>1.1592164654760595</c:v>
                </c:pt>
                <c:pt idx="52">
                  <c:v>1.1559910433951228</c:v>
                </c:pt>
                <c:pt idx="53">
                  <c:v>1.1535369728705585</c:v>
                </c:pt>
                <c:pt idx="54">
                  <c:v>1.1517455594989643</c:v>
                </c:pt>
                <c:pt idx="55">
                  <c:v>1.149689117171975</c:v>
                </c:pt>
                <c:pt idx="56">
                  <c:v>1.1481777723319495</c:v>
                </c:pt>
                <c:pt idx="57">
                  <c:v>1.1446489908538269</c:v>
                </c:pt>
                <c:pt idx="58">
                  <c:v>1.1421290082477413</c:v>
                </c:pt>
                <c:pt idx="59">
                  <c:v>1.1414506716901465</c:v>
                </c:pt>
                <c:pt idx="60">
                  <c:v>1.1410651946461963</c:v>
                </c:pt>
              </c:numCache>
            </c:numRef>
          </c:val>
          <c:smooth val="0"/>
          <c:extLst xmlns:c16r2="http://schemas.microsoft.com/office/drawing/2015/06/chart">
            <c:ext xmlns:c16="http://schemas.microsoft.com/office/drawing/2014/chart" uri="{C3380CC4-5D6E-409C-BE32-E72D297353CC}">
              <c16:uniqueId val="{00000003-70C0-452A-9494-6FC669DA52F4}"/>
            </c:ext>
          </c:extLst>
        </c:ser>
        <c:ser>
          <c:idx val="2"/>
          <c:order val="3"/>
          <c:tx>
            <c:strRef>
              <c:f>DataFigures!$HR$6</c:f>
              <c:strCache>
                <c:ptCount val="1"/>
                <c:pt idx="0">
                  <c:v>2012</c:v>
                </c:pt>
              </c:strCache>
            </c:strRef>
          </c:tx>
          <c:spPr>
            <a:ln>
              <a:solidFill>
                <a:srgbClr val="00B050"/>
              </a:solidFill>
            </a:ln>
          </c:spPr>
          <c:marker>
            <c:symbol val="circle"/>
            <c:size val="5"/>
            <c:spPr>
              <a:solidFill>
                <a:srgbClr val="00B050"/>
              </a:solidFill>
              <a:ln w="9525">
                <a:solidFill>
                  <a:srgbClr val="00B050"/>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DataFigures!$HR$8:$HR$68</c:f>
              <c:numCache>
                <c:formatCode>0%</c:formatCode>
                <c:ptCount val="61"/>
                <c:pt idx="0">
                  <c:v>0.23304467252306957</c:v>
                </c:pt>
                <c:pt idx="1">
                  <c:v>0.2735184403461679</c:v>
                </c:pt>
                <c:pt idx="2">
                  <c:v>0.32698287024065359</c:v>
                </c:pt>
                <c:pt idx="3">
                  <c:v>0.39598252521827382</c:v>
                </c:pt>
                <c:pt idx="4">
                  <c:v>0.48079442859402516</c:v>
                </c:pt>
                <c:pt idx="5">
                  <c:v>0.56080246231368425</c:v>
                </c:pt>
                <c:pt idx="6">
                  <c:v>0.62783449773896327</c:v>
                </c:pt>
                <c:pt idx="7">
                  <c:v>0.6816214437057686</c:v>
                </c:pt>
                <c:pt idx="8">
                  <c:v>0.72575126567711157</c:v>
                </c:pt>
                <c:pt idx="9">
                  <c:v>0.76523441354370614</c:v>
                </c:pt>
                <c:pt idx="10">
                  <c:v>0.80069840779320067</c:v>
                </c:pt>
                <c:pt idx="11">
                  <c:v>0.83226627374059303</c:v>
                </c:pt>
                <c:pt idx="12">
                  <c:v>0.86418826919518754</c:v>
                </c:pt>
                <c:pt idx="13">
                  <c:v>0.89378446024308422</c:v>
                </c:pt>
                <c:pt idx="14">
                  <c:v>0.92129389368525605</c:v>
                </c:pt>
                <c:pt idx="15">
                  <c:v>0.94689513883307275</c:v>
                </c:pt>
                <c:pt idx="16">
                  <c:v>0.97337878535116595</c:v>
                </c:pt>
                <c:pt idx="17">
                  <c:v>1.0002158821749976</c:v>
                </c:pt>
                <c:pt idx="18">
                  <c:v>1.0264526224584725</c:v>
                </c:pt>
                <c:pt idx="19">
                  <c:v>1.0502188120179354</c:v>
                </c:pt>
                <c:pt idx="20">
                  <c:v>1.0708156969343621</c:v>
                </c:pt>
                <c:pt idx="21">
                  <c:v>1.0857080075859358</c:v>
                </c:pt>
                <c:pt idx="22">
                  <c:v>1.0978717727268696</c:v>
                </c:pt>
                <c:pt idx="23">
                  <c:v>1.1094853305928194</c:v>
                </c:pt>
                <c:pt idx="24">
                  <c:v>1.1222705841475644</c:v>
                </c:pt>
                <c:pt idx="25">
                  <c:v>1.1369407080055671</c:v>
                </c:pt>
                <c:pt idx="26">
                  <c:v>1.1518974994498004</c:v>
                </c:pt>
                <c:pt idx="27">
                  <c:v>1.1676634801430674</c:v>
                </c:pt>
                <c:pt idx="28">
                  <c:v>1.1823471496790541</c:v>
                </c:pt>
                <c:pt idx="29">
                  <c:v>1.1918026454674284</c:v>
                </c:pt>
                <c:pt idx="30">
                  <c:v>1.1974986094319897</c:v>
                </c:pt>
                <c:pt idx="31">
                  <c:v>1.2017059800921741</c:v>
                </c:pt>
                <c:pt idx="32">
                  <c:v>1.205270542719534</c:v>
                </c:pt>
                <c:pt idx="33">
                  <c:v>1.2090870171222301</c:v>
                </c:pt>
                <c:pt idx="34">
                  <c:v>1.2132953426530122</c:v>
                </c:pt>
                <c:pt idx="35">
                  <c:v>1.2187272490532759</c:v>
                </c:pt>
                <c:pt idx="36">
                  <c:v>1.2204528832554351</c:v>
                </c:pt>
                <c:pt idx="37">
                  <c:v>1.2160833306302334</c:v>
                </c:pt>
                <c:pt idx="38">
                  <c:v>1.2094022407061049</c:v>
                </c:pt>
                <c:pt idx="39">
                  <c:v>1.2017920412344716</c:v>
                </c:pt>
                <c:pt idx="40">
                  <c:v>1.1941885075630512</c:v>
                </c:pt>
                <c:pt idx="41">
                  <c:v>1.19036538078705</c:v>
                </c:pt>
                <c:pt idx="42">
                  <c:v>1.1881952276992713</c:v>
                </c:pt>
                <c:pt idx="43">
                  <c:v>1.1853374941411594</c:v>
                </c:pt>
                <c:pt idx="44">
                  <c:v>1.1800694296784544</c:v>
                </c:pt>
                <c:pt idx="45">
                  <c:v>1.1740000554361205</c:v>
                </c:pt>
                <c:pt idx="46">
                  <c:v>1.1689719841916926</c:v>
                </c:pt>
                <c:pt idx="47">
                  <c:v>1.161253223235619</c:v>
                </c:pt>
                <c:pt idx="48">
                  <c:v>1.1506359928532233</c:v>
                </c:pt>
                <c:pt idx="49">
                  <c:v>1.1369932650064365</c:v>
                </c:pt>
                <c:pt idx="50">
                  <c:v>1.1185045722464468</c:v>
                </c:pt>
                <c:pt idx="51">
                  <c:v>1.0982398619033376</c:v>
                </c:pt>
                <c:pt idx="52">
                  <c:v>1.0779764753023173</c:v>
                </c:pt>
                <c:pt idx="53">
                  <c:v>1.0584064662861732</c:v>
                </c:pt>
                <c:pt idx="54">
                  <c:v>1.0387901436625602</c:v>
                </c:pt>
                <c:pt idx="55">
                  <c:v>1.0198515281394629</c:v>
                </c:pt>
                <c:pt idx="56">
                  <c:v>1.0025196376299816</c:v>
                </c:pt>
                <c:pt idx="57">
                  <c:v>0.98627466116443019</c:v>
                </c:pt>
                <c:pt idx="58">
                  <c:v>0.97346110155604137</c:v>
                </c:pt>
                <c:pt idx="59">
                  <c:v>0.96637302931786184</c:v>
                </c:pt>
                <c:pt idx="60">
                  <c:v>0.96488920639589659</c:v>
                </c:pt>
              </c:numCache>
            </c:numRef>
          </c:val>
          <c:smooth val="0"/>
          <c:extLst xmlns:c16r2="http://schemas.microsoft.com/office/drawing/2015/06/chart">
            <c:ext xmlns:c16="http://schemas.microsoft.com/office/drawing/2014/chart" uri="{C3380CC4-5D6E-409C-BE32-E72D297353CC}">
              <c16:uniqueId val="{00000004-70C0-452A-9494-6FC669DA52F4}"/>
            </c:ext>
          </c:extLst>
        </c:ser>
        <c:dLbls>
          <c:showLegendKey val="0"/>
          <c:showVal val="0"/>
          <c:showCatName val="0"/>
          <c:showSerName val="0"/>
          <c:showPercent val="0"/>
          <c:showBubbleSize val="0"/>
        </c:dLbls>
        <c:marker val="1"/>
        <c:smooth val="0"/>
        <c:axId val="63547648"/>
        <c:axId val="63549824"/>
      </c:lineChart>
      <c:catAx>
        <c:axId val="63547648"/>
        <c:scaling>
          <c:orientation val="minMax"/>
        </c:scaling>
        <c:delete val="0"/>
        <c:axPos val="b"/>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63549824"/>
        <c:crosses val="autoZero"/>
        <c:auto val="1"/>
        <c:lblAlgn val="ctr"/>
        <c:lblOffset val="100"/>
        <c:tickLblSkip val="5"/>
        <c:tickMarkSkip val="5"/>
        <c:noMultiLvlLbl val="0"/>
      </c:catAx>
      <c:valAx>
        <c:axId val="63549824"/>
        <c:scaling>
          <c:orientation val="minMax"/>
          <c:max val="1.8"/>
          <c:min val="0"/>
        </c:scaling>
        <c:delete val="0"/>
        <c:axPos val="l"/>
        <c:majorGridlines>
          <c:spPr>
            <a:ln w="12700" cap="flat" cmpd="sng" algn="ctr">
              <a:solidFill>
                <a:schemeClr val="tx1"/>
              </a:solidFill>
              <a:round/>
            </a:ln>
            <a:effectLst/>
          </c:spPr>
        </c:majorGridlines>
        <c:title>
          <c:tx>
            <c:rich>
              <a:bodyPr rot="-5400000" vert="horz"/>
              <a:lstStyle/>
              <a:p>
                <a:pPr>
                  <a:defRPr sz="1300" b="0">
                    <a:latin typeface="Arial" panose="020B060402020202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Average</a:t>
                </a:r>
                <a:r>
                  <a:rPr lang="fr-FR" sz="1300" b="0" baseline="0">
                    <a:latin typeface="Arial" panose="020B0604020202020204" pitchFamily="34" charset="0"/>
                    <a:cs typeface="Arial" panose="020B0604020202020204" pitchFamily="34" charset="0"/>
                  </a:rPr>
                  <a:t> income by age (% average income 20+)</a:t>
                </a:r>
                <a:endParaRPr lang="fr-FR" sz="1300" b="0">
                  <a:latin typeface="Arial" panose="020B0604020202020204" pitchFamily="34" charset="0"/>
                  <a:cs typeface="Arial" panose="020B0604020202020204" pitchFamily="34" charset="0"/>
                </a:endParaRPr>
              </a:p>
            </c:rich>
          </c:tx>
          <c:overlay val="0"/>
        </c:title>
        <c:numFmt formatCode="0%" sourceLinked="1"/>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63547648"/>
        <c:crosses val="autoZero"/>
        <c:crossBetween val="midCat"/>
      </c:valAx>
      <c:spPr>
        <a:noFill/>
        <a:ln>
          <a:solidFill>
            <a:schemeClr val="tx1"/>
          </a:solidFill>
        </a:ln>
        <a:effectLst/>
      </c:spPr>
    </c:plotArea>
    <c:legend>
      <c:legendPos val="r"/>
      <c:legendEntry>
        <c:idx val="0"/>
        <c:txPr>
          <a:bodyPr/>
          <a:lstStyle/>
          <a:p>
            <a:pPr>
              <a:defRPr sz="1400" b="0">
                <a:latin typeface="Arial" panose="020B0604020202020204" pitchFamily="34" charset="0"/>
                <a:cs typeface="Arial" panose="020B0604020202020204" pitchFamily="34" charset="0"/>
              </a:defRPr>
            </a:pPr>
            <a:endParaRPr lang="fr-FR"/>
          </a:p>
        </c:txPr>
      </c:legendEntry>
      <c:legendEntry>
        <c:idx val="1"/>
        <c:txPr>
          <a:bodyPr/>
          <a:lstStyle/>
          <a:p>
            <a:pPr>
              <a:defRPr sz="1400" b="0">
                <a:latin typeface="Arial" panose="020B0604020202020204" pitchFamily="34" charset="0"/>
                <a:cs typeface="Arial" panose="020B0604020202020204" pitchFamily="34" charset="0"/>
              </a:defRPr>
            </a:pPr>
            <a:endParaRPr lang="fr-FR"/>
          </a:p>
        </c:txPr>
      </c:legendEntry>
      <c:legendEntry>
        <c:idx val="2"/>
        <c:txPr>
          <a:bodyPr/>
          <a:lstStyle/>
          <a:p>
            <a:pPr>
              <a:defRPr sz="1400" b="0">
                <a:latin typeface="Arial" panose="020B0604020202020204" pitchFamily="34" charset="0"/>
                <a:cs typeface="Arial" panose="020B0604020202020204" pitchFamily="34" charset="0"/>
              </a:defRPr>
            </a:pPr>
            <a:endParaRPr lang="fr-FR"/>
          </a:p>
        </c:txPr>
      </c:legendEntry>
      <c:legendEntry>
        <c:idx val="3"/>
        <c:txPr>
          <a:bodyPr/>
          <a:lstStyle/>
          <a:p>
            <a:pPr>
              <a:defRPr sz="1400" b="0">
                <a:latin typeface="Arial" panose="020B0604020202020204" pitchFamily="34" charset="0"/>
                <a:cs typeface="Arial" panose="020B0604020202020204" pitchFamily="34" charset="0"/>
              </a:defRPr>
            </a:pPr>
            <a:endParaRPr lang="fr-FR"/>
          </a:p>
        </c:txPr>
      </c:legendEntry>
      <c:layout>
        <c:manualLayout>
          <c:xMode val="edge"/>
          <c:yMode val="edge"/>
          <c:x val="0.54931412392319046"/>
          <c:y val="0.50561685286721358"/>
          <c:w val="0.23816953844342897"/>
          <c:h val="0.17199191985818524"/>
        </c:manualLayout>
      </c:layout>
      <c:overlay val="1"/>
      <c:spPr>
        <a:solidFill>
          <a:schemeClr val="bg1"/>
        </a:solidFill>
        <a:ln>
          <a:solidFill>
            <a:schemeClr val="tx1"/>
          </a:solidFill>
        </a:ln>
      </c:spPr>
      <c:txPr>
        <a:bodyPr/>
        <a:lstStyle/>
        <a:p>
          <a:pPr>
            <a:defRPr sz="1200" b="1">
              <a:latin typeface="Arial" panose="020B0604020202020204" pitchFamily="34" charset="0"/>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6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Arial" panose="020B0604020202020204" pitchFamily="34" charset="0"/>
                <a:ea typeface="+mn-ea"/>
                <a:cs typeface="Arial" panose="020B0604020202020204" pitchFamily="34" charset="0"/>
              </a:defRPr>
            </a:pPr>
            <a:r>
              <a:rPr lang="fr-FR" sz="1700" b="1" i="0" baseline="0">
                <a:solidFill>
                  <a:sysClr val="windowText" lastClr="000000"/>
                </a:solidFill>
                <a:effectLst/>
                <a:latin typeface="Arial" panose="020B0604020202020204" pitchFamily="34" charset="0"/>
                <a:cs typeface="Arial" panose="020B0604020202020204" pitchFamily="34" charset="0"/>
              </a:rPr>
              <a:t>Age-Labor income profile in France by age, 1970-2012</a:t>
            </a:r>
            <a:endParaRPr lang="fr-FR" sz="1700">
              <a:solidFill>
                <a:sysClr val="windowText" lastClr="000000"/>
              </a:solidFill>
              <a:effectLst/>
              <a:latin typeface="Arial" panose="020B0604020202020204" pitchFamily="34" charset="0"/>
              <a:cs typeface="Arial" panose="020B0604020202020204" pitchFamily="34" charset="0"/>
            </a:endParaRPr>
          </a:p>
        </c:rich>
      </c:tx>
      <c:layout>
        <c:manualLayout>
          <c:xMode val="edge"/>
          <c:yMode val="edge"/>
          <c:x val="0.2301048499797631"/>
          <c:y val="1.2565445026178011E-2"/>
        </c:manualLayout>
      </c:layout>
      <c:overlay val="0"/>
      <c:spPr>
        <a:noFill/>
        <a:ln>
          <a:noFill/>
        </a:ln>
        <a:effectLst/>
      </c:spPr>
    </c:title>
    <c:autoTitleDeleted val="0"/>
    <c:plotArea>
      <c:layout>
        <c:manualLayout>
          <c:layoutTarget val="inner"/>
          <c:xMode val="edge"/>
          <c:yMode val="edge"/>
          <c:x val="0.10320648232737085"/>
          <c:y val="6.6276315355977999E-2"/>
          <c:w val="0.87226588175558972"/>
          <c:h val="0.81115046288669979"/>
        </c:manualLayout>
      </c:layout>
      <c:lineChart>
        <c:grouping val="standard"/>
        <c:varyColors val="0"/>
        <c:ser>
          <c:idx val="0"/>
          <c:order val="0"/>
          <c:tx>
            <c:strRef>
              <c:f>DataFigures!$HT$6</c:f>
              <c:strCache>
                <c:ptCount val="1"/>
                <c:pt idx="0">
                  <c:v>1970</c:v>
                </c:pt>
              </c:strCache>
            </c:strRef>
          </c:tx>
          <c:marker>
            <c:symbol val="star"/>
            <c:size val="5"/>
            <c:spPr>
              <a:solidFill>
                <a:schemeClr val="accent1"/>
              </a:solidFill>
              <a:ln w="9525">
                <a:solidFill>
                  <a:schemeClr val="accent1"/>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DataFigures!$HT$8:$HT$68</c:f>
              <c:numCache>
                <c:formatCode>0%</c:formatCode>
                <c:ptCount val="61"/>
                <c:pt idx="0">
                  <c:v>0.42608702765499573</c:v>
                </c:pt>
                <c:pt idx="1">
                  <c:v>0.47467091116472176</c:v>
                </c:pt>
                <c:pt idx="2">
                  <c:v>0.52713768775923653</c:v>
                </c:pt>
                <c:pt idx="3">
                  <c:v>0.59098430781530098</c:v>
                </c:pt>
                <c:pt idx="4">
                  <c:v>0.68351263569289789</c:v>
                </c:pt>
                <c:pt idx="5">
                  <c:v>0.78172724413872852</c:v>
                </c:pt>
                <c:pt idx="6">
                  <c:v>0.87504686983310376</c:v>
                </c:pt>
                <c:pt idx="7">
                  <c:v>0.96162664111303164</c:v>
                </c:pt>
                <c:pt idx="8">
                  <c:v>1.029251257131764</c:v>
                </c:pt>
                <c:pt idx="9">
                  <c:v>1.0740176626617914</c:v>
                </c:pt>
                <c:pt idx="10">
                  <c:v>1.1062438596366704</c:v>
                </c:pt>
                <c:pt idx="11">
                  <c:v>1.1213883553370763</c:v>
                </c:pt>
                <c:pt idx="12">
                  <c:v>1.1278574046043091</c:v>
                </c:pt>
                <c:pt idx="13">
                  <c:v>1.132373474237635</c:v>
                </c:pt>
                <c:pt idx="14">
                  <c:v>1.1405363164589861</c:v>
                </c:pt>
                <c:pt idx="15">
                  <c:v>1.1482222584693025</c:v>
                </c:pt>
                <c:pt idx="16">
                  <c:v>1.1526287518694356</c:v>
                </c:pt>
                <c:pt idx="17">
                  <c:v>1.1620270875752774</c:v>
                </c:pt>
                <c:pt idx="18">
                  <c:v>1.1764968379605711</c:v>
                </c:pt>
                <c:pt idx="19">
                  <c:v>1.189089098725354</c:v>
                </c:pt>
                <c:pt idx="20">
                  <c:v>1.2027195379756292</c:v>
                </c:pt>
                <c:pt idx="21">
                  <c:v>1.2137815417170037</c:v>
                </c:pt>
                <c:pt idx="22">
                  <c:v>1.2222932014761629</c:v>
                </c:pt>
                <c:pt idx="23">
                  <c:v>1.226426038221536</c:v>
                </c:pt>
                <c:pt idx="24">
                  <c:v>1.2239906102547062</c:v>
                </c:pt>
                <c:pt idx="25">
                  <c:v>1.2266625448594044</c:v>
                </c:pt>
                <c:pt idx="26">
                  <c:v>1.2311754949261311</c:v>
                </c:pt>
                <c:pt idx="27">
                  <c:v>1.2266687466907098</c:v>
                </c:pt>
                <c:pt idx="28">
                  <c:v>1.2216414161900442</c:v>
                </c:pt>
                <c:pt idx="29">
                  <c:v>1.2163839145592721</c:v>
                </c:pt>
                <c:pt idx="30">
                  <c:v>1.2049002134683766</c:v>
                </c:pt>
                <c:pt idx="31">
                  <c:v>1.1894533584839035</c:v>
                </c:pt>
                <c:pt idx="32">
                  <c:v>1.1677965640668406</c:v>
                </c:pt>
                <c:pt idx="33">
                  <c:v>1.1420133094153631</c:v>
                </c:pt>
                <c:pt idx="34">
                  <c:v>1.1173513641433719</c:v>
                </c:pt>
                <c:pt idx="35">
                  <c:v>1.0945036149250549</c:v>
                </c:pt>
                <c:pt idx="36">
                  <c:v>1.0718336860811042</c:v>
                </c:pt>
                <c:pt idx="37">
                  <c:v>1.0525047050836134</c:v>
                </c:pt>
                <c:pt idx="38">
                  <c:v>1.0384000619253957</c:v>
                </c:pt>
                <c:pt idx="39">
                  <c:v>1.0245183272616192</c:v>
                </c:pt>
                <c:pt idx="40">
                  <c:v>1.00956896543721</c:v>
                </c:pt>
                <c:pt idx="41">
                  <c:v>0.99434597908801958</c:v>
                </c:pt>
                <c:pt idx="42">
                  <c:v>0.97594480517239846</c:v>
                </c:pt>
                <c:pt idx="43">
                  <c:v>0.96763752033106332</c:v>
                </c:pt>
                <c:pt idx="44">
                  <c:v>0.95651806480775681</c:v>
                </c:pt>
                <c:pt idx="45">
                  <c:v>0.94493026786348933</c:v>
                </c:pt>
                <c:pt idx="46">
                  <c:v>0.93579151298045726</c:v>
                </c:pt>
                <c:pt idx="47">
                  <c:v>0.92773518818077383</c:v>
                </c:pt>
                <c:pt idx="48">
                  <c:v>0.91622414444046041</c:v>
                </c:pt>
                <c:pt idx="49">
                  <c:v>0.90130920681254256</c:v>
                </c:pt>
                <c:pt idx="50">
                  <c:v>0.8800390279743866</c:v>
                </c:pt>
                <c:pt idx="51">
                  <c:v>0.86770758703863748</c:v>
                </c:pt>
                <c:pt idx="52">
                  <c:v>0.85381793553106466</c:v>
                </c:pt>
                <c:pt idx="53">
                  <c:v>0.83994239776929269</c:v>
                </c:pt>
                <c:pt idx="54">
                  <c:v>0.82701386514794473</c:v>
                </c:pt>
                <c:pt idx="55">
                  <c:v>0.82204323885411512</c:v>
                </c:pt>
                <c:pt idx="56">
                  <c:v>0.81372061046118327</c:v>
                </c:pt>
                <c:pt idx="57">
                  <c:v>0.80439022918729797</c:v>
                </c:pt>
                <c:pt idx="58">
                  <c:v>0.79788326079641847</c:v>
                </c:pt>
                <c:pt idx="59">
                  <c:v>0.79378299899057259</c:v>
                </c:pt>
                <c:pt idx="60">
                  <c:v>0.78995886525347281</c:v>
                </c:pt>
              </c:numCache>
            </c:numRef>
          </c:val>
          <c:smooth val="0"/>
          <c:extLst xmlns:c16r2="http://schemas.microsoft.com/office/drawing/2015/06/chart">
            <c:ext xmlns:c16="http://schemas.microsoft.com/office/drawing/2014/chart" uri="{C3380CC4-5D6E-409C-BE32-E72D297353CC}">
              <c16:uniqueId val="{00000000-70C0-452A-9494-6FC669DA52F4}"/>
            </c:ext>
          </c:extLst>
        </c:ser>
        <c:ser>
          <c:idx val="3"/>
          <c:order val="1"/>
          <c:tx>
            <c:strRef>
              <c:f>DataFigures!$HU$6</c:f>
              <c:strCache>
                <c:ptCount val="1"/>
                <c:pt idx="0">
                  <c:v>1984</c:v>
                </c:pt>
              </c:strCache>
            </c:strRef>
          </c:tx>
          <c:spPr>
            <a:ln>
              <a:solidFill>
                <a:schemeClr val="accent6"/>
              </a:solidFill>
            </a:ln>
          </c:spPr>
          <c:marker>
            <c:symbol val="diamond"/>
            <c:size val="6"/>
            <c:spPr>
              <a:solidFill>
                <a:schemeClr val="accent6"/>
              </a:solidFill>
              <a:ln w="9525">
                <a:solidFill>
                  <a:schemeClr val="accent6"/>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DataFigures!$HU$8:$HU$68</c:f>
              <c:numCache>
                <c:formatCode>0%</c:formatCode>
                <c:ptCount val="61"/>
                <c:pt idx="0">
                  <c:v>0.36404137811404136</c:v>
                </c:pt>
                <c:pt idx="1">
                  <c:v>0.40427430864253422</c:v>
                </c:pt>
                <c:pt idx="2">
                  <c:v>0.44778307228544162</c:v>
                </c:pt>
                <c:pt idx="3">
                  <c:v>0.50093618612121393</c:v>
                </c:pt>
                <c:pt idx="4">
                  <c:v>0.57437250035705611</c:v>
                </c:pt>
                <c:pt idx="5">
                  <c:v>0.64417150996872274</c:v>
                </c:pt>
                <c:pt idx="6">
                  <c:v>0.71041874105160985</c:v>
                </c:pt>
                <c:pt idx="7">
                  <c:v>0.77703963337085857</c:v>
                </c:pt>
                <c:pt idx="8">
                  <c:v>0.8407254068496941</c:v>
                </c:pt>
                <c:pt idx="9">
                  <c:v>0.89825225691910615</c:v>
                </c:pt>
                <c:pt idx="10">
                  <c:v>0.94393390255567144</c:v>
                </c:pt>
                <c:pt idx="11">
                  <c:v>0.98446056033600904</c:v>
                </c:pt>
                <c:pt idx="12">
                  <c:v>1.0202964602547375</c:v>
                </c:pt>
                <c:pt idx="13">
                  <c:v>1.0557246171872146</c:v>
                </c:pt>
                <c:pt idx="14">
                  <c:v>1.0902515591795265</c:v>
                </c:pt>
                <c:pt idx="15">
                  <c:v>1.1181166785607055</c:v>
                </c:pt>
                <c:pt idx="16">
                  <c:v>1.1452847297177144</c:v>
                </c:pt>
                <c:pt idx="17">
                  <c:v>1.1692007043943389</c:v>
                </c:pt>
                <c:pt idx="18">
                  <c:v>1.1875787952553274</c:v>
                </c:pt>
                <c:pt idx="19">
                  <c:v>1.2019390025927041</c:v>
                </c:pt>
                <c:pt idx="20">
                  <c:v>1.217024247236181</c:v>
                </c:pt>
                <c:pt idx="21">
                  <c:v>1.2286981822098026</c:v>
                </c:pt>
                <c:pt idx="22">
                  <c:v>1.2332907261153816</c:v>
                </c:pt>
                <c:pt idx="23">
                  <c:v>1.2260373263829154</c:v>
                </c:pt>
                <c:pt idx="24">
                  <c:v>1.2145686245315752</c:v>
                </c:pt>
                <c:pt idx="25">
                  <c:v>1.1989067173868841</c:v>
                </c:pt>
                <c:pt idx="26">
                  <c:v>1.17706259711854</c:v>
                </c:pt>
                <c:pt idx="27">
                  <c:v>1.1509715790291029</c:v>
                </c:pt>
                <c:pt idx="28">
                  <c:v>1.1258996819533169</c:v>
                </c:pt>
                <c:pt idx="29">
                  <c:v>1.106275108445719</c:v>
                </c:pt>
                <c:pt idx="30">
                  <c:v>1.0892030860548667</c:v>
                </c:pt>
                <c:pt idx="31">
                  <c:v>1.0734006861906116</c:v>
                </c:pt>
                <c:pt idx="32">
                  <c:v>1.0641912834078406</c:v>
                </c:pt>
                <c:pt idx="33">
                  <c:v>1.0608305802971532</c:v>
                </c:pt>
                <c:pt idx="34">
                  <c:v>1.0558774966135898</c:v>
                </c:pt>
                <c:pt idx="35">
                  <c:v>1.0612093272501262</c:v>
                </c:pt>
                <c:pt idx="36">
                  <c:v>1.0648123295719609</c:v>
                </c:pt>
                <c:pt idx="37">
                  <c:v>1.0723305216356718</c:v>
                </c:pt>
                <c:pt idx="38">
                  <c:v>1.0913311773553382</c:v>
                </c:pt>
                <c:pt idx="39">
                  <c:v>1.1106933112188215</c:v>
                </c:pt>
                <c:pt idx="40">
                  <c:v>1.1372733026630282</c:v>
                </c:pt>
                <c:pt idx="41">
                  <c:v>1.1592943779067786</c:v>
                </c:pt>
                <c:pt idx="42">
                  <c:v>1.1713594929695503</c:v>
                </c:pt>
                <c:pt idx="43">
                  <c:v>1.1839834317707993</c:v>
                </c:pt>
                <c:pt idx="44">
                  <c:v>1.1957336387809461</c:v>
                </c:pt>
                <c:pt idx="45">
                  <c:v>1.1947640431447468</c:v>
                </c:pt>
                <c:pt idx="46">
                  <c:v>1.194108723317681</c:v>
                </c:pt>
                <c:pt idx="47">
                  <c:v>1.1875981320177278</c:v>
                </c:pt>
                <c:pt idx="48">
                  <c:v>1.1833192415029874</c:v>
                </c:pt>
                <c:pt idx="49">
                  <c:v>1.167345513965039</c:v>
                </c:pt>
                <c:pt idx="50">
                  <c:v>1.1443879604945579</c:v>
                </c:pt>
                <c:pt idx="51">
                  <c:v>1.1205964557103039</c:v>
                </c:pt>
                <c:pt idx="52">
                  <c:v>1.1038607668784031</c:v>
                </c:pt>
                <c:pt idx="53">
                  <c:v>1.0784706767758179</c:v>
                </c:pt>
                <c:pt idx="54">
                  <c:v>1.0514751443859514</c:v>
                </c:pt>
                <c:pt idx="55">
                  <c:v>1.0281374978988223</c:v>
                </c:pt>
                <c:pt idx="56">
                  <c:v>1.0041349127401513</c:v>
                </c:pt>
                <c:pt idx="57">
                  <c:v>0.98330277241815744</c:v>
                </c:pt>
                <c:pt idx="58">
                  <c:v>0.96779143313477178</c:v>
                </c:pt>
                <c:pt idx="59">
                  <c:v>0.95603280810162194</c:v>
                </c:pt>
                <c:pt idx="60">
                  <c:v>0.94911649110832086</c:v>
                </c:pt>
              </c:numCache>
            </c:numRef>
          </c:val>
          <c:smooth val="0"/>
          <c:extLst xmlns:c16r2="http://schemas.microsoft.com/office/drawing/2015/06/chart">
            <c:ext xmlns:c16="http://schemas.microsoft.com/office/drawing/2014/chart" uri="{C3380CC4-5D6E-409C-BE32-E72D297353CC}">
              <c16:uniqueId val="{00000001-70C0-452A-9494-6FC669DA52F4}"/>
            </c:ext>
          </c:extLst>
        </c:ser>
        <c:ser>
          <c:idx val="1"/>
          <c:order val="2"/>
          <c:tx>
            <c:strRef>
              <c:f>DataFigures!$HW$6</c:f>
              <c:strCache>
                <c:ptCount val="1"/>
                <c:pt idx="0">
                  <c:v>2000</c:v>
                </c:pt>
              </c:strCache>
            </c:strRef>
          </c:tx>
          <c:marker>
            <c:spPr>
              <a:solidFill>
                <a:srgbClr val="FF0000"/>
              </a:solidFill>
              <a:ln>
                <a:solidFill>
                  <a:srgbClr val="FF0000"/>
                </a:solidFill>
              </a:ln>
            </c:spPr>
          </c:marker>
          <c:val>
            <c:numRef>
              <c:f>DataFigures!$HW$8:$HW$68</c:f>
              <c:numCache>
                <c:formatCode>0%</c:formatCode>
                <c:ptCount val="61"/>
                <c:pt idx="0">
                  <c:v>0.28066514060451686</c:v>
                </c:pt>
                <c:pt idx="1">
                  <c:v>0.32074531236649567</c:v>
                </c:pt>
                <c:pt idx="2">
                  <c:v>0.37344957473285045</c:v>
                </c:pt>
                <c:pt idx="3">
                  <c:v>0.44728101333757403</c:v>
                </c:pt>
                <c:pt idx="4">
                  <c:v>0.54444608588968024</c:v>
                </c:pt>
                <c:pt idx="5">
                  <c:v>0.63210476888066036</c:v>
                </c:pt>
                <c:pt idx="6">
                  <c:v>0.70728463848306</c:v>
                </c:pt>
                <c:pt idx="7">
                  <c:v>0.76682664632170106</c:v>
                </c:pt>
                <c:pt idx="8">
                  <c:v>0.81171177911873638</c:v>
                </c:pt>
                <c:pt idx="9">
                  <c:v>0.84545604530490437</c:v>
                </c:pt>
                <c:pt idx="10">
                  <c:v>0.87311495272756534</c:v>
                </c:pt>
                <c:pt idx="11">
                  <c:v>0.89852821848822384</c:v>
                </c:pt>
                <c:pt idx="12">
                  <c:v>0.92383568541150463</c:v>
                </c:pt>
                <c:pt idx="13">
                  <c:v>0.94828317894529446</c:v>
                </c:pt>
                <c:pt idx="14">
                  <c:v>0.97189784266142698</c:v>
                </c:pt>
                <c:pt idx="15">
                  <c:v>0.99397628491042178</c:v>
                </c:pt>
                <c:pt idx="16">
                  <c:v>1.0148814319263579</c:v>
                </c:pt>
                <c:pt idx="17">
                  <c:v>1.0342629908172869</c:v>
                </c:pt>
                <c:pt idx="18">
                  <c:v>1.0529747319673879</c:v>
                </c:pt>
                <c:pt idx="19">
                  <c:v>1.0703403395864783</c:v>
                </c:pt>
                <c:pt idx="20">
                  <c:v>1.0868400704564027</c:v>
                </c:pt>
                <c:pt idx="21">
                  <c:v>1.1010122522666328</c:v>
                </c:pt>
                <c:pt idx="22">
                  <c:v>1.1141227384892454</c:v>
                </c:pt>
                <c:pt idx="23">
                  <c:v>1.1257085958743969</c:v>
                </c:pt>
                <c:pt idx="24">
                  <c:v>1.1371078351534583</c:v>
                </c:pt>
                <c:pt idx="25">
                  <c:v>1.1480697131099116</c:v>
                </c:pt>
                <c:pt idx="26">
                  <c:v>1.1575437278213987</c:v>
                </c:pt>
                <c:pt idx="27">
                  <c:v>1.1662671804397642</c:v>
                </c:pt>
                <c:pt idx="28">
                  <c:v>1.1750212918992</c:v>
                </c:pt>
                <c:pt idx="29">
                  <c:v>1.1823085217749925</c:v>
                </c:pt>
                <c:pt idx="30">
                  <c:v>1.1882286204357233</c:v>
                </c:pt>
                <c:pt idx="31">
                  <c:v>1.193625938278728</c:v>
                </c:pt>
                <c:pt idx="32">
                  <c:v>1.1966925772385049</c:v>
                </c:pt>
                <c:pt idx="33">
                  <c:v>1.1955349271394953</c:v>
                </c:pt>
                <c:pt idx="34">
                  <c:v>1.1910058785202919</c:v>
                </c:pt>
                <c:pt idx="35">
                  <c:v>1.1841334294594452</c:v>
                </c:pt>
                <c:pt idx="36">
                  <c:v>1.1731661004474938</c:v>
                </c:pt>
                <c:pt idx="37">
                  <c:v>1.1594602622041961</c:v>
                </c:pt>
                <c:pt idx="38">
                  <c:v>1.1518698802633602</c:v>
                </c:pt>
                <c:pt idx="39">
                  <c:v>1.1517164040353765</c:v>
                </c:pt>
                <c:pt idx="40">
                  <c:v>1.1516243576636274</c:v>
                </c:pt>
                <c:pt idx="41">
                  <c:v>1.151238475842258</c:v>
                </c:pt>
                <c:pt idx="42">
                  <c:v>1.1521320724247788</c:v>
                </c:pt>
                <c:pt idx="43">
                  <c:v>1.1526063035518486</c:v>
                </c:pt>
                <c:pt idx="44">
                  <c:v>1.1476763593144248</c:v>
                </c:pt>
                <c:pt idx="45">
                  <c:v>1.1410686793042395</c:v>
                </c:pt>
                <c:pt idx="46">
                  <c:v>1.1393489737328981</c:v>
                </c:pt>
                <c:pt idx="47">
                  <c:v>1.138013228616541</c:v>
                </c:pt>
                <c:pt idx="48">
                  <c:v>1.1353756780440107</c:v>
                </c:pt>
                <c:pt idx="49">
                  <c:v>1.1311280592529807</c:v>
                </c:pt>
                <c:pt idx="50">
                  <c:v>1.1269301358103971</c:v>
                </c:pt>
                <c:pt idx="51">
                  <c:v>1.1246584205585475</c:v>
                </c:pt>
                <c:pt idx="52">
                  <c:v>1.12253020636949</c:v>
                </c:pt>
                <c:pt idx="53">
                  <c:v>1.1206836756638858</c:v>
                </c:pt>
                <c:pt idx="54">
                  <c:v>1.1186157194203146</c:v>
                </c:pt>
                <c:pt idx="55">
                  <c:v>1.1146736091883473</c:v>
                </c:pt>
                <c:pt idx="56">
                  <c:v>1.1102719609057961</c:v>
                </c:pt>
                <c:pt idx="57">
                  <c:v>1.1055061616790742</c:v>
                </c:pt>
                <c:pt idx="58">
                  <c:v>1.1017970410725366</c:v>
                </c:pt>
                <c:pt idx="59">
                  <c:v>1.1001976195898402</c:v>
                </c:pt>
                <c:pt idx="60">
                  <c:v>1.0993887663005979</c:v>
                </c:pt>
              </c:numCache>
            </c:numRef>
          </c:val>
          <c:smooth val="0"/>
          <c:extLst xmlns:c16r2="http://schemas.microsoft.com/office/drawing/2015/06/chart">
            <c:ext xmlns:c16="http://schemas.microsoft.com/office/drawing/2014/chart" uri="{C3380CC4-5D6E-409C-BE32-E72D297353CC}">
              <c16:uniqueId val="{00000003-70C0-452A-9494-6FC669DA52F4}"/>
            </c:ext>
          </c:extLst>
        </c:ser>
        <c:ser>
          <c:idx val="2"/>
          <c:order val="3"/>
          <c:tx>
            <c:strRef>
              <c:f>DataFigures!$HX$6</c:f>
              <c:strCache>
                <c:ptCount val="1"/>
                <c:pt idx="0">
                  <c:v>2012</c:v>
                </c:pt>
              </c:strCache>
            </c:strRef>
          </c:tx>
          <c:marker>
            <c:symbol val="circle"/>
            <c:size val="5"/>
            <c:spPr>
              <a:solidFill>
                <a:srgbClr val="00B050"/>
              </a:solidFill>
              <a:ln w="9525">
                <a:solidFill>
                  <a:srgbClr val="00B050"/>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DataFigures!$HX$8:$HX$68</c:f>
              <c:numCache>
                <c:formatCode>0%</c:formatCode>
                <c:ptCount val="61"/>
                <c:pt idx="0">
                  <c:v>0.27313699867335006</c:v>
                </c:pt>
                <c:pt idx="1">
                  <c:v>0.32109886320310244</c:v>
                </c:pt>
                <c:pt idx="2">
                  <c:v>0.38598118659932895</c:v>
                </c:pt>
                <c:pt idx="3">
                  <c:v>0.47379067612683906</c:v>
                </c:pt>
                <c:pt idx="4">
                  <c:v>0.57301098377427917</c:v>
                </c:pt>
                <c:pt idx="5">
                  <c:v>0.66298729248052946</c:v>
                </c:pt>
                <c:pt idx="6">
                  <c:v>0.73575230293189797</c:v>
                </c:pt>
                <c:pt idx="7">
                  <c:v>0.79031760898554981</c:v>
                </c:pt>
                <c:pt idx="8">
                  <c:v>0.83194725256589153</c:v>
                </c:pt>
                <c:pt idx="9">
                  <c:v>0.86678773316509838</c:v>
                </c:pt>
                <c:pt idx="10">
                  <c:v>0.8951173635207621</c:v>
                </c:pt>
                <c:pt idx="11">
                  <c:v>0.91908421648095473</c:v>
                </c:pt>
                <c:pt idx="12">
                  <c:v>0.94248163503433502</c:v>
                </c:pt>
                <c:pt idx="13">
                  <c:v>0.96471496834037596</c:v>
                </c:pt>
                <c:pt idx="14">
                  <c:v>0.98595767538354362</c:v>
                </c:pt>
                <c:pt idx="15">
                  <c:v>1.0081190392807957</c:v>
                </c:pt>
                <c:pt idx="16">
                  <c:v>1.0309977882171242</c:v>
                </c:pt>
                <c:pt idx="17">
                  <c:v>1.0534230605845247</c:v>
                </c:pt>
                <c:pt idx="18">
                  <c:v>1.0731389582894064</c:v>
                </c:pt>
                <c:pt idx="19">
                  <c:v>1.0898045992402632</c:v>
                </c:pt>
                <c:pt idx="20">
                  <c:v>1.100403410171537</c:v>
                </c:pt>
                <c:pt idx="21">
                  <c:v>1.1067095387425026</c:v>
                </c:pt>
                <c:pt idx="22">
                  <c:v>1.1105809430623326</c:v>
                </c:pt>
                <c:pt idx="23">
                  <c:v>1.11649261883683</c:v>
                </c:pt>
                <c:pt idx="24">
                  <c:v>1.1252538839439432</c:v>
                </c:pt>
                <c:pt idx="25">
                  <c:v>1.1348076404432392</c:v>
                </c:pt>
                <c:pt idx="26">
                  <c:v>1.1440533562035216</c:v>
                </c:pt>
                <c:pt idx="27">
                  <c:v>1.151952700790279</c:v>
                </c:pt>
                <c:pt idx="28">
                  <c:v>1.1573613134964325</c:v>
                </c:pt>
                <c:pt idx="29">
                  <c:v>1.1592033144178944</c:v>
                </c:pt>
                <c:pt idx="30">
                  <c:v>1.1594368501549259</c:v>
                </c:pt>
                <c:pt idx="31">
                  <c:v>1.1593268000237846</c:v>
                </c:pt>
                <c:pt idx="32">
                  <c:v>1.1590960416787459</c:v>
                </c:pt>
                <c:pt idx="33">
                  <c:v>1.1576778315104623</c:v>
                </c:pt>
                <c:pt idx="34">
                  <c:v>1.1555977906071992</c:v>
                </c:pt>
                <c:pt idx="35">
                  <c:v>1.1512738116895245</c:v>
                </c:pt>
                <c:pt idx="36">
                  <c:v>1.1427911990683535</c:v>
                </c:pt>
                <c:pt idx="37">
                  <c:v>1.1309578989978606</c:v>
                </c:pt>
                <c:pt idx="38">
                  <c:v>1.1213965613723571</c:v>
                </c:pt>
                <c:pt idx="39">
                  <c:v>1.1173485771688589</c:v>
                </c:pt>
                <c:pt idx="40">
                  <c:v>1.1172505462413347</c:v>
                </c:pt>
                <c:pt idx="41">
                  <c:v>1.1199512095918891</c:v>
                </c:pt>
                <c:pt idx="42">
                  <c:v>1.1228698493174032</c:v>
                </c:pt>
                <c:pt idx="43">
                  <c:v>1.1234232053829034</c:v>
                </c:pt>
                <c:pt idx="44">
                  <c:v>1.119954331107931</c:v>
                </c:pt>
                <c:pt idx="45">
                  <c:v>1.1140156195405027</c:v>
                </c:pt>
                <c:pt idx="46">
                  <c:v>1.1082575652430908</c:v>
                </c:pt>
                <c:pt idx="47">
                  <c:v>1.1016042791904408</c:v>
                </c:pt>
                <c:pt idx="48">
                  <c:v>1.0929393073551983</c:v>
                </c:pt>
                <c:pt idx="49">
                  <c:v>1.0818877088494201</c:v>
                </c:pt>
                <c:pt idx="50">
                  <c:v>1.0691184839298922</c:v>
                </c:pt>
                <c:pt idx="51">
                  <c:v>1.0536672146607273</c:v>
                </c:pt>
                <c:pt idx="52">
                  <c:v>1.0358361398684841</c:v>
                </c:pt>
                <c:pt idx="53">
                  <c:v>1.0178956549495588</c:v>
                </c:pt>
                <c:pt idx="54">
                  <c:v>0.99996937532811836</c:v>
                </c:pt>
                <c:pt idx="55">
                  <c:v>0.98286344136924908</c:v>
                </c:pt>
                <c:pt idx="56">
                  <c:v>0.96580476854616293</c:v>
                </c:pt>
                <c:pt idx="57">
                  <c:v>0.95051619174554269</c:v>
                </c:pt>
                <c:pt idx="58">
                  <c:v>0.93967803447793619</c:v>
                </c:pt>
                <c:pt idx="59">
                  <c:v>0.93392230798388243</c:v>
                </c:pt>
                <c:pt idx="60">
                  <c:v>0.93023522561236305</c:v>
                </c:pt>
              </c:numCache>
            </c:numRef>
          </c:val>
          <c:smooth val="0"/>
          <c:extLst xmlns:c16r2="http://schemas.microsoft.com/office/drawing/2015/06/chart">
            <c:ext xmlns:c16="http://schemas.microsoft.com/office/drawing/2014/chart" uri="{C3380CC4-5D6E-409C-BE32-E72D297353CC}">
              <c16:uniqueId val="{00000004-70C0-452A-9494-6FC669DA52F4}"/>
            </c:ext>
          </c:extLst>
        </c:ser>
        <c:dLbls>
          <c:showLegendKey val="0"/>
          <c:showVal val="0"/>
          <c:showCatName val="0"/>
          <c:showSerName val="0"/>
          <c:showPercent val="0"/>
          <c:showBubbleSize val="0"/>
        </c:dLbls>
        <c:marker val="1"/>
        <c:smooth val="0"/>
        <c:axId val="63345408"/>
        <c:axId val="63347328"/>
      </c:lineChart>
      <c:catAx>
        <c:axId val="63345408"/>
        <c:scaling>
          <c:orientation val="minMax"/>
        </c:scaling>
        <c:delete val="0"/>
        <c:axPos val="b"/>
        <c:majorGridlines>
          <c:spPr>
            <a:ln>
              <a:solidFill>
                <a:schemeClr val="tx1"/>
              </a:solidFill>
            </a:ln>
          </c:spPr>
        </c:majorGridlines>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63347328"/>
        <c:crosses val="autoZero"/>
        <c:auto val="1"/>
        <c:lblAlgn val="ctr"/>
        <c:lblOffset val="100"/>
        <c:tickLblSkip val="5"/>
        <c:tickMarkSkip val="5"/>
        <c:noMultiLvlLbl val="0"/>
      </c:catAx>
      <c:valAx>
        <c:axId val="63347328"/>
        <c:scaling>
          <c:orientation val="minMax"/>
          <c:max val="1.8"/>
          <c:min val="0"/>
        </c:scaling>
        <c:delete val="0"/>
        <c:axPos val="l"/>
        <c:majorGridlines>
          <c:spPr>
            <a:ln w="9525" cap="flat" cmpd="sng" algn="ctr">
              <a:solidFill>
                <a:schemeClr val="tx1"/>
              </a:solidFill>
              <a:round/>
            </a:ln>
            <a:effectLst/>
          </c:spPr>
        </c:majorGridlines>
        <c:title>
          <c:tx>
            <c:rich>
              <a:bodyPr rot="-5400000" vert="horz"/>
              <a:lstStyle/>
              <a:p>
                <a:pPr>
                  <a:defRPr sz="1300"/>
                </a:pPr>
                <a:r>
                  <a:rPr lang="fr-FR" sz="1300" b="0">
                    <a:latin typeface="Arial" panose="020B0604020202020204" pitchFamily="34" charset="0"/>
                    <a:cs typeface="Arial" panose="020B0604020202020204" pitchFamily="34" charset="0"/>
                  </a:rPr>
                  <a:t>Average</a:t>
                </a:r>
                <a:r>
                  <a:rPr lang="fr-FR" sz="1300" b="0" baseline="0">
                    <a:latin typeface="Arial" panose="020B0604020202020204" pitchFamily="34" charset="0"/>
                    <a:cs typeface="Arial" panose="020B0604020202020204" pitchFamily="34" charset="0"/>
                  </a:rPr>
                  <a:t> labor income by age (% average labor income 20+)</a:t>
                </a:r>
                <a:endParaRPr lang="fr-FR" sz="1300" b="0">
                  <a:latin typeface="Arial" panose="020B0604020202020204" pitchFamily="34" charset="0"/>
                  <a:cs typeface="Arial" panose="020B0604020202020204" pitchFamily="34" charset="0"/>
                </a:endParaRPr>
              </a:p>
            </c:rich>
          </c:tx>
          <c:layout>
            <c:manualLayout>
              <c:xMode val="edge"/>
              <c:yMode val="edge"/>
              <c:x val="1.149894879607851E-3"/>
              <c:y val="0.10938276282410306"/>
            </c:manualLayout>
          </c:layout>
          <c:overlay val="0"/>
        </c:title>
        <c:numFmt formatCode="0%" sourceLinked="1"/>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63345408"/>
        <c:crosses val="autoZero"/>
        <c:crossBetween val="midCat"/>
      </c:valAx>
      <c:spPr>
        <a:noFill/>
        <a:ln>
          <a:solidFill>
            <a:schemeClr val="tx1"/>
          </a:solidFill>
        </a:ln>
        <a:effectLst/>
      </c:spPr>
    </c:plotArea>
    <c:legend>
      <c:legendPos val="r"/>
      <c:legendEntry>
        <c:idx val="0"/>
        <c:txPr>
          <a:bodyPr/>
          <a:lstStyle/>
          <a:p>
            <a:pPr>
              <a:defRPr sz="1400" b="0">
                <a:latin typeface="Arial" panose="020B0604020202020204" pitchFamily="34" charset="0"/>
                <a:cs typeface="Arial" panose="020B0604020202020204" pitchFamily="34" charset="0"/>
              </a:defRPr>
            </a:pPr>
            <a:endParaRPr lang="fr-FR"/>
          </a:p>
        </c:txPr>
      </c:legendEntry>
      <c:legendEntry>
        <c:idx val="1"/>
        <c:txPr>
          <a:bodyPr/>
          <a:lstStyle/>
          <a:p>
            <a:pPr>
              <a:defRPr sz="1400" b="0">
                <a:latin typeface="Arial" panose="020B0604020202020204" pitchFamily="34" charset="0"/>
                <a:cs typeface="Arial" panose="020B0604020202020204" pitchFamily="34" charset="0"/>
              </a:defRPr>
            </a:pPr>
            <a:endParaRPr lang="fr-FR"/>
          </a:p>
        </c:txPr>
      </c:legendEntry>
      <c:legendEntry>
        <c:idx val="2"/>
        <c:txPr>
          <a:bodyPr/>
          <a:lstStyle/>
          <a:p>
            <a:pPr>
              <a:defRPr sz="1400" b="0">
                <a:latin typeface="Arial" panose="020B0604020202020204" pitchFamily="34" charset="0"/>
                <a:cs typeface="Arial" panose="020B0604020202020204" pitchFamily="34" charset="0"/>
              </a:defRPr>
            </a:pPr>
            <a:endParaRPr lang="fr-FR"/>
          </a:p>
        </c:txPr>
      </c:legendEntry>
      <c:legendEntry>
        <c:idx val="3"/>
        <c:txPr>
          <a:bodyPr/>
          <a:lstStyle/>
          <a:p>
            <a:pPr>
              <a:defRPr sz="1400" b="0">
                <a:latin typeface="Arial" panose="020B0604020202020204" pitchFamily="34" charset="0"/>
                <a:cs typeface="Arial" panose="020B0604020202020204" pitchFamily="34" charset="0"/>
              </a:defRPr>
            </a:pPr>
            <a:endParaRPr lang="fr-FR"/>
          </a:p>
        </c:txPr>
      </c:legendEntry>
      <c:layout>
        <c:manualLayout>
          <c:xMode val="edge"/>
          <c:yMode val="edge"/>
          <c:x val="0.4072117481373021"/>
          <c:y val="0.52051350125736906"/>
          <c:w val="0.28877752437994403"/>
          <c:h val="0.19501752071566969"/>
        </c:manualLayout>
      </c:layout>
      <c:overlay val="1"/>
      <c:spPr>
        <a:solidFill>
          <a:schemeClr val="bg1"/>
        </a:solidFill>
        <a:ln>
          <a:solidFill>
            <a:schemeClr val="tx1"/>
          </a:solidFill>
        </a:ln>
      </c:spPr>
      <c:txPr>
        <a:bodyPr/>
        <a:lstStyle/>
        <a:p>
          <a:pPr>
            <a:defRPr sz="1200" b="1">
              <a:latin typeface="Arial" panose="020B0604020202020204" pitchFamily="34" charset="0"/>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6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fr-FR" sz="1700" b="1" i="0" baseline="0">
                <a:solidFill>
                  <a:sysClr val="windowText" lastClr="000000"/>
                </a:solidFill>
                <a:effectLst/>
                <a:latin typeface="Arial" panose="020B0604020202020204" pitchFamily="34" charset="0"/>
                <a:cs typeface="Arial" panose="020B0604020202020204" pitchFamily="34" charset="0"/>
              </a:rPr>
              <a:t>Age-Capital income profile in France by age, 1970-2012</a:t>
            </a:r>
            <a:endParaRPr lang="fr-FR" sz="1700">
              <a:solidFill>
                <a:sysClr val="windowText" lastClr="000000"/>
              </a:solidFill>
              <a:effectLst/>
              <a:latin typeface="Arial" panose="020B0604020202020204" pitchFamily="34" charset="0"/>
              <a:cs typeface="Arial" panose="020B0604020202020204" pitchFamily="34" charset="0"/>
            </a:endParaRPr>
          </a:p>
        </c:rich>
      </c:tx>
      <c:overlay val="0"/>
      <c:spPr>
        <a:noFill/>
        <a:ln>
          <a:noFill/>
        </a:ln>
        <a:effectLst/>
      </c:spPr>
    </c:title>
    <c:autoTitleDeleted val="0"/>
    <c:plotArea>
      <c:layout>
        <c:manualLayout>
          <c:layoutTarget val="inner"/>
          <c:xMode val="edge"/>
          <c:yMode val="edge"/>
          <c:x val="9.5974080895605912E-2"/>
          <c:y val="6.5941422594142263E-2"/>
          <c:w val="0.88493180984410691"/>
          <c:h val="0.81357740585774063"/>
        </c:manualLayout>
      </c:layout>
      <c:lineChart>
        <c:grouping val="standard"/>
        <c:varyColors val="0"/>
        <c:ser>
          <c:idx val="0"/>
          <c:order val="0"/>
          <c:tx>
            <c:strRef>
              <c:f>DataFigures!$HZ$6</c:f>
              <c:strCache>
                <c:ptCount val="1"/>
                <c:pt idx="0">
                  <c:v>1970</c:v>
                </c:pt>
              </c:strCache>
            </c:strRef>
          </c:tx>
          <c:marker>
            <c:symbol val="star"/>
            <c:size val="5"/>
            <c:spPr>
              <a:solidFill>
                <a:schemeClr val="accent1"/>
              </a:solidFill>
              <a:ln w="9525">
                <a:solidFill>
                  <a:schemeClr val="accent1"/>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DataFigures!$HZ$8:$HZ$68</c:f>
              <c:numCache>
                <c:formatCode>0%</c:formatCode>
                <c:ptCount val="61"/>
                <c:pt idx="0">
                  <c:v>0.13444364467415215</c:v>
                </c:pt>
                <c:pt idx="1">
                  <c:v>0.15340322813637508</c:v>
                </c:pt>
                <c:pt idx="2">
                  <c:v>0.17634185180837975</c:v>
                </c:pt>
                <c:pt idx="3">
                  <c:v>0.20136495427197254</c:v>
                </c:pt>
                <c:pt idx="4">
                  <c:v>0.23112475161162765</c:v>
                </c:pt>
                <c:pt idx="5">
                  <c:v>0.26655631062771445</c:v>
                </c:pt>
                <c:pt idx="6">
                  <c:v>0.30852510307886305</c:v>
                </c:pt>
                <c:pt idx="7">
                  <c:v>0.36047321492178752</c:v>
                </c:pt>
                <c:pt idx="8">
                  <c:v>0.42486741468652856</c:v>
                </c:pt>
                <c:pt idx="9">
                  <c:v>0.49144602710855251</c:v>
                </c:pt>
                <c:pt idx="10">
                  <c:v>0.55852529317969091</c:v>
                </c:pt>
                <c:pt idx="11">
                  <c:v>0.62274040212678949</c:v>
                </c:pt>
                <c:pt idx="12">
                  <c:v>0.68096297495478808</c:v>
                </c:pt>
                <c:pt idx="13">
                  <c:v>0.73482414341127167</c:v>
                </c:pt>
                <c:pt idx="14">
                  <c:v>0.78326037734617027</c:v>
                </c:pt>
                <c:pt idx="15">
                  <c:v>0.82486025423532539</c:v>
                </c:pt>
                <c:pt idx="16">
                  <c:v>0.86080436515078806</c:v>
                </c:pt>
                <c:pt idx="17">
                  <c:v>0.89425897986505332</c:v>
                </c:pt>
                <c:pt idx="18">
                  <c:v>0.92559731491004305</c:v>
                </c:pt>
                <c:pt idx="19">
                  <c:v>0.95541843054153808</c:v>
                </c:pt>
                <c:pt idx="20">
                  <c:v>0.98620076085358044</c:v>
                </c:pt>
                <c:pt idx="21">
                  <c:v>1.0165665034439968</c:v>
                </c:pt>
                <c:pt idx="22">
                  <c:v>1.0486943945591343</c:v>
                </c:pt>
                <c:pt idx="23">
                  <c:v>1.0797322275066377</c:v>
                </c:pt>
                <c:pt idx="24">
                  <c:v>1.1073832562330286</c:v>
                </c:pt>
                <c:pt idx="25">
                  <c:v>1.131554549769386</c:v>
                </c:pt>
                <c:pt idx="26">
                  <c:v>1.1539024486283485</c:v>
                </c:pt>
                <c:pt idx="27">
                  <c:v>1.1764714355472141</c:v>
                </c:pt>
                <c:pt idx="28">
                  <c:v>1.195944172692369</c:v>
                </c:pt>
                <c:pt idx="29">
                  <c:v>1.2216587745382275</c:v>
                </c:pt>
                <c:pt idx="30">
                  <c:v>1.2530335791630569</c:v>
                </c:pt>
                <c:pt idx="31">
                  <c:v>1.2861880891170665</c:v>
                </c:pt>
                <c:pt idx="32">
                  <c:v>1.3233698953347552</c:v>
                </c:pt>
                <c:pt idx="33">
                  <c:v>1.3655933679773007</c:v>
                </c:pt>
                <c:pt idx="34">
                  <c:v>1.4037848606252694</c:v>
                </c:pt>
                <c:pt idx="35">
                  <c:v>1.4343744908415119</c:v>
                </c:pt>
                <c:pt idx="36">
                  <c:v>1.4668553062863661</c:v>
                </c:pt>
                <c:pt idx="37">
                  <c:v>1.4908530280033487</c:v>
                </c:pt>
                <c:pt idx="38">
                  <c:v>1.5080014353410898</c:v>
                </c:pt>
                <c:pt idx="39">
                  <c:v>1.5195738257685703</c:v>
                </c:pt>
                <c:pt idx="40">
                  <c:v>1.5210734093471223</c:v>
                </c:pt>
                <c:pt idx="41">
                  <c:v>1.5153018289358369</c:v>
                </c:pt>
                <c:pt idx="42">
                  <c:v>1.5062686308969648</c:v>
                </c:pt>
                <c:pt idx="43">
                  <c:v>1.503213186264847</c:v>
                </c:pt>
                <c:pt idx="44">
                  <c:v>1.490816876364381</c:v>
                </c:pt>
                <c:pt idx="45">
                  <c:v>1.479699287219145</c:v>
                </c:pt>
                <c:pt idx="46">
                  <c:v>1.4651696649026147</c:v>
                </c:pt>
                <c:pt idx="47">
                  <c:v>1.4509955919045445</c:v>
                </c:pt>
                <c:pt idx="48">
                  <c:v>1.4422731024738971</c:v>
                </c:pt>
                <c:pt idx="49">
                  <c:v>1.4372552819238698</c:v>
                </c:pt>
                <c:pt idx="50">
                  <c:v>1.437557435696001</c:v>
                </c:pt>
                <c:pt idx="51">
                  <c:v>1.4380240710754768</c:v>
                </c:pt>
                <c:pt idx="52">
                  <c:v>1.4426456818666837</c:v>
                </c:pt>
                <c:pt idx="53">
                  <c:v>1.4424875659750922</c:v>
                </c:pt>
                <c:pt idx="54">
                  <c:v>1.4367085576318888</c:v>
                </c:pt>
                <c:pt idx="55">
                  <c:v>1.435469797103859</c:v>
                </c:pt>
                <c:pt idx="56">
                  <c:v>1.4307388157320144</c:v>
                </c:pt>
                <c:pt idx="57">
                  <c:v>1.4185172034899936</c:v>
                </c:pt>
                <c:pt idx="58">
                  <c:v>1.4036189267026347</c:v>
                </c:pt>
                <c:pt idx="59">
                  <c:v>1.4070048446257781</c:v>
                </c:pt>
                <c:pt idx="60">
                  <c:v>1.3984175738095834</c:v>
                </c:pt>
              </c:numCache>
            </c:numRef>
          </c:val>
          <c:smooth val="0"/>
          <c:extLst xmlns:c16r2="http://schemas.microsoft.com/office/drawing/2015/06/chart">
            <c:ext xmlns:c16="http://schemas.microsoft.com/office/drawing/2014/chart" uri="{C3380CC4-5D6E-409C-BE32-E72D297353CC}">
              <c16:uniqueId val="{00000000-70C0-452A-9494-6FC669DA52F4}"/>
            </c:ext>
          </c:extLst>
        </c:ser>
        <c:ser>
          <c:idx val="3"/>
          <c:order val="1"/>
          <c:tx>
            <c:strRef>
              <c:f>DataFigures!$IA$6</c:f>
              <c:strCache>
                <c:ptCount val="1"/>
                <c:pt idx="0">
                  <c:v>1984</c:v>
                </c:pt>
              </c:strCache>
            </c:strRef>
          </c:tx>
          <c:spPr>
            <a:ln>
              <a:solidFill>
                <a:schemeClr val="accent6"/>
              </a:solidFill>
            </a:ln>
          </c:spPr>
          <c:marker>
            <c:symbol val="diamond"/>
            <c:size val="6"/>
            <c:spPr>
              <a:solidFill>
                <a:schemeClr val="accent6"/>
              </a:solidFill>
              <a:ln w="9525">
                <a:solidFill>
                  <a:schemeClr val="accent6"/>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DataFigures!$IA$8:$IA$68</c:f>
              <c:numCache>
                <c:formatCode>0%</c:formatCode>
                <c:ptCount val="61"/>
                <c:pt idx="0">
                  <c:v>0.19449759069166633</c:v>
                </c:pt>
                <c:pt idx="1">
                  <c:v>0.21122002829032832</c:v>
                </c:pt>
                <c:pt idx="2">
                  <c:v>0.22984638528215329</c:v>
                </c:pt>
                <c:pt idx="3">
                  <c:v>0.25090347239720295</c:v>
                </c:pt>
                <c:pt idx="4">
                  <c:v>0.2746605259922717</c:v>
                </c:pt>
                <c:pt idx="5">
                  <c:v>0.30090583346911076</c:v>
                </c:pt>
                <c:pt idx="6">
                  <c:v>0.33219669018288789</c:v>
                </c:pt>
                <c:pt idx="7">
                  <c:v>0.36760020335448579</c:v>
                </c:pt>
                <c:pt idx="8">
                  <c:v>0.40962150821257221</c:v>
                </c:pt>
                <c:pt idx="9">
                  <c:v>0.45820921958791677</c:v>
                </c:pt>
                <c:pt idx="10">
                  <c:v>0.51060028799660895</c:v>
                </c:pt>
                <c:pt idx="11">
                  <c:v>0.56191848042756609</c:v>
                </c:pt>
                <c:pt idx="12">
                  <c:v>0.61161881446735633</c:v>
                </c:pt>
                <c:pt idx="13">
                  <c:v>0.66055342791908656</c:v>
                </c:pt>
                <c:pt idx="14">
                  <c:v>0.70969205668118263</c:v>
                </c:pt>
                <c:pt idx="15">
                  <c:v>0.75934029144201054</c:v>
                </c:pt>
                <c:pt idx="16">
                  <c:v>0.808101424496104</c:v>
                </c:pt>
                <c:pt idx="17">
                  <c:v>0.85571447153699165</c:v>
                </c:pt>
                <c:pt idx="18">
                  <c:v>0.9019792937723673</c:v>
                </c:pt>
                <c:pt idx="19">
                  <c:v>0.94676449773357818</c:v>
                </c:pt>
                <c:pt idx="20">
                  <c:v>0.98989321789283691</c:v>
                </c:pt>
                <c:pt idx="21">
                  <c:v>1.0315805661040818</c:v>
                </c:pt>
                <c:pt idx="22">
                  <c:v>1.0698297853811933</c:v>
                </c:pt>
                <c:pt idx="23">
                  <c:v>1.1026584322073572</c:v>
                </c:pt>
                <c:pt idx="24">
                  <c:v>1.1331562626669762</c:v>
                </c:pt>
                <c:pt idx="25">
                  <c:v>1.1572491944746444</c:v>
                </c:pt>
                <c:pt idx="26">
                  <c:v>1.1755166484069666</c:v>
                </c:pt>
                <c:pt idx="27">
                  <c:v>1.190746071102341</c:v>
                </c:pt>
                <c:pt idx="28">
                  <c:v>1.2086502874952123</c:v>
                </c:pt>
                <c:pt idx="29">
                  <c:v>1.2368789830711751</c:v>
                </c:pt>
                <c:pt idx="30">
                  <c:v>1.2790275576741268</c:v>
                </c:pt>
                <c:pt idx="31">
                  <c:v>1.3215122702086624</c:v>
                </c:pt>
                <c:pt idx="32">
                  <c:v>1.3618243916421968</c:v>
                </c:pt>
                <c:pt idx="33">
                  <c:v>1.4018666261466797</c:v>
                </c:pt>
                <c:pt idx="34">
                  <c:v>1.4436161923324089</c:v>
                </c:pt>
                <c:pt idx="35">
                  <c:v>1.481261896219483</c:v>
                </c:pt>
                <c:pt idx="36">
                  <c:v>1.5159945947487918</c:v>
                </c:pt>
                <c:pt idx="37">
                  <c:v>1.5450243666409771</c:v>
                </c:pt>
                <c:pt idx="38">
                  <c:v>1.5709694284668669</c:v>
                </c:pt>
                <c:pt idx="39">
                  <c:v>1.5989179211102458</c:v>
                </c:pt>
                <c:pt idx="40">
                  <c:v>1.62066527182097</c:v>
                </c:pt>
                <c:pt idx="41">
                  <c:v>1.6337903719760425</c:v>
                </c:pt>
                <c:pt idx="42">
                  <c:v>1.6397915958471179</c:v>
                </c:pt>
                <c:pt idx="43">
                  <c:v>1.6321423509184008</c:v>
                </c:pt>
                <c:pt idx="44">
                  <c:v>1.6112514702656386</c:v>
                </c:pt>
                <c:pt idx="45">
                  <c:v>1.5790321395554465</c:v>
                </c:pt>
                <c:pt idx="46">
                  <c:v>1.5395770068367998</c:v>
                </c:pt>
                <c:pt idx="47">
                  <c:v>1.5119098285318333</c:v>
                </c:pt>
                <c:pt idx="48">
                  <c:v>1.4990249663885433</c:v>
                </c:pt>
                <c:pt idx="49">
                  <c:v>1.4872263230603373</c:v>
                </c:pt>
                <c:pt idx="50">
                  <c:v>1.4726058945268066</c:v>
                </c:pt>
                <c:pt idx="51">
                  <c:v>1.4598660521525002</c:v>
                </c:pt>
                <c:pt idx="52">
                  <c:v>1.4527090119430031</c:v>
                </c:pt>
                <c:pt idx="53">
                  <c:v>1.445648359757691</c:v>
                </c:pt>
                <c:pt idx="54">
                  <c:v>1.4411922557293058</c:v>
                </c:pt>
                <c:pt idx="55">
                  <c:v>1.4317050025430835</c:v>
                </c:pt>
                <c:pt idx="56">
                  <c:v>1.4230163898247936</c:v>
                </c:pt>
                <c:pt idx="57">
                  <c:v>1.4255277518273526</c:v>
                </c:pt>
                <c:pt idx="58">
                  <c:v>1.4249155823616624</c:v>
                </c:pt>
                <c:pt idx="59">
                  <c:v>1.4250361394667506</c:v>
                </c:pt>
                <c:pt idx="60">
                  <c:v>1.4265926478502391</c:v>
                </c:pt>
              </c:numCache>
            </c:numRef>
          </c:val>
          <c:smooth val="0"/>
          <c:extLst xmlns:c16r2="http://schemas.microsoft.com/office/drawing/2015/06/chart">
            <c:ext xmlns:c16="http://schemas.microsoft.com/office/drawing/2014/chart" uri="{C3380CC4-5D6E-409C-BE32-E72D297353CC}">
              <c16:uniqueId val="{00000001-70C0-452A-9494-6FC669DA52F4}"/>
            </c:ext>
          </c:extLst>
        </c:ser>
        <c:ser>
          <c:idx val="1"/>
          <c:order val="2"/>
          <c:tx>
            <c:strRef>
              <c:f>DataFigures!$IC$6</c:f>
              <c:strCache>
                <c:ptCount val="1"/>
                <c:pt idx="0">
                  <c:v>2000</c:v>
                </c:pt>
              </c:strCache>
            </c:strRef>
          </c:tx>
          <c:marker>
            <c:spPr>
              <a:solidFill>
                <a:srgbClr val="FF0000"/>
              </a:solidFill>
              <a:ln>
                <a:solidFill>
                  <a:srgbClr val="FF0000"/>
                </a:solidFill>
              </a:ln>
            </c:spPr>
          </c:marker>
          <c:val>
            <c:numRef>
              <c:f>DataFigures!$IC$8:$IC$68</c:f>
              <c:numCache>
                <c:formatCode>0%</c:formatCode>
                <c:ptCount val="61"/>
                <c:pt idx="0">
                  <c:v>5.7042191501231597E-2</c:v>
                </c:pt>
                <c:pt idx="1">
                  <c:v>6.4510789954149994E-2</c:v>
                </c:pt>
                <c:pt idx="2">
                  <c:v>7.7348054673326005E-2</c:v>
                </c:pt>
                <c:pt idx="3">
                  <c:v>9.6458247877078865E-2</c:v>
                </c:pt>
                <c:pt idx="4">
                  <c:v>0.12731409518049536</c:v>
                </c:pt>
                <c:pt idx="5">
                  <c:v>0.16331487534589464</c:v>
                </c:pt>
                <c:pt idx="6">
                  <c:v>0.2024401862333941</c:v>
                </c:pt>
                <c:pt idx="7">
                  <c:v>0.24243993879554368</c:v>
                </c:pt>
                <c:pt idx="8">
                  <c:v>0.29257456025242223</c:v>
                </c:pt>
                <c:pt idx="9">
                  <c:v>0.34959145410954373</c:v>
                </c:pt>
                <c:pt idx="10">
                  <c:v>0.41409780616687264</c:v>
                </c:pt>
                <c:pt idx="11">
                  <c:v>0.4828124047262265</c:v>
                </c:pt>
                <c:pt idx="12">
                  <c:v>0.55236377062838637</c:v>
                </c:pt>
                <c:pt idx="13">
                  <c:v>0.62300628866834418</c:v>
                </c:pt>
                <c:pt idx="14">
                  <c:v>0.68865074934742865</c:v>
                </c:pt>
                <c:pt idx="15">
                  <c:v>0.74525328327879992</c:v>
                </c:pt>
                <c:pt idx="16">
                  <c:v>0.7996124035544292</c:v>
                </c:pt>
                <c:pt idx="17">
                  <c:v>0.86698453998722214</c:v>
                </c:pt>
                <c:pt idx="18">
                  <c:v>0.94079759027027365</c:v>
                </c:pt>
                <c:pt idx="19">
                  <c:v>1.0094428949703718</c:v>
                </c:pt>
                <c:pt idx="20">
                  <c:v>1.0716290396901116</c:v>
                </c:pt>
                <c:pt idx="21">
                  <c:v>1.1292384840683791</c:v>
                </c:pt>
                <c:pt idx="22">
                  <c:v>1.1802969953246767</c:v>
                </c:pt>
                <c:pt idx="23">
                  <c:v>1.2217730837954937</c:v>
                </c:pt>
                <c:pt idx="24">
                  <c:v>1.2515179328431332</c:v>
                </c:pt>
                <c:pt idx="25">
                  <c:v>1.286340018881061</c:v>
                </c:pt>
                <c:pt idx="26">
                  <c:v>1.3211094588547203</c:v>
                </c:pt>
                <c:pt idx="27">
                  <c:v>1.3541684689618119</c:v>
                </c:pt>
                <c:pt idx="28">
                  <c:v>1.3866987017297761</c:v>
                </c:pt>
                <c:pt idx="29">
                  <c:v>1.418115253615156</c:v>
                </c:pt>
                <c:pt idx="30">
                  <c:v>1.4524905555070915</c:v>
                </c:pt>
                <c:pt idx="31">
                  <c:v>1.4852197930953697</c:v>
                </c:pt>
                <c:pt idx="32">
                  <c:v>1.5214557599617884</c:v>
                </c:pt>
                <c:pt idx="33">
                  <c:v>1.5584928938749774</c:v>
                </c:pt>
                <c:pt idx="34">
                  <c:v>1.5923356015183392</c:v>
                </c:pt>
                <c:pt idx="35">
                  <c:v>1.6253512052418075</c:v>
                </c:pt>
                <c:pt idx="36">
                  <c:v>1.647002183753675</c:v>
                </c:pt>
                <c:pt idx="37">
                  <c:v>1.6489480786384267</c:v>
                </c:pt>
                <c:pt idx="38">
                  <c:v>1.6316103063240501</c:v>
                </c:pt>
                <c:pt idx="39">
                  <c:v>1.5885336198220874</c:v>
                </c:pt>
                <c:pt idx="40">
                  <c:v>1.5343754905023217</c:v>
                </c:pt>
                <c:pt idx="41">
                  <c:v>1.4730510729270714</c:v>
                </c:pt>
                <c:pt idx="42">
                  <c:v>1.4147395354626757</c:v>
                </c:pt>
                <c:pt idx="43">
                  <c:v>1.3716882745551939</c:v>
                </c:pt>
                <c:pt idx="44">
                  <c:v>1.3454919671643493</c:v>
                </c:pt>
                <c:pt idx="45">
                  <c:v>1.3275859636333338</c:v>
                </c:pt>
                <c:pt idx="46">
                  <c:v>1.3172312334463552</c:v>
                </c:pt>
                <c:pt idx="47">
                  <c:v>1.3084528881471313</c:v>
                </c:pt>
                <c:pt idx="48">
                  <c:v>1.3003537593233934</c:v>
                </c:pt>
                <c:pt idx="49">
                  <c:v>1.2876234237885651</c:v>
                </c:pt>
                <c:pt idx="50">
                  <c:v>1.2742115909374128</c:v>
                </c:pt>
                <c:pt idx="51">
                  <c:v>1.261986930294122</c:v>
                </c:pt>
                <c:pt idx="52">
                  <c:v>1.256571255703508</c:v>
                </c:pt>
                <c:pt idx="53">
                  <c:v>1.2542971532816656</c:v>
                </c:pt>
                <c:pt idx="54">
                  <c:v>1.2535889654249885</c:v>
                </c:pt>
                <c:pt idx="55">
                  <c:v>1.2564430730349316</c:v>
                </c:pt>
                <c:pt idx="56">
                  <c:v>1.2620679169757243</c:v>
                </c:pt>
                <c:pt idx="57">
                  <c:v>1.2618604652897911</c:v>
                </c:pt>
                <c:pt idx="58">
                  <c:v>1.2636862473122834</c:v>
                </c:pt>
                <c:pt idx="59">
                  <c:v>1.2660650902336472</c:v>
                </c:pt>
                <c:pt idx="60">
                  <c:v>1.2675691711273342</c:v>
                </c:pt>
              </c:numCache>
            </c:numRef>
          </c:val>
          <c:smooth val="0"/>
          <c:extLst xmlns:c16r2="http://schemas.microsoft.com/office/drawing/2015/06/chart">
            <c:ext xmlns:c16="http://schemas.microsoft.com/office/drawing/2014/chart" uri="{C3380CC4-5D6E-409C-BE32-E72D297353CC}">
              <c16:uniqueId val="{00000003-70C0-452A-9494-6FC669DA52F4}"/>
            </c:ext>
          </c:extLst>
        </c:ser>
        <c:ser>
          <c:idx val="2"/>
          <c:order val="3"/>
          <c:tx>
            <c:strRef>
              <c:f>DataFigures!$ID$6</c:f>
              <c:strCache>
                <c:ptCount val="1"/>
                <c:pt idx="0">
                  <c:v>2012</c:v>
                </c:pt>
              </c:strCache>
            </c:strRef>
          </c:tx>
          <c:marker>
            <c:symbol val="circle"/>
            <c:size val="5"/>
            <c:spPr>
              <a:solidFill>
                <a:srgbClr val="00B050"/>
              </a:solidFill>
              <a:ln w="9525">
                <a:solidFill>
                  <a:srgbClr val="00B050"/>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DataFigures!$ID$8:$ID$68</c:f>
              <c:numCache>
                <c:formatCode>0%</c:formatCode>
                <c:ptCount val="61"/>
                <c:pt idx="0">
                  <c:v>5.5727364883934413E-2</c:v>
                </c:pt>
                <c:pt idx="1">
                  <c:v>6.8626141143973765E-2</c:v>
                </c:pt>
                <c:pt idx="2">
                  <c:v>8.5619708396904623E-2</c:v>
                </c:pt>
                <c:pt idx="3">
                  <c:v>0.10961875087244437</c:v>
                </c:pt>
                <c:pt idx="4">
                  <c:v>0.13822336697079818</c:v>
                </c:pt>
                <c:pt idx="5">
                  <c:v>0.17603264701905308</c:v>
                </c:pt>
                <c:pt idx="6">
                  <c:v>0.21821637220416418</c:v>
                </c:pt>
                <c:pt idx="7">
                  <c:v>0.26905705865744628</c:v>
                </c:pt>
                <c:pt idx="8">
                  <c:v>0.32497624646591611</c:v>
                </c:pt>
                <c:pt idx="9">
                  <c:v>0.38275943426224657</c:v>
                </c:pt>
                <c:pt idx="10">
                  <c:v>0.4376442633114489</c:v>
                </c:pt>
                <c:pt idx="11">
                  <c:v>0.49637590894522876</c:v>
                </c:pt>
                <c:pt idx="12">
                  <c:v>0.55210799045894687</c:v>
                </c:pt>
                <c:pt idx="13">
                  <c:v>0.60740369219413048</c:v>
                </c:pt>
                <c:pt idx="14">
                  <c:v>0.65854494983568312</c:v>
                </c:pt>
                <c:pt idx="15">
                  <c:v>0.70696825915403994</c:v>
                </c:pt>
                <c:pt idx="16">
                  <c:v>0.75317606284605776</c:v>
                </c:pt>
                <c:pt idx="17">
                  <c:v>0.8051655765397312</c:v>
                </c:pt>
                <c:pt idx="18">
                  <c:v>0.8555496237655551</c:v>
                </c:pt>
                <c:pt idx="19">
                  <c:v>0.90600036471066336</c:v>
                </c:pt>
                <c:pt idx="20">
                  <c:v>0.94862990103941058</c:v>
                </c:pt>
                <c:pt idx="21">
                  <c:v>0.99429664979927546</c:v>
                </c:pt>
                <c:pt idx="22">
                  <c:v>1.036437980428617</c:v>
                </c:pt>
                <c:pt idx="23">
                  <c:v>1.0776808098083157</c:v>
                </c:pt>
                <c:pt idx="24">
                  <c:v>1.1179366225437619</c:v>
                </c:pt>
                <c:pt idx="25">
                  <c:v>1.1498811228609216</c:v>
                </c:pt>
                <c:pt idx="26">
                  <c:v>1.1903263891590476</c:v>
                </c:pt>
                <c:pt idx="27">
                  <c:v>1.2337193807110731</c:v>
                </c:pt>
                <c:pt idx="28">
                  <c:v>1.2717529737682793</c:v>
                </c:pt>
                <c:pt idx="29">
                  <c:v>1.307420112315959</c:v>
                </c:pt>
                <c:pt idx="30">
                  <c:v>1.334767567054564</c:v>
                </c:pt>
                <c:pt idx="31">
                  <c:v>1.3610382156639731</c:v>
                </c:pt>
                <c:pt idx="32">
                  <c:v>1.3904290687770213</c:v>
                </c:pt>
                <c:pt idx="33">
                  <c:v>1.4228810701281476</c:v>
                </c:pt>
                <c:pt idx="34">
                  <c:v>1.4562268548696584</c:v>
                </c:pt>
                <c:pt idx="35">
                  <c:v>1.4785055568335093</c:v>
                </c:pt>
                <c:pt idx="36">
                  <c:v>1.5011511250766467</c:v>
                </c:pt>
                <c:pt idx="37">
                  <c:v>1.5205827873042754</c:v>
                </c:pt>
                <c:pt idx="38">
                  <c:v>1.5246341301101853</c:v>
                </c:pt>
                <c:pt idx="39">
                  <c:v>1.5160024660588662</c:v>
                </c:pt>
                <c:pt idx="40">
                  <c:v>1.4992083015161026</c:v>
                </c:pt>
                <c:pt idx="41">
                  <c:v>1.4734626157226975</c:v>
                </c:pt>
                <c:pt idx="42">
                  <c:v>1.4501975130918154</c:v>
                </c:pt>
                <c:pt idx="43">
                  <c:v>1.4321724667073195</c:v>
                </c:pt>
                <c:pt idx="44">
                  <c:v>1.4213295077202199</c:v>
                </c:pt>
                <c:pt idx="45">
                  <c:v>1.4121320593894957</c:v>
                </c:pt>
                <c:pt idx="46">
                  <c:v>1.4004560027808346</c:v>
                </c:pt>
                <c:pt idx="47">
                  <c:v>1.3897903564108807</c:v>
                </c:pt>
                <c:pt idx="48">
                  <c:v>1.3698743699681033</c:v>
                </c:pt>
                <c:pt idx="49">
                  <c:v>1.3398324279108906</c:v>
                </c:pt>
                <c:pt idx="50">
                  <c:v>1.313522241010932</c:v>
                </c:pt>
                <c:pt idx="51">
                  <c:v>1.2863244970048362</c:v>
                </c:pt>
                <c:pt idx="52">
                  <c:v>1.2538550136344868</c:v>
                </c:pt>
                <c:pt idx="53">
                  <c:v>1.2161772834773656</c:v>
                </c:pt>
                <c:pt idx="54">
                  <c:v>1.1864791382306104</c:v>
                </c:pt>
                <c:pt idx="55">
                  <c:v>1.1642624044782157</c:v>
                </c:pt>
                <c:pt idx="56">
                  <c:v>1.1455830017262933</c:v>
                </c:pt>
                <c:pt idx="57">
                  <c:v>1.1317274302099076</c:v>
                </c:pt>
                <c:pt idx="58">
                  <c:v>1.1190685210607938</c:v>
                </c:pt>
                <c:pt idx="59">
                  <c:v>1.1030409656958069</c:v>
                </c:pt>
                <c:pt idx="60">
                  <c:v>1.0904752066551873</c:v>
                </c:pt>
              </c:numCache>
            </c:numRef>
          </c:val>
          <c:smooth val="0"/>
          <c:extLst xmlns:c16r2="http://schemas.microsoft.com/office/drawing/2015/06/chart">
            <c:ext xmlns:c16="http://schemas.microsoft.com/office/drawing/2014/chart" uri="{C3380CC4-5D6E-409C-BE32-E72D297353CC}">
              <c16:uniqueId val="{00000004-70C0-452A-9494-6FC669DA52F4}"/>
            </c:ext>
          </c:extLst>
        </c:ser>
        <c:dLbls>
          <c:showLegendKey val="0"/>
          <c:showVal val="0"/>
          <c:showCatName val="0"/>
          <c:showSerName val="0"/>
          <c:showPercent val="0"/>
          <c:showBubbleSize val="0"/>
        </c:dLbls>
        <c:marker val="1"/>
        <c:smooth val="0"/>
        <c:axId val="63428096"/>
        <c:axId val="63430016"/>
      </c:lineChart>
      <c:catAx>
        <c:axId val="63428096"/>
        <c:scaling>
          <c:orientation val="minMax"/>
        </c:scaling>
        <c:delete val="0"/>
        <c:axPos val="b"/>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63430016"/>
        <c:crosses val="autoZero"/>
        <c:auto val="1"/>
        <c:lblAlgn val="ctr"/>
        <c:lblOffset val="100"/>
        <c:tickLblSkip val="5"/>
        <c:tickMarkSkip val="5"/>
        <c:noMultiLvlLbl val="0"/>
      </c:catAx>
      <c:valAx>
        <c:axId val="63430016"/>
        <c:scaling>
          <c:orientation val="minMax"/>
          <c:min val="0"/>
        </c:scaling>
        <c:delete val="0"/>
        <c:axPos val="l"/>
        <c:majorGridlines>
          <c:spPr>
            <a:ln w="12700" cap="flat" cmpd="sng" algn="ctr">
              <a:solidFill>
                <a:schemeClr val="tx1"/>
              </a:solidFill>
              <a:round/>
            </a:ln>
            <a:effectLst/>
          </c:spPr>
        </c:majorGridlines>
        <c:title>
          <c:tx>
            <c:rich>
              <a:bodyPr rot="-5400000" vert="horz"/>
              <a:lstStyle/>
              <a:p>
                <a:pPr>
                  <a:defRPr sz="1300" b="0">
                    <a:latin typeface="Arial" panose="020B060402020202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Average</a:t>
                </a:r>
                <a:r>
                  <a:rPr lang="fr-FR" sz="1300" b="0" baseline="0">
                    <a:latin typeface="Arial" panose="020B0604020202020204" pitchFamily="34" charset="0"/>
                    <a:cs typeface="Arial" panose="020B0604020202020204" pitchFamily="34" charset="0"/>
                  </a:rPr>
                  <a:t> capital income by age (% average capital income 20+)</a:t>
                </a:r>
                <a:endParaRPr lang="fr-FR" sz="1300" b="0">
                  <a:latin typeface="Arial" panose="020B0604020202020204" pitchFamily="34" charset="0"/>
                  <a:cs typeface="Arial" panose="020B0604020202020204" pitchFamily="34" charset="0"/>
                </a:endParaRPr>
              </a:p>
            </c:rich>
          </c:tx>
          <c:layout>
            <c:manualLayout>
              <c:xMode val="edge"/>
              <c:yMode val="edge"/>
              <c:x val="1.1498948796078514E-3"/>
              <c:y val="7.8865021579415551E-2"/>
            </c:manualLayout>
          </c:layout>
          <c:overlay val="0"/>
        </c:title>
        <c:numFmt formatCode="0%" sourceLinked="1"/>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63428096"/>
        <c:crosses val="autoZero"/>
        <c:crossBetween val="midCat"/>
      </c:valAx>
      <c:spPr>
        <a:noFill/>
        <a:ln>
          <a:solidFill>
            <a:schemeClr val="tx1"/>
          </a:solidFill>
        </a:ln>
        <a:effectLst/>
      </c:spPr>
    </c:plotArea>
    <c:legend>
      <c:legendPos val="r"/>
      <c:legendEntry>
        <c:idx val="0"/>
        <c:txPr>
          <a:bodyPr/>
          <a:lstStyle/>
          <a:p>
            <a:pPr>
              <a:defRPr sz="1400" b="0">
                <a:latin typeface="Arial" panose="020B0604020202020204" pitchFamily="34" charset="0"/>
                <a:cs typeface="Arial" panose="020B0604020202020204" pitchFamily="34" charset="0"/>
              </a:defRPr>
            </a:pPr>
            <a:endParaRPr lang="fr-FR"/>
          </a:p>
        </c:txPr>
      </c:legendEntry>
      <c:legendEntry>
        <c:idx val="1"/>
        <c:txPr>
          <a:bodyPr/>
          <a:lstStyle/>
          <a:p>
            <a:pPr>
              <a:defRPr sz="1400" b="0">
                <a:latin typeface="Arial" panose="020B0604020202020204" pitchFamily="34" charset="0"/>
                <a:cs typeface="Arial" panose="020B0604020202020204" pitchFamily="34" charset="0"/>
              </a:defRPr>
            </a:pPr>
            <a:endParaRPr lang="fr-FR"/>
          </a:p>
        </c:txPr>
      </c:legendEntry>
      <c:legendEntry>
        <c:idx val="2"/>
        <c:txPr>
          <a:bodyPr/>
          <a:lstStyle/>
          <a:p>
            <a:pPr>
              <a:defRPr sz="1400" b="0">
                <a:latin typeface="Arial" panose="020B0604020202020204" pitchFamily="34" charset="0"/>
                <a:cs typeface="Arial" panose="020B0604020202020204" pitchFamily="34" charset="0"/>
              </a:defRPr>
            </a:pPr>
            <a:endParaRPr lang="fr-FR"/>
          </a:p>
        </c:txPr>
      </c:legendEntry>
      <c:legendEntry>
        <c:idx val="3"/>
        <c:txPr>
          <a:bodyPr/>
          <a:lstStyle/>
          <a:p>
            <a:pPr>
              <a:defRPr sz="1400" b="0">
                <a:latin typeface="Arial" panose="020B0604020202020204" pitchFamily="34" charset="0"/>
                <a:cs typeface="Arial" panose="020B0604020202020204" pitchFamily="34" charset="0"/>
              </a:defRPr>
            </a:pPr>
            <a:endParaRPr lang="fr-FR"/>
          </a:p>
        </c:txPr>
      </c:legendEntry>
      <c:layout>
        <c:manualLayout>
          <c:xMode val="edge"/>
          <c:yMode val="edge"/>
          <c:x val="0.56943896952288819"/>
          <c:y val="0.40377886864560342"/>
          <c:w val="0.23962021669214623"/>
          <c:h val="0.19076109988869192"/>
        </c:manualLayout>
      </c:layout>
      <c:overlay val="1"/>
      <c:spPr>
        <a:solidFill>
          <a:schemeClr val="bg1"/>
        </a:solidFill>
        <a:ln>
          <a:solidFill>
            <a:schemeClr val="tx1"/>
          </a:solidFill>
        </a:ln>
      </c:spPr>
      <c:txPr>
        <a:bodyPr/>
        <a:lstStyle/>
        <a:p>
          <a:pPr>
            <a:defRPr sz="1200" b="1">
              <a:latin typeface="Arial" panose="020B0604020202020204" pitchFamily="34" charset="0"/>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6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600" b="1" i="0" u="none" strike="noStrike" baseline="0">
                <a:solidFill>
                  <a:srgbClr val="000000"/>
                </a:solidFill>
                <a:latin typeface="Arial"/>
                <a:ea typeface="Arial"/>
                <a:cs typeface="Arial"/>
              </a:defRPr>
            </a:pPr>
            <a:r>
              <a:rPr lang="fr-FR"/>
              <a:t>Income concentration</a:t>
            </a:r>
            <a:r>
              <a:rPr lang="fr-FR" baseline="0"/>
              <a:t> </a:t>
            </a:r>
            <a:r>
              <a:rPr lang="fr-FR"/>
              <a:t>by age group, France 1970-2012 </a:t>
            </a:r>
          </a:p>
        </c:rich>
      </c:tx>
      <c:layout>
        <c:manualLayout>
          <c:xMode val="edge"/>
          <c:yMode val="edge"/>
          <c:x val="0.20596432552954294"/>
          <c:y val="2.2583559168925021E-3"/>
        </c:manualLayout>
      </c:layout>
      <c:overlay val="0"/>
      <c:spPr>
        <a:noFill/>
        <a:ln w="25400">
          <a:noFill/>
        </a:ln>
      </c:spPr>
    </c:title>
    <c:autoTitleDeleted val="0"/>
    <c:plotArea>
      <c:layout>
        <c:manualLayout>
          <c:layoutTarget val="inner"/>
          <c:xMode val="edge"/>
          <c:yMode val="edge"/>
          <c:x val="9.9264499337248402E-2"/>
          <c:y val="4.9876946276024438E-2"/>
          <c:w val="0.87710302934541207"/>
          <c:h val="0.81370107076696385"/>
        </c:manualLayout>
      </c:layout>
      <c:lineChart>
        <c:grouping val="standard"/>
        <c:varyColors val="0"/>
        <c:ser>
          <c:idx val="0"/>
          <c:order val="0"/>
          <c:tx>
            <c:v>Top 10% (all ages)</c:v>
          </c:tx>
          <c:spPr>
            <a:ln w="63500">
              <a:solidFill>
                <a:schemeClr val="accent1"/>
              </a:solidFill>
              <a:prstDash val="solid"/>
            </a:ln>
          </c:spPr>
          <c:marker>
            <c:symbol val="none"/>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DataFigures!$AQ$82:$AQ$124</c:f>
              <c:numCache>
                <c:formatCode>0%</c:formatCode>
                <c:ptCount val="43"/>
                <c:pt idx="0">
                  <c:v>0.34082534909248352</c:v>
                </c:pt>
                <c:pt idx="1">
                  <c:v>0.33738973736763</c:v>
                </c:pt>
                <c:pt idx="2">
                  <c:v>0.33501148223876953</c:v>
                </c:pt>
                <c:pt idx="3">
                  <c:v>0.3419780433177948</c:v>
                </c:pt>
                <c:pt idx="4">
                  <c:v>0.33779364824295044</c:v>
                </c:pt>
                <c:pt idx="5">
                  <c:v>0.33269238471984863</c:v>
                </c:pt>
                <c:pt idx="6">
                  <c:v>0.32754999399185181</c:v>
                </c:pt>
                <c:pt idx="7">
                  <c:v>0.31228440999984741</c:v>
                </c:pt>
                <c:pt idx="8">
                  <c:v>0.30540719628334045</c:v>
                </c:pt>
                <c:pt idx="9">
                  <c:v>0.31390458345413208</c:v>
                </c:pt>
                <c:pt idx="10">
                  <c:v>0.30626589059829712</c:v>
                </c:pt>
                <c:pt idx="11">
                  <c:v>0.30194392800331116</c:v>
                </c:pt>
                <c:pt idx="12">
                  <c:v>0.29281875491142273</c:v>
                </c:pt>
                <c:pt idx="13">
                  <c:v>0.29415661096572876</c:v>
                </c:pt>
                <c:pt idx="14">
                  <c:v>0.29715985059738159</c:v>
                </c:pt>
                <c:pt idx="15">
                  <c:v>0.30278134346008301</c:v>
                </c:pt>
                <c:pt idx="16">
                  <c:v>0.31210178136825562</c:v>
                </c:pt>
                <c:pt idx="17">
                  <c:v>0.32091942429542542</c:v>
                </c:pt>
                <c:pt idx="18">
                  <c:v>0.32561808824539185</c:v>
                </c:pt>
                <c:pt idx="19">
                  <c:v>0.32763183116912842</c:v>
                </c:pt>
                <c:pt idx="20">
                  <c:v>0.32193812727928162</c:v>
                </c:pt>
                <c:pt idx="21">
                  <c:v>0.32081151008605957</c:v>
                </c:pt>
                <c:pt idx="22">
                  <c:v>0.31377708911895752</c:v>
                </c:pt>
                <c:pt idx="23">
                  <c:v>0.31743538379669189</c:v>
                </c:pt>
                <c:pt idx="24">
                  <c:v>0.31754854321479797</c:v>
                </c:pt>
                <c:pt idx="25">
                  <c:v>0.31714171171188354</c:v>
                </c:pt>
                <c:pt idx="26">
                  <c:v>0.32228335738182068</c:v>
                </c:pt>
                <c:pt idx="27">
                  <c:v>0.32491463422775269</c:v>
                </c:pt>
                <c:pt idx="28">
                  <c:v>0.32765907049179077</c:v>
                </c:pt>
                <c:pt idx="29">
                  <c:v>0.32738405466079712</c:v>
                </c:pt>
                <c:pt idx="30">
                  <c:v>0.33092978596687317</c:v>
                </c:pt>
                <c:pt idx="31">
                  <c:v>0.33418393135070801</c:v>
                </c:pt>
                <c:pt idx="32">
                  <c:v>0.32850214838981628</c:v>
                </c:pt>
                <c:pt idx="33">
                  <c:v>0.3324553370475769</c:v>
                </c:pt>
                <c:pt idx="34">
                  <c:v>0.33534365892410278</c:v>
                </c:pt>
                <c:pt idx="35">
                  <c:v>0.3337995707988739</c:v>
                </c:pt>
                <c:pt idx="36">
                  <c:v>0.3318304717540741</c:v>
                </c:pt>
                <c:pt idx="37">
                  <c:v>0.33873066306114197</c:v>
                </c:pt>
                <c:pt idx="38">
                  <c:v>0.33725807070732117</c:v>
                </c:pt>
                <c:pt idx="39">
                  <c:v>0.32173499464988708</c:v>
                </c:pt>
                <c:pt idx="40">
                  <c:v>0.32604619860649109</c:v>
                </c:pt>
                <c:pt idx="41">
                  <c:v>0.33235350251197815</c:v>
                </c:pt>
                <c:pt idx="42">
                  <c:v>0.32218983769416809</c:v>
                </c:pt>
              </c:numCache>
            </c:numRef>
          </c:val>
          <c:smooth val="1"/>
          <c:extLst xmlns:c16r2="http://schemas.microsoft.com/office/drawing/2015/06/chart">
            <c:ext xmlns:c16="http://schemas.microsoft.com/office/drawing/2014/chart" uri="{C3380CC4-5D6E-409C-BE32-E72D297353CC}">
              <c16:uniqueId val="{00000000-3CA6-44DC-B1D4-6D6613CEB071}"/>
            </c:ext>
          </c:extLst>
        </c:ser>
        <c:ser>
          <c:idx val="1"/>
          <c:order val="1"/>
          <c:tx>
            <c:v>Middle 40% (all ages)</c:v>
          </c:tx>
          <c:spPr>
            <a:ln w="63500">
              <a:solidFill>
                <a:schemeClr val="accent2"/>
              </a:solidFill>
            </a:ln>
          </c:spPr>
          <c:marker>
            <c:symbol val="none"/>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DataFigures!$AP$82:$AP$124</c:f>
              <c:numCache>
                <c:formatCode>0%</c:formatCode>
                <c:ptCount val="43"/>
                <c:pt idx="0">
                  <c:v>0.45774745941162109</c:v>
                </c:pt>
                <c:pt idx="1">
                  <c:v>0.45986074209213257</c:v>
                </c:pt>
                <c:pt idx="2">
                  <c:v>0.45844018459320068</c:v>
                </c:pt>
                <c:pt idx="3">
                  <c:v>0.45574337244033813</c:v>
                </c:pt>
                <c:pt idx="4">
                  <c:v>0.45759272575378418</c:v>
                </c:pt>
                <c:pt idx="5">
                  <c:v>0.45894083380699158</c:v>
                </c:pt>
                <c:pt idx="6">
                  <c:v>0.46070599555969238</c:v>
                </c:pt>
                <c:pt idx="7">
                  <c:v>0.46583229303359985</c:v>
                </c:pt>
                <c:pt idx="8">
                  <c:v>0.46611076593399048</c:v>
                </c:pt>
                <c:pt idx="9">
                  <c:v>0.45306342840194702</c:v>
                </c:pt>
                <c:pt idx="10">
                  <c:v>0.45954123139381409</c:v>
                </c:pt>
                <c:pt idx="11">
                  <c:v>0.4634166955947876</c:v>
                </c:pt>
                <c:pt idx="12">
                  <c:v>0.46877056360244751</c:v>
                </c:pt>
                <c:pt idx="13">
                  <c:v>0.4754340648651123</c:v>
                </c:pt>
                <c:pt idx="14">
                  <c:v>0.47180241346359253</c:v>
                </c:pt>
                <c:pt idx="15">
                  <c:v>0.46958160400390625</c:v>
                </c:pt>
                <c:pt idx="16">
                  <c:v>0.46452814340591431</c:v>
                </c:pt>
                <c:pt idx="17">
                  <c:v>0.45838150382041931</c:v>
                </c:pt>
                <c:pt idx="18">
                  <c:v>0.45776152610778809</c:v>
                </c:pt>
                <c:pt idx="19">
                  <c:v>0.45875614881515503</c:v>
                </c:pt>
                <c:pt idx="20">
                  <c:v>0.46378278732299805</c:v>
                </c:pt>
                <c:pt idx="21">
                  <c:v>0.46209222078323364</c:v>
                </c:pt>
                <c:pt idx="22">
                  <c:v>0.46839088201522827</c:v>
                </c:pt>
                <c:pt idx="23">
                  <c:v>0.46938839554786682</c:v>
                </c:pt>
                <c:pt idx="24">
                  <c:v>0.47080338001251221</c:v>
                </c:pt>
                <c:pt idx="25">
                  <c:v>0.47407335042953491</c:v>
                </c:pt>
                <c:pt idx="26">
                  <c:v>0.46459859609603882</c:v>
                </c:pt>
                <c:pt idx="27">
                  <c:v>0.46291816234588623</c:v>
                </c:pt>
                <c:pt idx="28">
                  <c:v>0.45967689156532288</c:v>
                </c:pt>
                <c:pt idx="29">
                  <c:v>0.45907896757125854</c:v>
                </c:pt>
                <c:pt idx="30">
                  <c:v>0.45390015840530396</c:v>
                </c:pt>
                <c:pt idx="31">
                  <c:v>0.45095854997634888</c:v>
                </c:pt>
                <c:pt idx="32">
                  <c:v>0.45155423879623413</c:v>
                </c:pt>
                <c:pt idx="33">
                  <c:v>0.4479936957359314</c:v>
                </c:pt>
                <c:pt idx="34">
                  <c:v>0.44703307747840881</c:v>
                </c:pt>
                <c:pt idx="35">
                  <c:v>0.44720661640167236</c:v>
                </c:pt>
                <c:pt idx="36">
                  <c:v>0.4475555419921875</c:v>
                </c:pt>
                <c:pt idx="37">
                  <c:v>0.44216427206993103</c:v>
                </c:pt>
                <c:pt idx="38">
                  <c:v>0.44183170795440674</c:v>
                </c:pt>
                <c:pt idx="39">
                  <c:v>0.45041853189468384</c:v>
                </c:pt>
                <c:pt idx="40">
                  <c:v>0.45111656188964844</c:v>
                </c:pt>
                <c:pt idx="41">
                  <c:v>0.44742521643638611</c:v>
                </c:pt>
                <c:pt idx="42">
                  <c:v>0.45281296968460083</c:v>
                </c:pt>
              </c:numCache>
            </c:numRef>
          </c:val>
          <c:smooth val="0"/>
          <c:extLst xmlns:c16r2="http://schemas.microsoft.com/office/drawing/2015/06/chart">
            <c:ext xmlns:c16="http://schemas.microsoft.com/office/drawing/2014/chart" uri="{C3380CC4-5D6E-409C-BE32-E72D297353CC}">
              <c16:uniqueId val="{00000001-3CA6-44DC-B1D4-6D6613CEB071}"/>
            </c:ext>
          </c:extLst>
        </c:ser>
        <c:ser>
          <c:idx val="2"/>
          <c:order val="2"/>
          <c:tx>
            <c:v>Bottom 50% (all ages)</c:v>
          </c:tx>
          <c:spPr>
            <a:ln w="63500"/>
          </c:spPr>
          <c:marker>
            <c:symbol val="none"/>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DataFigures!$AO$82:$AO$124</c:f>
              <c:numCache>
                <c:formatCode>0%</c:formatCode>
                <c:ptCount val="43"/>
                <c:pt idx="0">
                  <c:v>0.20142719149589539</c:v>
                </c:pt>
                <c:pt idx="1">
                  <c:v>0.20274950563907623</c:v>
                </c:pt>
                <c:pt idx="2">
                  <c:v>0.20654834806919098</c:v>
                </c:pt>
                <c:pt idx="3">
                  <c:v>0.20227856934070587</c:v>
                </c:pt>
                <c:pt idx="4">
                  <c:v>0.20461361110210419</c:v>
                </c:pt>
                <c:pt idx="5">
                  <c:v>0.20836678147315979</c:v>
                </c:pt>
                <c:pt idx="6">
                  <c:v>0.211744025349617</c:v>
                </c:pt>
                <c:pt idx="7">
                  <c:v>0.22188328206539154</c:v>
                </c:pt>
                <c:pt idx="8">
                  <c:v>0.22848203778266907</c:v>
                </c:pt>
                <c:pt idx="9">
                  <c:v>0.2330319881439209</c:v>
                </c:pt>
                <c:pt idx="10">
                  <c:v>0.23419287800788879</c:v>
                </c:pt>
                <c:pt idx="11">
                  <c:v>0.23463936150074005</c:v>
                </c:pt>
                <c:pt idx="12">
                  <c:v>0.23841069638729095</c:v>
                </c:pt>
                <c:pt idx="13">
                  <c:v>0.23040932416915894</c:v>
                </c:pt>
                <c:pt idx="14">
                  <c:v>0.23103773593902588</c:v>
                </c:pt>
                <c:pt idx="15">
                  <c:v>0.22763703763484955</c:v>
                </c:pt>
                <c:pt idx="16">
                  <c:v>0.22337007522583008</c:v>
                </c:pt>
                <c:pt idx="17">
                  <c:v>0.22069907188415527</c:v>
                </c:pt>
                <c:pt idx="18">
                  <c:v>0.21662038564682007</c:v>
                </c:pt>
                <c:pt idx="19">
                  <c:v>0.21361200511455536</c:v>
                </c:pt>
                <c:pt idx="20">
                  <c:v>0.21427908539772034</c:v>
                </c:pt>
                <c:pt idx="21">
                  <c:v>0.21709628403186798</c:v>
                </c:pt>
                <c:pt idx="22">
                  <c:v>0.21783201396465302</c:v>
                </c:pt>
                <c:pt idx="23">
                  <c:v>0.21317622065544128</c:v>
                </c:pt>
                <c:pt idx="24">
                  <c:v>0.21164809167385101</c:v>
                </c:pt>
                <c:pt idx="25">
                  <c:v>0.20878493785858154</c:v>
                </c:pt>
                <c:pt idx="26">
                  <c:v>0.21311803162097931</c:v>
                </c:pt>
                <c:pt idx="27">
                  <c:v>0.21216721832752228</c:v>
                </c:pt>
                <c:pt idx="28">
                  <c:v>0.21266403794288635</c:v>
                </c:pt>
                <c:pt idx="29">
                  <c:v>0.21353696286678314</c:v>
                </c:pt>
                <c:pt idx="30">
                  <c:v>0.21517005562782288</c:v>
                </c:pt>
                <c:pt idx="31">
                  <c:v>0.21485753357410431</c:v>
                </c:pt>
                <c:pt idx="32">
                  <c:v>0.21994362771511078</c:v>
                </c:pt>
                <c:pt idx="33">
                  <c:v>0.2195509672164917</c:v>
                </c:pt>
                <c:pt idx="34">
                  <c:v>0.2176232635974884</c:v>
                </c:pt>
                <c:pt idx="35">
                  <c:v>0.21899381279945374</c:v>
                </c:pt>
                <c:pt idx="36">
                  <c:v>0.2206140011548996</c:v>
                </c:pt>
                <c:pt idx="37">
                  <c:v>0.219105064868927</c:v>
                </c:pt>
                <c:pt idx="38">
                  <c:v>0.22091023623943329</c:v>
                </c:pt>
                <c:pt idx="39">
                  <c:v>0.22784645855426788</c:v>
                </c:pt>
                <c:pt idx="40">
                  <c:v>0.22283722460269928</c:v>
                </c:pt>
                <c:pt idx="41">
                  <c:v>0.22022128105163574</c:v>
                </c:pt>
                <c:pt idx="42">
                  <c:v>0.22499720752239227</c:v>
                </c:pt>
              </c:numCache>
            </c:numRef>
          </c:val>
          <c:smooth val="0"/>
          <c:extLst xmlns:c16r2="http://schemas.microsoft.com/office/drawing/2015/06/chart">
            <c:ext xmlns:c16="http://schemas.microsoft.com/office/drawing/2014/chart" uri="{C3380CC4-5D6E-409C-BE32-E72D297353CC}">
              <c16:uniqueId val="{00000002-3CA6-44DC-B1D4-6D6613CEB071}"/>
            </c:ext>
          </c:extLst>
        </c:ser>
        <c:ser>
          <c:idx val="3"/>
          <c:order val="3"/>
          <c:tx>
            <c:v>Top 10% (20-39-yr)</c:v>
          </c:tx>
          <c:spPr>
            <a:ln>
              <a:solidFill>
                <a:schemeClr val="accent1"/>
              </a:solidFill>
            </a:ln>
          </c:spPr>
          <c:marker>
            <c:symbol val="triangle"/>
            <c:size val="7"/>
            <c:spPr>
              <a:solidFill>
                <a:schemeClr val="accent1"/>
              </a:solidFill>
              <a:ln>
                <a:solidFill>
                  <a:schemeClr val="accent1"/>
                </a:solidFill>
              </a:ln>
            </c:spPr>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DataFigures!$IG$82:$IG$124</c:f>
              <c:numCache>
                <c:formatCode>0%</c:formatCode>
                <c:ptCount val="43"/>
                <c:pt idx="0">
                  <c:v>0.29921481013298035</c:v>
                </c:pt>
                <c:pt idx="5">
                  <c:v>0.27424675226211548</c:v>
                </c:pt>
                <c:pt idx="9">
                  <c:v>0.27536648511886597</c:v>
                </c:pt>
                <c:pt idx="14">
                  <c:v>0.27800488471984863</c:v>
                </c:pt>
                <c:pt idx="18">
                  <c:v>0.29119592905044556</c:v>
                </c:pt>
                <c:pt idx="20">
                  <c:v>0.3020588755607605</c:v>
                </c:pt>
                <c:pt idx="21">
                  <c:v>0.29114952683448792</c:v>
                </c:pt>
                <c:pt idx="22">
                  <c:v>0.30452194809913635</c:v>
                </c:pt>
                <c:pt idx="23">
                  <c:v>0.29609531164169312</c:v>
                </c:pt>
                <c:pt idx="24">
                  <c:v>0.29890468716621399</c:v>
                </c:pt>
                <c:pt idx="25">
                  <c:v>0.30127996206283569</c:v>
                </c:pt>
                <c:pt idx="26">
                  <c:v>0.30823063850402832</c:v>
                </c:pt>
                <c:pt idx="27">
                  <c:v>0.30812391638755798</c:v>
                </c:pt>
                <c:pt idx="28">
                  <c:v>0.31178295612335205</c:v>
                </c:pt>
                <c:pt idx="29">
                  <c:v>0.31359127163887024</c:v>
                </c:pt>
                <c:pt idx="30">
                  <c:v>0.31931668519973755</c:v>
                </c:pt>
                <c:pt idx="31">
                  <c:v>0.31706595420837402</c:v>
                </c:pt>
                <c:pt idx="32">
                  <c:v>0.30730363726615906</c:v>
                </c:pt>
                <c:pt idx="33">
                  <c:v>0.3053724467754364</c:v>
                </c:pt>
                <c:pt idx="34">
                  <c:v>0.30743932723999023</c:v>
                </c:pt>
                <c:pt idx="35">
                  <c:v>0.30448192358016968</c:v>
                </c:pt>
                <c:pt idx="36">
                  <c:v>0.30689644813537598</c:v>
                </c:pt>
                <c:pt idx="37">
                  <c:v>0.30748003721237183</c:v>
                </c:pt>
                <c:pt idx="38">
                  <c:v>0.30290481448173523</c:v>
                </c:pt>
                <c:pt idx="39">
                  <c:v>0.29644739627838135</c:v>
                </c:pt>
                <c:pt idx="40">
                  <c:v>0.30036476254463196</c:v>
                </c:pt>
                <c:pt idx="41">
                  <c:v>0.29803943634033203</c:v>
                </c:pt>
                <c:pt idx="42">
                  <c:v>0.29573565721511841</c:v>
                </c:pt>
              </c:numCache>
            </c:numRef>
          </c:val>
          <c:smooth val="0"/>
          <c:extLst xmlns:c16r2="http://schemas.microsoft.com/office/drawing/2015/06/chart">
            <c:ext xmlns:c16="http://schemas.microsoft.com/office/drawing/2014/chart" uri="{C3380CC4-5D6E-409C-BE32-E72D297353CC}">
              <c16:uniqueId val="{00000003-3CA6-44DC-B1D4-6D6613CEB071}"/>
            </c:ext>
          </c:extLst>
        </c:ser>
        <c:ser>
          <c:idx val="7"/>
          <c:order val="4"/>
          <c:tx>
            <c:v>Middle 40% (20-39-yr)</c:v>
          </c:tx>
          <c:spPr>
            <a:ln>
              <a:solidFill>
                <a:schemeClr val="accent2"/>
              </a:solidFill>
            </a:ln>
          </c:spPr>
          <c:marker>
            <c:symbol val="triangle"/>
            <c:size val="7"/>
            <c:spPr>
              <a:solidFill>
                <a:schemeClr val="accent2"/>
              </a:solidFill>
              <a:ln>
                <a:solidFill>
                  <a:schemeClr val="accent2"/>
                </a:solidFill>
              </a:ln>
            </c:spPr>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DataFigures!$IF$82:$IF$124</c:f>
              <c:numCache>
                <c:formatCode>0%</c:formatCode>
                <c:ptCount val="43"/>
                <c:pt idx="0">
                  <c:v>0.50215365883881546</c:v>
                </c:pt>
                <c:pt idx="5">
                  <c:v>0.49477236718896561</c:v>
                </c:pt>
                <c:pt idx="9">
                  <c:v>0.50230803494858933</c:v>
                </c:pt>
                <c:pt idx="14">
                  <c:v>0.51057257567550207</c:v>
                </c:pt>
                <c:pt idx="18">
                  <c:v>0.48367724510860233</c:v>
                </c:pt>
                <c:pt idx="20">
                  <c:v>0.4830938884816684</c:v>
                </c:pt>
                <c:pt idx="21">
                  <c:v>0.4967235893452655</c:v>
                </c:pt>
                <c:pt idx="22">
                  <c:v>0.48558520151827045</c:v>
                </c:pt>
                <c:pt idx="23">
                  <c:v>0.49347788824812061</c:v>
                </c:pt>
                <c:pt idx="24">
                  <c:v>0.49758603167954402</c:v>
                </c:pt>
                <c:pt idx="25">
                  <c:v>0.49858959211397402</c:v>
                </c:pt>
                <c:pt idx="26">
                  <c:v>0.49425971296635901</c:v>
                </c:pt>
                <c:pt idx="27">
                  <c:v>0.49365674567420897</c:v>
                </c:pt>
                <c:pt idx="28">
                  <c:v>0.48977381162981998</c:v>
                </c:pt>
                <c:pt idx="29">
                  <c:v>0.492325670583666</c:v>
                </c:pt>
                <c:pt idx="30">
                  <c:v>0.49022484869939897</c:v>
                </c:pt>
                <c:pt idx="31">
                  <c:v>0.48233981354753303</c:v>
                </c:pt>
                <c:pt idx="32">
                  <c:v>0.48528718163020801</c:v>
                </c:pt>
                <c:pt idx="33">
                  <c:v>0.494050437550765</c:v>
                </c:pt>
                <c:pt idx="34">
                  <c:v>0.490516107268757</c:v>
                </c:pt>
                <c:pt idx="35">
                  <c:v>0.49282370964120198</c:v>
                </c:pt>
                <c:pt idx="36">
                  <c:v>0.49365813548148202</c:v>
                </c:pt>
                <c:pt idx="37">
                  <c:v>0.492339332771142</c:v>
                </c:pt>
                <c:pt idx="38">
                  <c:v>0.49501355875911401</c:v>
                </c:pt>
                <c:pt idx="39">
                  <c:v>0.50786233877218601</c:v>
                </c:pt>
                <c:pt idx="40">
                  <c:v>0.50556151665689097</c:v>
                </c:pt>
                <c:pt idx="41">
                  <c:v>0.50425780805300402</c:v>
                </c:pt>
                <c:pt idx="42">
                  <c:v>0.50687467686424104</c:v>
                </c:pt>
              </c:numCache>
            </c:numRef>
          </c:val>
          <c:smooth val="0"/>
          <c:extLst xmlns:c16r2="http://schemas.microsoft.com/office/drawing/2015/06/chart">
            <c:ext xmlns:c16="http://schemas.microsoft.com/office/drawing/2014/chart" uri="{C3380CC4-5D6E-409C-BE32-E72D297353CC}">
              <c16:uniqueId val="{00000004-3CA6-44DC-B1D4-6D6613CEB071}"/>
            </c:ext>
          </c:extLst>
        </c:ser>
        <c:ser>
          <c:idx val="9"/>
          <c:order val="5"/>
          <c:tx>
            <c:v>Bottom 50% (20-39-yr)</c:v>
          </c:tx>
          <c:spPr>
            <a:ln>
              <a:solidFill>
                <a:schemeClr val="accent3">
                  <a:shade val="76000"/>
                  <a:shade val="95000"/>
                  <a:satMod val="105000"/>
                </a:schemeClr>
              </a:solidFill>
            </a:ln>
          </c:spPr>
          <c:marker>
            <c:symbol val="triangle"/>
            <c:size val="7"/>
            <c:spPr>
              <a:solidFill>
                <a:schemeClr val="accent3"/>
              </a:solidFill>
              <a:ln>
                <a:solidFill>
                  <a:schemeClr val="accent3">
                    <a:shade val="76000"/>
                    <a:shade val="95000"/>
                    <a:satMod val="105000"/>
                  </a:schemeClr>
                </a:solidFill>
              </a:ln>
            </c:spPr>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DataFigures!$IE$82:$IE$124</c:f>
              <c:numCache>
                <c:formatCode>0%</c:formatCode>
                <c:ptCount val="43"/>
                <c:pt idx="0">
                  <c:v>0.19863153712131618</c:v>
                </c:pt>
                <c:pt idx="5">
                  <c:v>0.23098086335779972</c:v>
                </c:pt>
                <c:pt idx="9">
                  <c:v>0.22232545681586824</c:v>
                </c:pt>
                <c:pt idx="14">
                  <c:v>0.21142250588183842</c:v>
                </c:pt>
                <c:pt idx="18">
                  <c:v>0.22512684565212046</c:v>
                </c:pt>
                <c:pt idx="20">
                  <c:v>0.2148472349610932</c:v>
                </c:pt>
                <c:pt idx="21">
                  <c:v>0.21212687752489726</c:v>
                </c:pt>
                <c:pt idx="22">
                  <c:v>0.20989287096151721</c:v>
                </c:pt>
                <c:pt idx="23">
                  <c:v>0.21042680115987664</c:v>
                </c:pt>
                <c:pt idx="24">
                  <c:v>0.2035092421868944</c:v>
                </c:pt>
                <c:pt idx="25">
                  <c:v>0.20013050687801875</c:v>
                </c:pt>
                <c:pt idx="26">
                  <c:v>0.19750966099622796</c:v>
                </c:pt>
                <c:pt idx="27">
                  <c:v>0.19821937358293232</c:v>
                </c:pt>
                <c:pt idx="28">
                  <c:v>0.19844323869512745</c:v>
                </c:pt>
                <c:pt idx="29">
                  <c:v>0.19408309793841882</c:v>
                </c:pt>
                <c:pt idx="30">
                  <c:v>0.19045848158753567</c:v>
                </c:pt>
                <c:pt idx="31">
                  <c:v>0.20059427430529644</c:v>
                </c:pt>
                <c:pt idx="32">
                  <c:v>0.20740923560552976</c:v>
                </c:pt>
                <c:pt idx="33">
                  <c:v>0.20057715253278235</c:v>
                </c:pt>
                <c:pt idx="34">
                  <c:v>0.20204453693778998</c:v>
                </c:pt>
                <c:pt idx="35">
                  <c:v>0.20269435521828352</c:v>
                </c:pt>
                <c:pt idx="36">
                  <c:v>0.19944537507726046</c:v>
                </c:pt>
                <c:pt idx="37">
                  <c:v>0.20018066378269406</c:v>
                </c:pt>
                <c:pt idx="38">
                  <c:v>0.20208162504687516</c:v>
                </c:pt>
                <c:pt idx="39">
                  <c:v>0.19569030104511945</c:v>
                </c:pt>
                <c:pt idx="40">
                  <c:v>0.19407374004059552</c:v>
                </c:pt>
                <c:pt idx="41">
                  <c:v>0.19770273137174393</c:v>
                </c:pt>
                <c:pt idx="42">
                  <c:v>0.19738963027630257</c:v>
                </c:pt>
              </c:numCache>
            </c:numRef>
          </c:val>
          <c:smooth val="0"/>
          <c:extLst xmlns:c16r2="http://schemas.microsoft.com/office/drawing/2015/06/chart">
            <c:ext xmlns:c16="http://schemas.microsoft.com/office/drawing/2014/chart" uri="{C3380CC4-5D6E-409C-BE32-E72D297353CC}">
              <c16:uniqueId val="{00000005-3CA6-44DC-B1D4-6D6613CEB071}"/>
            </c:ext>
          </c:extLst>
        </c:ser>
        <c:ser>
          <c:idx val="4"/>
          <c:order val="6"/>
          <c:tx>
            <c:v>Top 10% (40-59-yr)</c:v>
          </c:tx>
          <c:spPr>
            <a:ln>
              <a:solidFill>
                <a:schemeClr val="accent1"/>
              </a:solidFill>
            </a:ln>
          </c:spPr>
          <c:marker>
            <c:symbol val="square"/>
            <c:size val="6"/>
            <c:spPr>
              <a:solidFill>
                <a:schemeClr val="accent1"/>
              </a:solidFill>
              <a:ln>
                <a:solidFill>
                  <a:schemeClr val="accent1"/>
                </a:solidFill>
              </a:ln>
            </c:spPr>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DataFigures!$IL$82:$IL$124</c:f>
              <c:numCache>
                <c:formatCode>0%</c:formatCode>
                <c:ptCount val="43"/>
                <c:pt idx="0">
                  <c:v>0.34018847346305847</c:v>
                </c:pt>
                <c:pt idx="5">
                  <c:v>0.32980597019195557</c:v>
                </c:pt>
                <c:pt idx="9">
                  <c:v>0.30326220393180847</c:v>
                </c:pt>
                <c:pt idx="14">
                  <c:v>0.30083030462265015</c:v>
                </c:pt>
                <c:pt idx="18">
                  <c:v>0.32994410395622253</c:v>
                </c:pt>
                <c:pt idx="20">
                  <c:v>0.32346147298812866</c:v>
                </c:pt>
                <c:pt idx="21">
                  <c:v>0.31709259748458862</c:v>
                </c:pt>
                <c:pt idx="22">
                  <c:v>0.30793249607086182</c:v>
                </c:pt>
                <c:pt idx="23">
                  <c:v>0.31499743461608887</c:v>
                </c:pt>
                <c:pt idx="24">
                  <c:v>0.31916922330856323</c:v>
                </c:pt>
                <c:pt idx="25">
                  <c:v>0.32135623693466187</c:v>
                </c:pt>
                <c:pt idx="26">
                  <c:v>0.33218425512313843</c:v>
                </c:pt>
                <c:pt idx="27">
                  <c:v>0.3355729877948761</c:v>
                </c:pt>
                <c:pt idx="28">
                  <c:v>0.34166547656059265</c:v>
                </c:pt>
                <c:pt idx="29">
                  <c:v>0.33980491757392883</c:v>
                </c:pt>
                <c:pt idx="30">
                  <c:v>0.34512677788734436</c:v>
                </c:pt>
                <c:pt idx="31">
                  <c:v>0.34982272982597351</c:v>
                </c:pt>
                <c:pt idx="32">
                  <c:v>0.34083425998687744</c:v>
                </c:pt>
                <c:pt idx="33">
                  <c:v>0.34265518188476563</c:v>
                </c:pt>
                <c:pt idx="34">
                  <c:v>0.34464403986930847</c:v>
                </c:pt>
                <c:pt idx="35">
                  <c:v>0.34527227282524109</c:v>
                </c:pt>
                <c:pt idx="36">
                  <c:v>0.34448540210723877</c:v>
                </c:pt>
                <c:pt idx="37">
                  <c:v>0.35087078809738159</c:v>
                </c:pt>
                <c:pt idx="38">
                  <c:v>0.35255226492881775</c:v>
                </c:pt>
                <c:pt idx="39">
                  <c:v>0.33458009362220764</c:v>
                </c:pt>
                <c:pt idx="40">
                  <c:v>0.34305286407470703</c:v>
                </c:pt>
                <c:pt idx="41">
                  <c:v>0.34597176313400269</c:v>
                </c:pt>
                <c:pt idx="42">
                  <c:v>0.33475777506828308</c:v>
                </c:pt>
              </c:numCache>
            </c:numRef>
          </c:val>
          <c:smooth val="0"/>
          <c:extLst xmlns:c16r2="http://schemas.microsoft.com/office/drawing/2015/06/chart">
            <c:ext xmlns:c16="http://schemas.microsoft.com/office/drawing/2014/chart" uri="{C3380CC4-5D6E-409C-BE32-E72D297353CC}">
              <c16:uniqueId val="{00000006-3CA6-44DC-B1D4-6D6613CEB071}"/>
            </c:ext>
          </c:extLst>
        </c:ser>
        <c:ser>
          <c:idx val="8"/>
          <c:order val="7"/>
          <c:tx>
            <c:v>Middle 40% (40-59-yr)</c:v>
          </c:tx>
          <c:spPr>
            <a:ln>
              <a:solidFill>
                <a:schemeClr val="accent2"/>
              </a:solidFill>
            </a:ln>
          </c:spPr>
          <c:marker>
            <c:symbol val="square"/>
            <c:size val="6"/>
            <c:spPr>
              <a:solidFill>
                <a:schemeClr val="accent2"/>
              </a:solidFill>
              <a:ln>
                <a:solidFill>
                  <a:schemeClr val="accent2"/>
                </a:solidFill>
              </a:ln>
            </c:spPr>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DataFigures!$IK$82:$IK$124</c:f>
              <c:numCache>
                <c:formatCode>0%</c:formatCode>
                <c:ptCount val="43"/>
                <c:pt idx="0">
                  <c:v>0.44330129218724579</c:v>
                </c:pt>
                <c:pt idx="5">
                  <c:v>0.44542901846990418</c:v>
                </c:pt>
                <c:pt idx="9">
                  <c:v>0.45478960801386614</c:v>
                </c:pt>
                <c:pt idx="14">
                  <c:v>0.4664886216374895</c:v>
                </c:pt>
                <c:pt idx="18">
                  <c:v>0.44084990517618788</c:v>
                </c:pt>
                <c:pt idx="20">
                  <c:v>0.44122561790038378</c:v>
                </c:pt>
                <c:pt idx="21">
                  <c:v>0.44692035135286706</c:v>
                </c:pt>
                <c:pt idx="22">
                  <c:v>0.45217205396586302</c:v>
                </c:pt>
                <c:pt idx="23">
                  <c:v>0.45102060631950419</c:v>
                </c:pt>
                <c:pt idx="24">
                  <c:v>0.44599432739670197</c:v>
                </c:pt>
                <c:pt idx="25">
                  <c:v>0.44492408620868001</c:v>
                </c:pt>
                <c:pt idx="26">
                  <c:v>0.43601247219617101</c:v>
                </c:pt>
                <c:pt idx="27">
                  <c:v>0.43448031945274102</c:v>
                </c:pt>
                <c:pt idx="28">
                  <c:v>0.43250039538586199</c:v>
                </c:pt>
                <c:pt idx="29">
                  <c:v>0.43403954047482302</c:v>
                </c:pt>
                <c:pt idx="30">
                  <c:v>0.42948406561236502</c:v>
                </c:pt>
                <c:pt idx="31">
                  <c:v>0.42718967105194</c:v>
                </c:pt>
                <c:pt idx="32">
                  <c:v>0.43076750091133598</c:v>
                </c:pt>
                <c:pt idx="33">
                  <c:v>0.43153216462989102</c:v>
                </c:pt>
                <c:pt idx="34">
                  <c:v>0.43048116012295701</c:v>
                </c:pt>
                <c:pt idx="35">
                  <c:v>0.42972762543676102</c:v>
                </c:pt>
                <c:pt idx="36">
                  <c:v>0.43128712690994597</c:v>
                </c:pt>
                <c:pt idx="37">
                  <c:v>0.42707734077468901</c:v>
                </c:pt>
                <c:pt idx="38">
                  <c:v>0.42736486232155702</c:v>
                </c:pt>
                <c:pt idx="39">
                  <c:v>0.43906937861953099</c:v>
                </c:pt>
                <c:pt idx="40">
                  <c:v>0.433788449556546</c:v>
                </c:pt>
                <c:pt idx="41">
                  <c:v>0.43018673474192998</c:v>
                </c:pt>
                <c:pt idx="42">
                  <c:v>0.43703059544714801</c:v>
                </c:pt>
              </c:numCache>
            </c:numRef>
          </c:val>
          <c:smooth val="0"/>
          <c:extLst xmlns:c16r2="http://schemas.microsoft.com/office/drawing/2015/06/chart">
            <c:ext xmlns:c16="http://schemas.microsoft.com/office/drawing/2014/chart" uri="{C3380CC4-5D6E-409C-BE32-E72D297353CC}">
              <c16:uniqueId val="{00000007-3CA6-44DC-B1D4-6D6613CEB071}"/>
            </c:ext>
          </c:extLst>
        </c:ser>
        <c:ser>
          <c:idx val="10"/>
          <c:order val="8"/>
          <c:tx>
            <c:v>Bottom 50% (40-59-yr)</c:v>
          </c:tx>
          <c:spPr>
            <a:ln>
              <a:solidFill>
                <a:schemeClr val="accent3">
                  <a:shade val="76000"/>
                  <a:shade val="95000"/>
                  <a:satMod val="105000"/>
                </a:schemeClr>
              </a:solidFill>
            </a:ln>
          </c:spPr>
          <c:marker>
            <c:symbol val="square"/>
            <c:size val="5"/>
            <c:spPr>
              <a:solidFill>
                <a:schemeClr val="accent3"/>
              </a:solidFill>
              <a:ln>
                <a:solidFill>
                  <a:schemeClr val="accent3">
                    <a:shade val="76000"/>
                    <a:shade val="95000"/>
                    <a:satMod val="105000"/>
                  </a:schemeClr>
                </a:solidFill>
              </a:ln>
            </c:spPr>
          </c:marker>
          <c:cat>
            <c:numRef>
              <c:f>[5]DataSeries!$A$176:$A$218</c:f>
              <c:numCache>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DataFigures!$IJ$82:$IJ$124</c:f>
              <c:numCache>
                <c:formatCode>0%</c:formatCode>
                <c:ptCount val="43"/>
                <c:pt idx="0">
                  <c:v>0.21651024844396569</c:v>
                </c:pt>
                <c:pt idx="5">
                  <c:v>0.22476503949337401</c:v>
                </c:pt>
                <c:pt idx="9">
                  <c:v>0.24194821900885771</c:v>
                </c:pt>
                <c:pt idx="14">
                  <c:v>0.23268110871311423</c:v>
                </c:pt>
                <c:pt idx="18">
                  <c:v>0.22920599508317027</c:v>
                </c:pt>
                <c:pt idx="20">
                  <c:v>0.23531292756540437</c:v>
                </c:pt>
                <c:pt idx="21">
                  <c:v>0.23598707761568399</c:v>
                </c:pt>
                <c:pt idx="22">
                  <c:v>0.23989543949976855</c:v>
                </c:pt>
                <c:pt idx="23">
                  <c:v>0.23398199749144322</c:v>
                </c:pt>
                <c:pt idx="24">
                  <c:v>0.23483641442875353</c:v>
                </c:pt>
                <c:pt idx="25">
                  <c:v>0.23371970453491658</c:v>
                </c:pt>
                <c:pt idx="26">
                  <c:v>0.23180330140607708</c:v>
                </c:pt>
                <c:pt idx="27">
                  <c:v>0.22994669045704971</c:v>
                </c:pt>
                <c:pt idx="28">
                  <c:v>0.2258341637444021</c:v>
                </c:pt>
                <c:pt idx="29">
                  <c:v>0.22615553204465369</c:v>
                </c:pt>
                <c:pt idx="30">
                  <c:v>0.22538918997297872</c:v>
                </c:pt>
                <c:pt idx="31">
                  <c:v>0.22298762749097911</c:v>
                </c:pt>
                <c:pt idx="32">
                  <c:v>0.22839827962403822</c:v>
                </c:pt>
                <c:pt idx="33">
                  <c:v>0.2258126436708664</c:v>
                </c:pt>
                <c:pt idx="34">
                  <c:v>0.22487482199807129</c:v>
                </c:pt>
                <c:pt idx="35">
                  <c:v>0.22500012077895939</c:v>
                </c:pt>
                <c:pt idx="36">
                  <c:v>0.22422751189381496</c:v>
                </c:pt>
                <c:pt idx="37">
                  <c:v>0.22205190284587337</c:v>
                </c:pt>
                <c:pt idx="38">
                  <c:v>0.22008291400993243</c:v>
                </c:pt>
                <c:pt idx="39">
                  <c:v>0.22635053000124719</c:v>
                </c:pt>
                <c:pt idx="40">
                  <c:v>0.22315867714617885</c:v>
                </c:pt>
                <c:pt idx="41">
                  <c:v>0.22384153159687353</c:v>
                </c:pt>
                <c:pt idx="42">
                  <c:v>0.22821164294874469</c:v>
                </c:pt>
              </c:numCache>
            </c:numRef>
          </c:val>
          <c:smooth val="0"/>
          <c:extLst xmlns:c16r2="http://schemas.microsoft.com/office/drawing/2015/06/chart">
            <c:ext xmlns:c16="http://schemas.microsoft.com/office/drawing/2014/chart" uri="{C3380CC4-5D6E-409C-BE32-E72D297353CC}">
              <c16:uniqueId val="{00000008-3CA6-44DC-B1D4-6D6613CEB071}"/>
            </c:ext>
          </c:extLst>
        </c:ser>
        <c:ser>
          <c:idx val="5"/>
          <c:order val="9"/>
          <c:tx>
            <c:v>Top 10% (60-yr+)</c:v>
          </c:tx>
          <c:spPr>
            <a:ln>
              <a:solidFill>
                <a:schemeClr val="accent1"/>
              </a:solidFill>
            </a:ln>
          </c:spPr>
          <c:marker>
            <c:spPr>
              <a:solidFill>
                <a:schemeClr val="accent1"/>
              </a:solidFill>
              <a:ln>
                <a:solidFill>
                  <a:schemeClr val="accent1"/>
                </a:solidFill>
              </a:ln>
            </c:spPr>
          </c:marker>
          <c:val>
            <c:numRef>
              <c:f>DataFigures!$IR$82:$IR$124</c:f>
              <c:numCache>
                <c:formatCode>0%</c:formatCode>
                <c:ptCount val="43"/>
                <c:pt idx="0">
                  <c:v>0.3925527036190033</c:v>
                </c:pt>
                <c:pt idx="5">
                  <c:v>0.34593731164932251</c:v>
                </c:pt>
                <c:pt idx="9">
                  <c:v>0.32585212588310242</c:v>
                </c:pt>
                <c:pt idx="14">
                  <c:v>0.30969145894050598</c:v>
                </c:pt>
                <c:pt idx="18">
                  <c:v>0.30938282608985901</c:v>
                </c:pt>
                <c:pt idx="20">
                  <c:v>0.30769643187522888</c:v>
                </c:pt>
                <c:pt idx="21">
                  <c:v>0.29887926578521729</c:v>
                </c:pt>
                <c:pt idx="22">
                  <c:v>0.30137789249420166</c:v>
                </c:pt>
                <c:pt idx="23">
                  <c:v>0.29039111733436584</c:v>
                </c:pt>
                <c:pt idx="24">
                  <c:v>0.28772500157356262</c:v>
                </c:pt>
                <c:pt idx="25">
                  <c:v>0.28597208857536316</c:v>
                </c:pt>
                <c:pt idx="26">
                  <c:v>0.29155829548835754</c:v>
                </c:pt>
                <c:pt idx="27">
                  <c:v>0.29380649328231812</c:v>
                </c:pt>
                <c:pt idx="28">
                  <c:v>0.29853081703186035</c:v>
                </c:pt>
                <c:pt idx="29">
                  <c:v>0.2978644073009491</c:v>
                </c:pt>
                <c:pt idx="30">
                  <c:v>0.29856675863265991</c:v>
                </c:pt>
                <c:pt idx="31">
                  <c:v>0.30009880661964417</c:v>
                </c:pt>
                <c:pt idx="32">
                  <c:v>0.30271366238594055</c:v>
                </c:pt>
                <c:pt idx="33">
                  <c:v>0.30626323819160461</c:v>
                </c:pt>
                <c:pt idx="34">
                  <c:v>0.30825722217559814</c:v>
                </c:pt>
                <c:pt idx="35">
                  <c:v>0.30790033936500549</c:v>
                </c:pt>
                <c:pt idx="36">
                  <c:v>0.31265696883201599</c:v>
                </c:pt>
                <c:pt idx="37">
                  <c:v>0.32170963287353516</c:v>
                </c:pt>
                <c:pt idx="38">
                  <c:v>0.31996798515319824</c:v>
                </c:pt>
                <c:pt idx="39">
                  <c:v>0.30552905797958374</c:v>
                </c:pt>
                <c:pt idx="40">
                  <c:v>0.3116951584815979</c:v>
                </c:pt>
                <c:pt idx="41">
                  <c:v>0.31510215997695923</c:v>
                </c:pt>
                <c:pt idx="42">
                  <c:v>0.30018538236618042</c:v>
                </c:pt>
              </c:numCache>
            </c:numRef>
          </c:val>
          <c:smooth val="0"/>
          <c:extLst xmlns:c16r2="http://schemas.microsoft.com/office/drawing/2015/06/chart">
            <c:ext xmlns:c16="http://schemas.microsoft.com/office/drawing/2014/chart" uri="{C3380CC4-5D6E-409C-BE32-E72D297353CC}">
              <c16:uniqueId val="{00000009-3CA6-44DC-B1D4-6D6613CEB071}"/>
            </c:ext>
          </c:extLst>
        </c:ser>
        <c:ser>
          <c:idx val="6"/>
          <c:order val="10"/>
          <c:tx>
            <c:v>Middle 40% (60-yr+)</c:v>
          </c:tx>
          <c:spPr>
            <a:ln>
              <a:solidFill>
                <a:schemeClr val="accent2"/>
              </a:solidFill>
            </a:ln>
          </c:spPr>
          <c:marker>
            <c:symbol val="circle"/>
            <c:size val="7"/>
            <c:spPr>
              <a:solidFill>
                <a:schemeClr val="accent2"/>
              </a:solidFill>
              <a:ln>
                <a:solidFill>
                  <a:schemeClr val="accent2"/>
                </a:solidFill>
              </a:ln>
            </c:spPr>
          </c:marker>
          <c:val>
            <c:numRef>
              <c:f>DataFigures!$IQ$82:$IQ$124</c:f>
              <c:numCache>
                <c:formatCode>0%</c:formatCode>
                <c:ptCount val="43"/>
                <c:pt idx="0">
                  <c:v>0.43341027484746741</c:v>
                </c:pt>
                <c:pt idx="5">
                  <c:v>0.45709295174208497</c:v>
                </c:pt>
                <c:pt idx="9">
                  <c:v>0.45232489574932805</c:v>
                </c:pt>
                <c:pt idx="14">
                  <c:v>0.47156757846291292</c:v>
                </c:pt>
                <c:pt idx="18">
                  <c:v>0.45010987342038966</c:v>
                </c:pt>
                <c:pt idx="20">
                  <c:v>0.45261455986545912</c:v>
                </c:pt>
                <c:pt idx="21">
                  <c:v>0.45269980314609143</c:v>
                </c:pt>
                <c:pt idx="22">
                  <c:v>0.45635273960448047</c:v>
                </c:pt>
                <c:pt idx="23">
                  <c:v>0.46063058053277028</c:v>
                </c:pt>
                <c:pt idx="24">
                  <c:v>0.45806608945786498</c:v>
                </c:pt>
                <c:pt idx="25">
                  <c:v>0.45776889192022602</c:v>
                </c:pt>
                <c:pt idx="26">
                  <c:v>0.45051956743294103</c:v>
                </c:pt>
                <c:pt idx="27">
                  <c:v>0.446258394413585</c:v>
                </c:pt>
                <c:pt idx="28">
                  <c:v>0.44466814276546301</c:v>
                </c:pt>
                <c:pt idx="29">
                  <c:v>0.44553990124309201</c:v>
                </c:pt>
                <c:pt idx="30">
                  <c:v>0.44422496344432</c:v>
                </c:pt>
                <c:pt idx="31">
                  <c:v>0.442399881380168</c:v>
                </c:pt>
                <c:pt idx="32">
                  <c:v>0.440979765369646</c:v>
                </c:pt>
                <c:pt idx="33">
                  <c:v>0.44101737745840203</c:v>
                </c:pt>
                <c:pt idx="34">
                  <c:v>0.43925831870666399</c:v>
                </c:pt>
                <c:pt idx="35">
                  <c:v>0.43906566070743402</c:v>
                </c:pt>
                <c:pt idx="36">
                  <c:v>0.43657539926538802</c:v>
                </c:pt>
                <c:pt idx="37">
                  <c:v>0.43129468753899602</c:v>
                </c:pt>
                <c:pt idx="38">
                  <c:v>0.43064134370162099</c:v>
                </c:pt>
                <c:pt idx="39">
                  <c:v>0.43795606306090101</c:v>
                </c:pt>
                <c:pt idx="40">
                  <c:v>0.43437263755897298</c:v>
                </c:pt>
                <c:pt idx="41">
                  <c:v>0.43085480910608598</c:v>
                </c:pt>
                <c:pt idx="42">
                  <c:v>0.439958289182239</c:v>
                </c:pt>
              </c:numCache>
            </c:numRef>
          </c:val>
          <c:smooth val="0"/>
          <c:extLst xmlns:c16r2="http://schemas.microsoft.com/office/drawing/2015/06/chart">
            <c:ext xmlns:c16="http://schemas.microsoft.com/office/drawing/2014/chart" uri="{C3380CC4-5D6E-409C-BE32-E72D297353CC}">
              <c16:uniqueId val="{0000000A-3CA6-44DC-B1D4-6D6613CEB071}"/>
            </c:ext>
          </c:extLst>
        </c:ser>
        <c:ser>
          <c:idx val="11"/>
          <c:order val="11"/>
          <c:tx>
            <c:v>Bottom 50% (60-yr+)</c:v>
          </c:tx>
          <c:spPr>
            <a:ln>
              <a:solidFill>
                <a:schemeClr val="accent3">
                  <a:shade val="76000"/>
                  <a:shade val="95000"/>
                  <a:satMod val="105000"/>
                </a:schemeClr>
              </a:solidFill>
            </a:ln>
          </c:spPr>
          <c:marker>
            <c:symbol val="circle"/>
            <c:size val="7"/>
            <c:spPr>
              <a:solidFill>
                <a:schemeClr val="accent3"/>
              </a:solidFill>
              <a:ln>
                <a:solidFill>
                  <a:schemeClr val="accent3">
                    <a:shade val="76000"/>
                    <a:shade val="95000"/>
                    <a:satMod val="105000"/>
                  </a:schemeClr>
                </a:solidFill>
              </a:ln>
            </c:spPr>
          </c:marker>
          <c:val>
            <c:numRef>
              <c:f>DataFigures!$IP$82:$IP$124</c:f>
              <c:numCache>
                <c:formatCode>0%</c:formatCode>
                <c:ptCount val="43"/>
                <c:pt idx="0">
                  <c:v>0.17403700379201606</c:v>
                </c:pt>
                <c:pt idx="5">
                  <c:v>0.19696977004924593</c:v>
                </c:pt>
                <c:pt idx="9">
                  <c:v>0.22182303133823555</c:v>
                </c:pt>
                <c:pt idx="14">
                  <c:v>0.21874092449485885</c:v>
                </c:pt>
                <c:pt idx="18">
                  <c:v>0.24050727876877848</c:v>
                </c:pt>
                <c:pt idx="20">
                  <c:v>0.23968899797933921</c:v>
                </c:pt>
                <c:pt idx="21">
                  <c:v>0.24842095822584806</c:v>
                </c:pt>
                <c:pt idx="22">
                  <c:v>0.24226932835264667</c:v>
                </c:pt>
                <c:pt idx="23">
                  <c:v>0.24897825216640704</c:v>
                </c:pt>
                <c:pt idx="24">
                  <c:v>0.25420888691601939</c:v>
                </c:pt>
                <c:pt idx="25">
                  <c:v>0.25625900986776101</c:v>
                </c:pt>
                <c:pt idx="26">
                  <c:v>0.25792208668682531</c:v>
                </c:pt>
                <c:pt idx="27">
                  <c:v>0.25993507728702808</c:v>
                </c:pt>
                <c:pt idx="28">
                  <c:v>0.25680109108708959</c:v>
                </c:pt>
                <c:pt idx="29">
                  <c:v>0.25659569219747541</c:v>
                </c:pt>
                <c:pt idx="30">
                  <c:v>0.25720828836300791</c:v>
                </c:pt>
                <c:pt idx="31">
                  <c:v>0.25750128879478262</c:v>
                </c:pt>
                <c:pt idx="32">
                  <c:v>0.25630658483627727</c:v>
                </c:pt>
                <c:pt idx="33">
                  <c:v>0.25271936332572359</c:v>
                </c:pt>
                <c:pt idx="34">
                  <c:v>0.25248447277074026</c:v>
                </c:pt>
                <c:pt idx="35">
                  <c:v>0.25303404340479679</c:v>
                </c:pt>
                <c:pt idx="36">
                  <c:v>0.250767594692337</c:v>
                </c:pt>
                <c:pt idx="37">
                  <c:v>0.24699570227924622</c:v>
                </c:pt>
                <c:pt idx="38">
                  <c:v>0.2493906654043393</c:v>
                </c:pt>
                <c:pt idx="39">
                  <c:v>0.25651486302540338</c:v>
                </c:pt>
                <c:pt idx="40">
                  <c:v>0.2539322090407331</c:v>
                </c:pt>
                <c:pt idx="41">
                  <c:v>0.25404306626563761</c:v>
                </c:pt>
                <c:pt idx="42">
                  <c:v>0.25985633514747791</c:v>
                </c:pt>
              </c:numCache>
            </c:numRef>
          </c:val>
          <c:smooth val="0"/>
          <c:extLst xmlns:c16r2="http://schemas.microsoft.com/office/drawing/2015/06/chart">
            <c:ext xmlns:c16="http://schemas.microsoft.com/office/drawing/2014/chart" uri="{C3380CC4-5D6E-409C-BE32-E72D297353CC}">
              <c16:uniqueId val="{0000000B-3CA6-44DC-B1D4-6D6613CEB071}"/>
            </c:ext>
          </c:extLst>
        </c:ser>
        <c:dLbls>
          <c:showLegendKey val="0"/>
          <c:showVal val="0"/>
          <c:showCatName val="0"/>
          <c:showSerName val="0"/>
          <c:showPercent val="0"/>
          <c:showBubbleSize val="0"/>
        </c:dLbls>
        <c:marker val="1"/>
        <c:smooth val="0"/>
        <c:axId val="63008128"/>
        <c:axId val="63022976"/>
      </c:lineChart>
      <c:catAx>
        <c:axId val="6300812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3022976"/>
        <c:crossesAt val="0"/>
        <c:auto val="1"/>
        <c:lblAlgn val="ctr"/>
        <c:lblOffset val="100"/>
        <c:tickLblSkip val="5"/>
        <c:tickMarkSkip val="5"/>
        <c:noMultiLvlLbl val="0"/>
      </c:catAx>
      <c:valAx>
        <c:axId val="63022976"/>
        <c:scaling>
          <c:orientation val="minMax"/>
          <c:max val="0.70000000000000007"/>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3008128"/>
        <c:crosses val="autoZero"/>
        <c:crossBetween val="midCat"/>
        <c:majorUnit val="0.1"/>
        <c:minorUnit val="1E-3"/>
      </c:valAx>
      <c:spPr>
        <a:solidFill>
          <a:srgbClr val="FFFFFF"/>
        </a:solidFill>
        <a:ln w="3175">
          <a:solidFill>
            <a:srgbClr val="000000"/>
          </a:solidFill>
          <a:prstDash val="solid"/>
        </a:ln>
      </c:spPr>
    </c:plotArea>
    <c:legend>
      <c:legendPos val="l"/>
      <c:layout>
        <c:manualLayout>
          <c:xMode val="edge"/>
          <c:yMode val="edge"/>
          <c:x val="0.14233106417717853"/>
          <c:y val="6.0611249813285535E-2"/>
          <c:w val="0.74033644519351471"/>
          <c:h val="0.19727325750947799"/>
        </c:manualLayout>
      </c:layout>
      <c:overlay val="1"/>
      <c:spPr>
        <a:solidFill>
          <a:schemeClr val="bg1"/>
        </a:solidFill>
        <a:ln>
          <a:solidFill>
            <a:schemeClr val="tx1"/>
          </a:solidFill>
        </a:ln>
      </c:spPr>
      <c:txPr>
        <a:bodyPr/>
        <a:lstStyle/>
        <a:p>
          <a:pPr>
            <a:defRPr sz="12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2"/>
</c:chartSpace>
</file>

<file path=xl/charts/chart6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fr-FR" sz="1800" b="1" i="0" baseline="0">
                <a:solidFill>
                  <a:sysClr val="windowText" lastClr="000000"/>
                </a:solidFill>
                <a:effectLst/>
                <a:latin typeface="Arial" panose="020B0604020202020204" pitchFamily="34" charset="0"/>
                <a:cs typeface="Arial" panose="020B0604020202020204" pitchFamily="34" charset="0"/>
              </a:rPr>
              <a:t>Gender gap by age, France 2012</a:t>
            </a:r>
            <a:endParaRPr lang="fr-FR" sz="1400" b="0">
              <a:solidFill>
                <a:sysClr val="windowText" lastClr="000000"/>
              </a:solidFill>
              <a:effectLst/>
              <a:latin typeface="Arial" panose="020B0604020202020204" pitchFamily="34" charset="0"/>
              <a:cs typeface="Arial" panose="020B0604020202020204" pitchFamily="34" charset="0"/>
            </a:endParaRPr>
          </a:p>
        </c:rich>
      </c:tx>
      <c:overlay val="0"/>
      <c:spPr>
        <a:noFill/>
        <a:ln>
          <a:noFill/>
        </a:ln>
        <a:effectLst/>
      </c:spPr>
    </c:title>
    <c:autoTitleDeleted val="0"/>
    <c:plotArea>
      <c:layout>
        <c:manualLayout>
          <c:layoutTarget val="inner"/>
          <c:xMode val="edge"/>
          <c:yMode val="edge"/>
          <c:x val="5.5031913365303706E-2"/>
          <c:y val="6.5996649916247915E-2"/>
          <c:w val="0.92500712606406388"/>
          <c:h val="0.79038944723618088"/>
        </c:manualLayout>
      </c:layout>
      <c:lineChart>
        <c:grouping val="standard"/>
        <c:varyColors val="0"/>
        <c:ser>
          <c:idx val="3"/>
          <c:order val="0"/>
          <c:tx>
            <c:strRef>
              <c:f>DataFigures!$HC$6</c:f>
              <c:strCache>
                <c:ptCount val="1"/>
                <c:pt idx="0">
                  <c:v>2012</c:v>
                </c:pt>
              </c:strCache>
            </c:strRef>
          </c:tx>
          <c:spPr>
            <a:ln w="31750">
              <a:solidFill>
                <a:srgbClr val="00B050"/>
              </a:solidFill>
            </a:ln>
          </c:spPr>
          <c:marker>
            <c:symbol val="diamond"/>
            <c:size val="10"/>
            <c:spPr>
              <a:solidFill>
                <a:srgbClr val="00B050"/>
              </a:solidFill>
              <a:ln w="9525">
                <a:solidFill>
                  <a:srgbClr val="00B050"/>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DataFigures!$HC$13:$HC$53</c:f>
              <c:numCache>
                <c:formatCode>0%</c:formatCode>
                <c:ptCount val="41"/>
                <c:pt idx="0">
                  <c:v>1.2461109241269899</c:v>
                </c:pt>
                <c:pt idx="1">
                  <c:v>1.2547927029838146</c:v>
                </c:pt>
                <c:pt idx="2">
                  <c:v>1.2645193100832175</c:v>
                </c:pt>
                <c:pt idx="3">
                  <c:v>1.2774097898996832</c:v>
                </c:pt>
                <c:pt idx="4">
                  <c:v>1.2941132204628971</c:v>
                </c:pt>
                <c:pt idx="5">
                  <c:v>1.3116321002461175</c:v>
                </c:pt>
                <c:pt idx="6">
                  <c:v>1.3287280063918512</c:v>
                </c:pt>
                <c:pt idx="7">
                  <c:v>1.3458739305813674</c:v>
                </c:pt>
                <c:pt idx="8">
                  <c:v>1.3634389449328532</c:v>
                </c:pt>
                <c:pt idx="9">
                  <c:v>1.3837940212153077</c:v>
                </c:pt>
                <c:pt idx="10">
                  <c:v>1.4073496658309961</c:v>
                </c:pt>
                <c:pt idx="11">
                  <c:v>1.4313530089008302</c:v>
                </c:pt>
                <c:pt idx="12">
                  <c:v>1.4537495241951952</c:v>
                </c:pt>
                <c:pt idx="13">
                  <c:v>1.4748004178144154</c:v>
                </c:pt>
                <c:pt idx="14">
                  <c:v>1.4934748507643356</c:v>
                </c:pt>
                <c:pt idx="15">
                  <c:v>1.5095354020048652</c:v>
                </c:pt>
                <c:pt idx="16">
                  <c:v>1.519595794991466</c:v>
                </c:pt>
                <c:pt idx="17">
                  <c:v>1.5243074931553389</c:v>
                </c:pt>
                <c:pt idx="18">
                  <c:v>1.5269929300692009</c:v>
                </c:pt>
                <c:pt idx="19">
                  <c:v>1.5277644089067604</c:v>
                </c:pt>
                <c:pt idx="20">
                  <c:v>1.5293338804739551</c:v>
                </c:pt>
                <c:pt idx="21">
                  <c:v>1.5321321941830033</c:v>
                </c:pt>
                <c:pt idx="22">
                  <c:v>1.5365212150211791</c:v>
                </c:pt>
                <c:pt idx="23">
                  <c:v>1.5442172296588494</c:v>
                </c:pt>
                <c:pt idx="24">
                  <c:v>1.5533976121473621</c:v>
                </c:pt>
                <c:pt idx="25">
                  <c:v>1.5639534257692247</c:v>
                </c:pt>
                <c:pt idx="26">
                  <c:v>1.5743397066483322</c:v>
                </c:pt>
                <c:pt idx="27">
                  <c:v>1.5829391629123895</c:v>
                </c:pt>
                <c:pt idx="28">
                  <c:v>1.5913843050963321</c:v>
                </c:pt>
                <c:pt idx="29">
                  <c:v>1.5998978188645978</c:v>
                </c:pt>
                <c:pt idx="30">
                  <c:v>1.607227098113106</c:v>
                </c:pt>
                <c:pt idx="31">
                  <c:v>1.6112830937699736</c:v>
                </c:pt>
                <c:pt idx="32">
                  <c:v>1.6123988532806137</c:v>
                </c:pt>
                <c:pt idx="33">
                  <c:v>1.6131098937279698</c:v>
                </c:pt>
                <c:pt idx="34">
                  <c:v>1.6139121640250791</c:v>
                </c:pt>
                <c:pt idx="35">
                  <c:v>1.6160292097289735</c:v>
                </c:pt>
                <c:pt idx="36">
                  <c:v>1.6173223930158509</c:v>
                </c:pt>
                <c:pt idx="37">
                  <c:v>1.6189949883813863</c:v>
                </c:pt>
                <c:pt idx="38">
                  <c:v>1.6220006677138725</c:v>
                </c:pt>
                <c:pt idx="39">
                  <c:v>1.6283626563024571</c:v>
                </c:pt>
                <c:pt idx="40">
                  <c:v>1.6387644576758345</c:v>
                </c:pt>
              </c:numCache>
            </c:numRef>
          </c:val>
          <c:smooth val="0"/>
          <c:extLst xmlns:c16r2="http://schemas.microsoft.com/office/drawing/2015/06/chart">
            <c:ext xmlns:c16="http://schemas.microsoft.com/office/drawing/2014/chart" uri="{C3380CC4-5D6E-409C-BE32-E72D297353CC}">
              <c16:uniqueId val="{00000003-345D-4B5B-AE24-53F71F7A3C18}"/>
            </c:ext>
          </c:extLst>
        </c:ser>
        <c:dLbls>
          <c:showLegendKey val="0"/>
          <c:showVal val="0"/>
          <c:showCatName val="0"/>
          <c:showSerName val="0"/>
          <c:showPercent val="0"/>
          <c:showBubbleSize val="0"/>
        </c:dLbls>
        <c:marker val="1"/>
        <c:smooth val="0"/>
        <c:axId val="63059840"/>
        <c:axId val="63079168"/>
      </c:lineChart>
      <c:catAx>
        <c:axId val="63059840"/>
        <c:scaling>
          <c:orientation val="minMax"/>
        </c:scaling>
        <c:delete val="0"/>
        <c:axPos val="b"/>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63079168"/>
        <c:crosses val="autoZero"/>
        <c:auto val="1"/>
        <c:lblAlgn val="ctr"/>
        <c:lblOffset val="100"/>
        <c:tickLblSkip val="5"/>
        <c:tickMarkSkip val="5"/>
        <c:noMultiLvlLbl val="0"/>
      </c:catAx>
      <c:valAx>
        <c:axId val="63079168"/>
        <c:scaling>
          <c:orientation val="minMax"/>
          <c:max val="1.7"/>
          <c:min val="1.2"/>
        </c:scaling>
        <c:delete val="0"/>
        <c:axPos val="l"/>
        <c:majorGridlines>
          <c:spPr>
            <a:ln w="12700" cap="flat" cmpd="sng" algn="ctr">
              <a:solidFill>
                <a:schemeClr val="tx1"/>
              </a:solidFill>
              <a:round/>
            </a:ln>
            <a:effectLst/>
          </c:spPr>
        </c:majorGridlines>
        <c:numFmt formatCode="#,##0.0" sourceLinked="0"/>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63059840"/>
        <c:crosses val="autoZero"/>
        <c:crossBetween val="midCat"/>
        <c:majorUnit val="0.1"/>
      </c:valAx>
      <c:spPr>
        <a:noFill/>
        <a:ln w="12700">
          <a:solidFill>
            <a:schemeClr val="tx1"/>
          </a:solid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6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mn-lt"/>
                <a:ea typeface="+mn-ea"/>
                <a:cs typeface="+mn-cs"/>
              </a:defRPr>
            </a:pPr>
            <a:r>
              <a:rPr lang="fr-FR" sz="1800" b="1" i="0" baseline="0">
                <a:solidFill>
                  <a:sysClr val="windowText" lastClr="000000"/>
                </a:solidFill>
                <a:effectLst/>
                <a:latin typeface="Arial" panose="020B0604020202020204" pitchFamily="34" charset="0"/>
                <a:cs typeface="Arial" panose="020B0604020202020204" pitchFamily="34" charset="0"/>
              </a:rPr>
              <a:t>Gender gap by age, France 1970-2012 </a:t>
            </a:r>
            <a:endParaRPr lang="fr-FR" sz="1400" b="0">
              <a:solidFill>
                <a:sysClr val="windowText" lastClr="000000"/>
              </a:solidFill>
              <a:effectLst/>
              <a:latin typeface="Arial" panose="020B0604020202020204" pitchFamily="34" charset="0"/>
              <a:cs typeface="Arial" panose="020B0604020202020204" pitchFamily="34" charset="0"/>
            </a:endParaRPr>
          </a:p>
        </c:rich>
      </c:tx>
      <c:overlay val="0"/>
      <c:spPr>
        <a:noFill/>
        <a:ln>
          <a:noFill/>
        </a:ln>
        <a:effectLst/>
      </c:spPr>
    </c:title>
    <c:autoTitleDeleted val="0"/>
    <c:plotArea>
      <c:layout>
        <c:manualLayout>
          <c:layoutTarget val="inner"/>
          <c:xMode val="edge"/>
          <c:yMode val="edge"/>
          <c:x val="5.5031913365303706E-2"/>
          <c:y val="6.8090452261306542E-2"/>
          <c:w val="0.91776704497515571"/>
          <c:h val="0.79876465661641538"/>
        </c:manualLayout>
      </c:layout>
      <c:lineChart>
        <c:grouping val="standard"/>
        <c:varyColors val="0"/>
        <c:ser>
          <c:idx val="0"/>
          <c:order val="0"/>
          <c:tx>
            <c:strRef>
              <c:f>DataFigures!$GZ$6</c:f>
              <c:strCache>
                <c:ptCount val="1"/>
                <c:pt idx="0">
                  <c:v>1970</c:v>
                </c:pt>
              </c:strCache>
            </c:strRef>
          </c:tx>
          <c:marker>
            <c:symbol val="star"/>
            <c:size val="5"/>
            <c:spPr>
              <a:solidFill>
                <a:schemeClr val="accent1"/>
              </a:solidFill>
              <a:ln w="9525">
                <a:solidFill>
                  <a:schemeClr val="accent1"/>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DataFigures!$GZ$13:$GZ$53</c:f>
              <c:numCache>
                <c:formatCode>0%</c:formatCode>
                <c:ptCount val="41"/>
                <c:pt idx="0">
                  <c:v>2.3653078573928235</c:v>
                </c:pt>
                <c:pt idx="1">
                  <c:v>2.5193617324897648</c:v>
                </c:pt>
                <c:pt idx="2">
                  <c:v>2.6825637206979112</c:v>
                </c:pt>
                <c:pt idx="3">
                  <c:v>2.8559629067938697</c:v>
                </c:pt>
                <c:pt idx="4">
                  <c:v>3.0470304421148802</c:v>
                </c:pt>
                <c:pt idx="5">
                  <c:v>3.2853495224975151</c:v>
                </c:pt>
                <c:pt idx="6">
                  <c:v>3.4821019707903611</c:v>
                </c:pt>
                <c:pt idx="7">
                  <c:v>3.6351978498399267</c:v>
                </c:pt>
                <c:pt idx="8">
                  <c:v>3.742849001990407</c:v>
                </c:pt>
                <c:pt idx="9">
                  <c:v>3.8295141843717766</c:v>
                </c:pt>
                <c:pt idx="10">
                  <c:v>3.8780972135133656</c:v>
                </c:pt>
                <c:pt idx="11">
                  <c:v>3.9089006984572361</c:v>
                </c:pt>
                <c:pt idx="12">
                  <c:v>3.9226438490371267</c:v>
                </c:pt>
                <c:pt idx="13">
                  <c:v>3.9264681034894111</c:v>
                </c:pt>
                <c:pt idx="14">
                  <c:v>3.919999534340795</c:v>
                </c:pt>
                <c:pt idx="15">
                  <c:v>3.8954169968733314</c:v>
                </c:pt>
                <c:pt idx="16">
                  <c:v>3.8541027327284296</c:v>
                </c:pt>
                <c:pt idx="17">
                  <c:v>3.8259885700230201</c:v>
                </c:pt>
                <c:pt idx="18">
                  <c:v>3.828691972250704</c:v>
                </c:pt>
                <c:pt idx="19">
                  <c:v>3.8464730534908562</c:v>
                </c:pt>
                <c:pt idx="20">
                  <c:v>3.8600081772470163</c:v>
                </c:pt>
                <c:pt idx="21">
                  <c:v>3.8861250103202987</c:v>
                </c:pt>
                <c:pt idx="22">
                  <c:v>3.9037295457190706</c:v>
                </c:pt>
                <c:pt idx="23">
                  <c:v>3.9108497075298376</c:v>
                </c:pt>
                <c:pt idx="24">
                  <c:v>3.9086788451286032</c:v>
                </c:pt>
                <c:pt idx="25">
                  <c:v>3.876823485765168</c:v>
                </c:pt>
                <c:pt idx="26">
                  <c:v>3.8360306909842921</c:v>
                </c:pt>
                <c:pt idx="27">
                  <c:v>3.8013479291519729</c:v>
                </c:pt>
                <c:pt idx="28">
                  <c:v>3.7315258152883315</c:v>
                </c:pt>
                <c:pt idx="29">
                  <c:v>3.650028955980805</c:v>
                </c:pt>
                <c:pt idx="30">
                  <c:v>3.6009456720617017</c:v>
                </c:pt>
                <c:pt idx="31">
                  <c:v>3.5513681174751626</c:v>
                </c:pt>
                <c:pt idx="32">
                  <c:v>3.5157235830240081</c:v>
                </c:pt>
                <c:pt idx="33">
                  <c:v>3.4956486471708144</c:v>
                </c:pt>
                <c:pt idx="34">
                  <c:v>3.4643724025286531</c:v>
                </c:pt>
                <c:pt idx="35">
                  <c:v>3.4109637619877775</c:v>
                </c:pt>
                <c:pt idx="36">
                  <c:v>3.322330894224033</c:v>
                </c:pt>
                <c:pt idx="37">
                  <c:v>3.2046240279364269</c:v>
                </c:pt>
                <c:pt idx="38">
                  <c:v>3.1004365229526289</c:v>
                </c:pt>
                <c:pt idx="39">
                  <c:v>3.0342445271049625</c:v>
                </c:pt>
                <c:pt idx="40">
                  <c:v>2.9624494071808498</c:v>
                </c:pt>
              </c:numCache>
            </c:numRef>
          </c:val>
          <c:smooth val="0"/>
          <c:extLst xmlns:c16r2="http://schemas.microsoft.com/office/drawing/2015/06/chart">
            <c:ext xmlns:c16="http://schemas.microsoft.com/office/drawing/2014/chart" uri="{C3380CC4-5D6E-409C-BE32-E72D297353CC}">
              <c16:uniqueId val="{00000000-345D-4B5B-AE24-53F71F7A3C18}"/>
            </c:ext>
          </c:extLst>
        </c:ser>
        <c:ser>
          <c:idx val="5"/>
          <c:order val="1"/>
          <c:tx>
            <c:strRef>
              <c:f>DataFigures!$HA$6</c:f>
              <c:strCache>
                <c:ptCount val="1"/>
                <c:pt idx="0">
                  <c:v>1984</c:v>
                </c:pt>
              </c:strCache>
            </c:strRef>
          </c:tx>
          <c:spPr>
            <a:ln>
              <a:solidFill>
                <a:schemeClr val="accent6"/>
              </a:solidFill>
            </a:ln>
          </c:spPr>
          <c:marker>
            <c:symbol val="circle"/>
            <c:size val="6"/>
            <c:spPr>
              <a:solidFill>
                <a:schemeClr val="accent6"/>
              </a:solidFill>
              <a:ln w="9525">
                <a:solidFill>
                  <a:schemeClr val="accent6"/>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DataFigures!$HA$13:$HA$53</c:f>
              <c:numCache>
                <c:formatCode>0%</c:formatCode>
                <c:ptCount val="41"/>
                <c:pt idx="0">
                  <c:v>1.8922900185358678</c:v>
                </c:pt>
                <c:pt idx="1">
                  <c:v>1.9576178255097285</c:v>
                </c:pt>
                <c:pt idx="2">
                  <c:v>2.0133814281202511</c:v>
                </c:pt>
                <c:pt idx="3">
                  <c:v>2.0604204226681975</c:v>
                </c:pt>
                <c:pt idx="4">
                  <c:v>2.1095850912534782</c:v>
                </c:pt>
                <c:pt idx="5">
                  <c:v>2.168976265202986</c:v>
                </c:pt>
                <c:pt idx="6">
                  <c:v>2.2291901758173456</c:v>
                </c:pt>
                <c:pt idx="7">
                  <c:v>2.2761353524791317</c:v>
                </c:pt>
                <c:pt idx="8">
                  <c:v>2.3049918310712214</c:v>
                </c:pt>
                <c:pt idx="9">
                  <c:v>2.3244698102810153</c:v>
                </c:pt>
                <c:pt idx="10">
                  <c:v>2.3442988131443037</c:v>
                </c:pt>
                <c:pt idx="11">
                  <c:v>2.3684949613858857</c:v>
                </c:pt>
                <c:pt idx="12">
                  <c:v>2.3975448378033968</c:v>
                </c:pt>
                <c:pt idx="13">
                  <c:v>2.4372817912067202</c:v>
                </c:pt>
                <c:pt idx="14">
                  <c:v>2.4884510384910077</c:v>
                </c:pt>
                <c:pt idx="15">
                  <c:v>2.538052091600647</c:v>
                </c:pt>
                <c:pt idx="16">
                  <c:v>2.5837831133157865</c:v>
                </c:pt>
                <c:pt idx="17">
                  <c:v>2.6415791900769721</c:v>
                </c:pt>
                <c:pt idx="18">
                  <c:v>2.7125192322388694</c:v>
                </c:pt>
                <c:pt idx="19">
                  <c:v>2.7841610434107542</c:v>
                </c:pt>
                <c:pt idx="20">
                  <c:v>2.859554947712089</c:v>
                </c:pt>
                <c:pt idx="21">
                  <c:v>2.9437907317057515</c:v>
                </c:pt>
                <c:pt idx="22">
                  <c:v>3.0189866750414724</c:v>
                </c:pt>
                <c:pt idx="23">
                  <c:v>3.0865622199402152</c:v>
                </c:pt>
                <c:pt idx="24">
                  <c:v>3.1513345511499482</c:v>
                </c:pt>
                <c:pt idx="25">
                  <c:v>3.1960907463405768</c:v>
                </c:pt>
                <c:pt idx="26">
                  <c:v>3.2266711102125711</c:v>
                </c:pt>
                <c:pt idx="27">
                  <c:v>3.2497338247643195</c:v>
                </c:pt>
                <c:pt idx="28">
                  <c:v>3.2563906531830233</c:v>
                </c:pt>
                <c:pt idx="29">
                  <c:v>3.2483011716791963</c:v>
                </c:pt>
                <c:pt idx="30">
                  <c:v>3.2285887500481558</c:v>
                </c:pt>
                <c:pt idx="31">
                  <c:v>3.1971469868537992</c:v>
                </c:pt>
                <c:pt idx="32">
                  <c:v>3.1481147390319055</c:v>
                </c:pt>
                <c:pt idx="33">
                  <c:v>3.0869502686155377</c:v>
                </c:pt>
                <c:pt idx="34">
                  <c:v>3.0224300872703691</c:v>
                </c:pt>
                <c:pt idx="35">
                  <c:v>2.9501778029584815</c:v>
                </c:pt>
                <c:pt idx="36">
                  <c:v>2.8832487624925687</c:v>
                </c:pt>
                <c:pt idx="37">
                  <c:v>2.8298699274417851</c:v>
                </c:pt>
                <c:pt idx="38">
                  <c:v>2.7646345680453313</c:v>
                </c:pt>
                <c:pt idx="39">
                  <c:v>2.6900622478751064</c:v>
                </c:pt>
                <c:pt idx="40">
                  <c:v>2.617195611517305</c:v>
                </c:pt>
              </c:numCache>
            </c:numRef>
          </c:val>
          <c:smooth val="0"/>
          <c:extLst xmlns:c16r2="http://schemas.microsoft.com/office/drawing/2015/06/chart">
            <c:ext xmlns:c16="http://schemas.microsoft.com/office/drawing/2014/chart" uri="{C3380CC4-5D6E-409C-BE32-E72D297353CC}">
              <c16:uniqueId val="{00000001-345D-4B5B-AE24-53F71F7A3C18}"/>
            </c:ext>
          </c:extLst>
        </c:ser>
        <c:ser>
          <c:idx val="2"/>
          <c:order val="2"/>
          <c:tx>
            <c:strRef>
              <c:f>DataFigures!$HB$6</c:f>
              <c:strCache>
                <c:ptCount val="1"/>
                <c:pt idx="0">
                  <c:v>2000</c:v>
                </c:pt>
              </c:strCache>
            </c:strRef>
          </c:tx>
          <c:spPr>
            <a:ln>
              <a:solidFill>
                <a:srgbClr val="FF0000"/>
              </a:solidFill>
            </a:ln>
          </c:spPr>
          <c:marker>
            <c:symbol val="circle"/>
            <c:size val="5"/>
            <c:spPr>
              <a:solidFill>
                <a:srgbClr val="FF0000"/>
              </a:solidFill>
              <a:ln w="9525">
                <a:solidFill>
                  <a:srgbClr val="FF0000"/>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DataFigures!$HB$13:$HB$53</c:f>
              <c:numCache>
                <c:formatCode>0%</c:formatCode>
                <c:ptCount val="41"/>
                <c:pt idx="0">
                  <c:v>1.3221204177959223</c:v>
                </c:pt>
                <c:pt idx="1">
                  <c:v>1.348511544133056</c:v>
                </c:pt>
                <c:pt idx="2">
                  <c:v>1.3771172103194054</c:v>
                </c:pt>
                <c:pt idx="3">
                  <c:v>1.408616433876321</c:v>
                </c:pt>
                <c:pt idx="4">
                  <c:v>1.4473364424531077</c:v>
                </c:pt>
                <c:pt idx="5">
                  <c:v>1.4923583618440661</c:v>
                </c:pt>
                <c:pt idx="6">
                  <c:v>1.5372942045223548</c:v>
                </c:pt>
                <c:pt idx="7">
                  <c:v>1.5787750294707765</c:v>
                </c:pt>
                <c:pt idx="8">
                  <c:v>1.6151910466060502</c:v>
                </c:pt>
                <c:pt idx="9">
                  <c:v>1.6456169790912805</c:v>
                </c:pt>
                <c:pt idx="10">
                  <c:v>1.670416857354613</c:v>
                </c:pt>
                <c:pt idx="11">
                  <c:v>1.6906727400992909</c:v>
                </c:pt>
                <c:pt idx="12">
                  <c:v>1.707314187455391</c:v>
                </c:pt>
                <c:pt idx="13">
                  <c:v>1.7196881603487555</c:v>
                </c:pt>
                <c:pt idx="14">
                  <c:v>1.7276504672951687</c:v>
                </c:pt>
                <c:pt idx="15">
                  <c:v>1.7336997012299293</c:v>
                </c:pt>
                <c:pt idx="16">
                  <c:v>1.7392828452268716</c:v>
                </c:pt>
                <c:pt idx="17">
                  <c:v>1.746394412973078</c:v>
                </c:pt>
                <c:pt idx="18">
                  <c:v>1.7549589978899924</c:v>
                </c:pt>
                <c:pt idx="19">
                  <c:v>1.7651429683950608</c:v>
                </c:pt>
                <c:pt idx="20">
                  <c:v>1.7775948344372259</c:v>
                </c:pt>
                <c:pt idx="21">
                  <c:v>1.7923747650868107</c:v>
                </c:pt>
                <c:pt idx="22">
                  <c:v>1.8104949576965996</c:v>
                </c:pt>
                <c:pt idx="23">
                  <c:v>1.8309165186361094</c:v>
                </c:pt>
                <c:pt idx="24">
                  <c:v>1.8545336320471724</c:v>
                </c:pt>
                <c:pt idx="25">
                  <c:v>1.8818936267714972</c:v>
                </c:pt>
                <c:pt idx="26">
                  <c:v>1.9096109460056312</c:v>
                </c:pt>
                <c:pt idx="27">
                  <c:v>1.9353327343143343</c:v>
                </c:pt>
                <c:pt idx="28">
                  <c:v>1.9611894375231713</c:v>
                </c:pt>
                <c:pt idx="29">
                  <c:v>1.9871232199798186</c:v>
                </c:pt>
                <c:pt idx="30">
                  <c:v>2.0129768131677763</c:v>
                </c:pt>
                <c:pt idx="31">
                  <c:v>2.0360861414841098</c:v>
                </c:pt>
                <c:pt idx="32">
                  <c:v>2.0519980305320522</c:v>
                </c:pt>
                <c:pt idx="33">
                  <c:v>2.0630913404767099</c:v>
                </c:pt>
                <c:pt idx="34">
                  <c:v>2.0668418066208241</c:v>
                </c:pt>
                <c:pt idx="35">
                  <c:v>2.0665902337103783</c:v>
                </c:pt>
                <c:pt idx="36">
                  <c:v>2.0637911319610454</c:v>
                </c:pt>
                <c:pt idx="37">
                  <c:v>2.0544129729423521</c:v>
                </c:pt>
                <c:pt idx="38">
                  <c:v>2.0387234133963701</c:v>
                </c:pt>
                <c:pt idx="39">
                  <c:v>2.0186009894966044</c:v>
                </c:pt>
                <c:pt idx="40">
                  <c:v>1.9925195161390901</c:v>
                </c:pt>
              </c:numCache>
            </c:numRef>
          </c:val>
          <c:smooth val="0"/>
          <c:extLst xmlns:c16r2="http://schemas.microsoft.com/office/drawing/2015/06/chart">
            <c:ext xmlns:c16="http://schemas.microsoft.com/office/drawing/2014/chart" uri="{C3380CC4-5D6E-409C-BE32-E72D297353CC}">
              <c16:uniqueId val="{00000002-345D-4B5B-AE24-53F71F7A3C18}"/>
            </c:ext>
          </c:extLst>
        </c:ser>
        <c:ser>
          <c:idx val="3"/>
          <c:order val="3"/>
          <c:tx>
            <c:strRef>
              <c:f>DataFigures!$HC$6</c:f>
              <c:strCache>
                <c:ptCount val="1"/>
                <c:pt idx="0">
                  <c:v>2012</c:v>
                </c:pt>
              </c:strCache>
            </c:strRef>
          </c:tx>
          <c:spPr>
            <a:ln w="31750">
              <a:solidFill>
                <a:srgbClr val="00B050"/>
              </a:solidFill>
            </a:ln>
          </c:spPr>
          <c:marker>
            <c:symbol val="diamond"/>
            <c:size val="8"/>
            <c:spPr>
              <a:solidFill>
                <a:srgbClr val="00B050"/>
              </a:solidFill>
              <a:ln w="9525">
                <a:solidFill>
                  <a:srgbClr val="00B050"/>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DataFigures!$HC$13:$HC$53</c:f>
              <c:numCache>
                <c:formatCode>0%</c:formatCode>
                <c:ptCount val="41"/>
                <c:pt idx="0">
                  <c:v>1.2461109241269899</c:v>
                </c:pt>
                <c:pt idx="1">
                  <c:v>1.2547927029838146</c:v>
                </c:pt>
                <c:pt idx="2">
                  <c:v>1.2645193100832175</c:v>
                </c:pt>
                <c:pt idx="3">
                  <c:v>1.2774097898996832</c:v>
                </c:pt>
                <c:pt idx="4">
                  <c:v>1.2941132204628971</c:v>
                </c:pt>
                <c:pt idx="5">
                  <c:v>1.3116321002461175</c:v>
                </c:pt>
                <c:pt idx="6">
                  <c:v>1.3287280063918512</c:v>
                </c:pt>
                <c:pt idx="7">
                  <c:v>1.3458739305813674</c:v>
                </c:pt>
                <c:pt idx="8">
                  <c:v>1.3634389449328532</c:v>
                </c:pt>
                <c:pt idx="9">
                  <c:v>1.3837940212153077</c:v>
                </c:pt>
                <c:pt idx="10">
                  <c:v>1.4073496658309961</c:v>
                </c:pt>
                <c:pt idx="11">
                  <c:v>1.4313530089008302</c:v>
                </c:pt>
                <c:pt idx="12">
                  <c:v>1.4537495241951952</c:v>
                </c:pt>
                <c:pt idx="13">
                  <c:v>1.4748004178144154</c:v>
                </c:pt>
                <c:pt idx="14">
                  <c:v>1.4934748507643356</c:v>
                </c:pt>
                <c:pt idx="15">
                  <c:v>1.5095354020048652</c:v>
                </c:pt>
                <c:pt idx="16">
                  <c:v>1.519595794991466</c:v>
                </c:pt>
                <c:pt idx="17">
                  <c:v>1.5243074931553389</c:v>
                </c:pt>
                <c:pt idx="18">
                  <c:v>1.5269929300692009</c:v>
                </c:pt>
                <c:pt idx="19">
                  <c:v>1.5277644089067604</c:v>
                </c:pt>
                <c:pt idx="20">
                  <c:v>1.5293338804739551</c:v>
                </c:pt>
                <c:pt idx="21">
                  <c:v>1.5321321941830033</c:v>
                </c:pt>
                <c:pt idx="22">
                  <c:v>1.5365212150211791</c:v>
                </c:pt>
                <c:pt idx="23">
                  <c:v>1.5442172296588494</c:v>
                </c:pt>
                <c:pt idx="24">
                  <c:v>1.5533976121473621</c:v>
                </c:pt>
                <c:pt idx="25">
                  <c:v>1.5639534257692247</c:v>
                </c:pt>
                <c:pt idx="26">
                  <c:v>1.5743397066483322</c:v>
                </c:pt>
                <c:pt idx="27">
                  <c:v>1.5829391629123895</c:v>
                </c:pt>
                <c:pt idx="28">
                  <c:v>1.5913843050963321</c:v>
                </c:pt>
                <c:pt idx="29">
                  <c:v>1.5998978188645978</c:v>
                </c:pt>
                <c:pt idx="30">
                  <c:v>1.607227098113106</c:v>
                </c:pt>
                <c:pt idx="31">
                  <c:v>1.6112830937699736</c:v>
                </c:pt>
                <c:pt idx="32">
                  <c:v>1.6123988532806137</c:v>
                </c:pt>
                <c:pt idx="33">
                  <c:v>1.6131098937279698</c:v>
                </c:pt>
                <c:pt idx="34">
                  <c:v>1.6139121640250791</c:v>
                </c:pt>
                <c:pt idx="35">
                  <c:v>1.6160292097289735</c:v>
                </c:pt>
                <c:pt idx="36">
                  <c:v>1.6173223930158509</c:v>
                </c:pt>
                <c:pt idx="37">
                  <c:v>1.6189949883813863</c:v>
                </c:pt>
                <c:pt idx="38">
                  <c:v>1.6220006677138725</c:v>
                </c:pt>
                <c:pt idx="39">
                  <c:v>1.6283626563024571</c:v>
                </c:pt>
                <c:pt idx="40">
                  <c:v>1.6387644576758345</c:v>
                </c:pt>
              </c:numCache>
            </c:numRef>
          </c:val>
          <c:smooth val="0"/>
          <c:extLst xmlns:c16r2="http://schemas.microsoft.com/office/drawing/2015/06/chart">
            <c:ext xmlns:c16="http://schemas.microsoft.com/office/drawing/2014/chart" uri="{C3380CC4-5D6E-409C-BE32-E72D297353CC}">
              <c16:uniqueId val="{00000003-345D-4B5B-AE24-53F71F7A3C18}"/>
            </c:ext>
          </c:extLst>
        </c:ser>
        <c:dLbls>
          <c:showLegendKey val="0"/>
          <c:showVal val="0"/>
          <c:showCatName val="0"/>
          <c:showSerName val="0"/>
          <c:showPercent val="0"/>
          <c:showBubbleSize val="0"/>
        </c:dLbls>
        <c:marker val="1"/>
        <c:smooth val="0"/>
        <c:axId val="63478784"/>
        <c:axId val="63498112"/>
      </c:lineChart>
      <c:catAx>
        <c:axId val="63478784"/>
        <c:scaling>
          <c:orientation val="minMax"/>
        </c:scaling>
        <c:delete val="0"/>
        <c:axPos val="b"/>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63498112"/>
        <c:crosses val="autoZero"/>
        <c:auto val="1"/>
        <c:lblAlgn val="ctr"/>
        <c:lblOffset val="100"/>
        <c:tickLblSkip val="5"/>
        <c:tickMarkSkip val="5"/>
        <c:noMultiLvlLbl val="0"/>
      </c:catAx>
      <c:valAx>
        <c:axId val="63498112"/>
        <c:scaling>
          <c:orientation val="minMax"/>
          <c:max val="4"/>
          <c:min val="1"/>
        </c:scaling>
        <c:delete val="0"/>
        <c:axPos val="l"/>
        <c:majorGridlines>
          <c:spPr>
            <a:ln w="12700" cap="flat" cmpd="sng" algn="ctr">
              <a:solidFill>
                <a:schemeClr val="tx1"/>
              </a:solidFill>
              <a:round/>
            </a:ln>
            <a:effectLst/>
          </c:spPr>
        </c:majorGridlines>
        <c:numFmt formatCode="#,##0.0" sourceLinked="0"/>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63478784"/>
        <c:crosses val="autoZero"/>
        <c:crossBetween val="midCat"/>
      </c:valAx>
      <c:spPr>
        <a:noFill/>
        <a:ln>
          <a:solidFill>
            <a:schemeClr val="tx1"/>
          </a:solidFill>
        </a:ln>
        <a:effectLst/>
      </c:spPr>
    </c:plotArea>
    <c:legend>
      <c:legendPos val="r"/>
      <c:legendEntry>
        <c:idx val="0"/>
        <c:txPr>
          <a:bodyPr/>
          <a:lstStyle/>
          <a:p>
            <a:pPr>
              <a:defRPr sz="1400" b="0">
                <a:latin typeface="Arial" panose="020B0604020202020204" pitchFamily="34" charset="0"/>
                <a:cs typeface="Arial" panose="020B0604020202020204" pitchFamily="34" charset="0"/>
              </a:defRPr>
            </a:pPr>
            <a:endParaRPr lang="fr-FR"/>
          </a:p>
        </c:txPr>
      </c:legendEntry>
      <c:legendEntry>
        <c:idx val="1"/>
        <c:txPr>
          <a:bodyPr/>
          <a:lstStyle/>
          <a:p>
            <a:pPr>
              <a:defRPr sz="1400" b="0">
                <a:latin typeface="Arial" panose="020B0604020202020204" pitchFamily="34" charset="0"/>
                <a:cs typeface="Arial" panose="020B0604020202020204" pitchFamily="34" charset="0"/>
              </a:defRPr>
            </a:pPr>
            <a:endParaRPr lang="fr-FR"/>
          </a:p>
        </c:txPr>
      </c:legendEntry>
      <c:legendEntry>
        <c:idx val="2"/>
        <c:txPr>
          <a:bodyPr/>
          <a:lstStyle/>
          <a:p>
            <a:pPr>
              <a:defRPr sz="1400" b="0">
                <a:latin typeface="Arial" panose="020B0604020202020204" pitchFamily="34" charset="0"/>
                <a:cs typeface="Arial" panose="020B0604020202020204" pitchFamily="34" charset="0"/>
              </a:defRPr>
            </a:pPr>
            <a:endParaRPr lang="fr-FR"/>
          </a:p>
        </c:txPr>
      </c:legendEntry>
      <c:legendEntry>
        <c:idx val="3"/>
        <c:txPr>
          <a:bodyPr/>
          <a:lstStyle/>
          <a:p>
            <a:pPr>
              <a:defRPr sz="1400" b="0">
                <a:latin typeface="Arial" panose="020B0604020202020204" pitchFamily="34" charset="0"/>
                <a:cs typeface="Arial" panose="020B0604020202020204" pitchFamily="34" charset="0"/>
              </a:defRPr>
            </a:pPr>
            <a:endParaRPr lang="fr-FR"/>
          </a:p>
        </c:txPr>
      </c:legendEntry>
      <c:layout>
        <c:manualLayout>
          <c:xMode val="edge"/>
          <c:yMode val="edge"/>
          <c:x val="0.26786532765072479"/>
          <c:y val="0.13126442580355849"/>
          <c:w val="0.1419490298291341"/>
          <c:h val="0.29599737532808401"/>
        </c:manualLayout>
      </c:layout>
      <c:overlay val="1"/>
      <c:spPr>
        <a:solidFill>
          <a:schemeClr val="bg1"/>
        </a:solidFill>
        <a:ln>
          <a:solidFill>
            <a:schemeClr val="tx1"/>
          </a:solidFill>
        </a:ln>
      </c:spPr>
      <c:txPr>
        <a:bodyPr/>
        <a:lstStyle/>
        <a:p>
          <a:pPr>
            <a:defRPr sz="1100" b="1">
              <a:latin typeface="Arial" panose="020B0604020202020204" pitchFamily="34" charset="0"/>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6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a:t>Labor</a:t>
            </a:r>
            <a:r>
              <a:rPr lang="fr-FR" baseline="0"/>
              <a:t> market participation by gender</a:t>
            </a:r>
            <a:r>
              <a:rPr lang="fr-FR"/>
              <a:t>,  France 1970-2012</a:t>
            </a:r>
          </a:p>
        </c:rich>
      </c:tx>
      <c:layout>
        <c:manualLayout>
          <c:xMode val="edge"/>
          <c:yMode val="edge"/>
          <c:x val="0.18637205316521652"/>
          <c:y val="2.2583389387884302E-3"/>
        </c:manualLayout>
      </c:layout>
      <c:overlay val="0"/>
      <c:spPr>
        <a:noFill/>
        <a:ln w="25400">
          <a:noFill/>
        </a:ln>
      </c:spPr>
    </c:title>
    <c:autoTitleDeleted val="0"/>
    <c:plotArea>
      <c:layout>
        <c:manualLayout>
          <c:layoutTarget val="inner"/>
          <c:xMode val="edge"/>
          <c:yMode val="edge"/>
          <c:x val="6.7528843377336459E-2"/>
          <c:y val="5.8910314331767799E-2"/>
          <c:w val="0.91353848406356919"/>
          <c:h val="0.81628256430115209"/>
        </c:manualLayout>
      </c:layout>
      <c:lineChart>
        <c:grouping val="standard"/>
        <c:varyColors val="0"/>
        <c:ser>
          <c:idx val="0"/>
          <c:order val="0"/>
          <c:tx>
            <c:v>men</c:v>
          </c:tx>
          <c:val>
            <c:numRef>
              <c:f>DataFigures!$HK$82:$HK$124</c:f>
              <c:numCache>
                <c:formatCode>General</c:formatCode>
                <c:ptCount val="43"/>
                <c:pt idx="0" formatCode="0%">
                  <c:v>0.93223915249109268</c:v>
                </c:pt>
                <c:pt idx="5" formatCode="0%">
                  <c:v>0.92554717510938644</c:v>
                </c:pt>
                <c:pt idx="9" formatCode="0%">
                  <c:v>0.93424092233181</c:v>
                </c:pt>
                <c:pt idx="14" formatCode="0%">
                  <c:v>0.90849275141954422</c:v>
                </c:pt>
                <c:pt idx="18" formatCode="0%">
                  <c:v>0.9167688861489296</c:v>
                </c:pt>
                <c:pt idx="20" formatCode="0%">
                  <c:v>0.94505352526903152</c:v>
                </c:pt>
                <c:pt idx="21" formatCode="0%">
                  <c:v>0.90614826232194901</c:v>
                </c:pt>
                <c:pt idx="24" formatCode="0%">
                  <c:v>0.92814837396144867</c:v>
                </c:pt>
                <c:pt idx="25" formatCode="0%">
                  <c:v>0.92596804350614548</c:v>
                </c:pt>
                <c:pt idx="26" formatCode="0%">
                  <c:v>0.92523639649152756</c:v>
                </c:pt>
                <c:pt idx="27" formatCode="0%">
                  <c:v>0.92076905816793442</c:v>
                </c:pt>
                <c:pt idx="28" formatCode="0%">
                  <c:v>0.92095529288053513</c:v>
                </c:pt>
                <c:pt idx="29" formatCode="0%">
                  <c:v>0.91908865422010422</c:v>
                </c:pt>
                <c:pt idx="30" formatCode="0%">
                  <c:v>0.91940917074680328</c:v>
                </c:pt>
                <c:pt idx="31" formatCode="0%">
                  <c:v>0.91857907921075821</c:v>
                </c:pt>
                <c:pt idx="32" formatCode="0%">
                  <c:v>0.88525401055812802</c:v>
                </c:pt>
                <c:pt idx="33" formatCode="0%">
                  <c:v>0.87273366749286696</c:v>
                </c:pt>
                <c:pt idx="34" formatCode="0%">
                  <c:v>0.86890766024589494</c:v>
                </c:pt>
                <c:pt idx="35" formatCode="0%">
                  <c:v>0.87304335832595803</c:v>
                </c:pt>
                <c:pt idx="36" formatCode="0%">
                  <c:v>0.87463475763797804</c:v>
                </c:pt>
                <c:pt idx="37" formatCode="0%">
                  <c:v>0.87594826519489299</c:v>
                </c:pt>
                <c:pt idx="38" formatCode="0%">
                  <c:v>0.87717633694410302</c:v>
                </c:pt>
                <c:pt idx="39" formatCode="0%">
                  <c:v>0.87011978030204795</c:v>
                </c:pt>
                <c:pt idx="40" formatCode="0%">
                  <c:v>0.86984534561634097</c:v>
                </c:pt>
                <c:pt idx="41" formatCode="0%">
                  <c:v>0.87503584474325202</c:v>
                </c:pt>
                <c:pt idx="42" formatCode="0%">
                  <c:v>0.87580127269029595</c:v>
                </c:pt>
              </c:numCache>
            </c:numRef>
          </c:val>
          <c:smooth val="0"/>
          <c:extLst xmlns:c16r2="http://schemas.microsoft.com/office/drawing/2015/06/chart">
            <c:ext xmlns:c16="http://schemas.microsoft.com/office/drawing/2014/chart" uri="{C3380CC4-5D6E-409C-BE32-E72D297353CC}">
              <c16:uniqueId val="{00000000-BEEA-4682-B301-D7D6FB7FFDCC}"/>
            </c:ext>
          </c:extLst>
        </c:ser>
        <c:ser>
          <c:idx val="1"/>
          <c:order val="1"/>
          <c:tx>
            <c:v>Women</c:v>
          </c:tx>
          <c:marker>
            <c:symbol val="square"/>
            <c:size val="5"/>
          </c:marker>
          <c:cat>
            <c:numRef>
              <c:f>DataFigures!$AA$82:$AA$124</c:f>
              <c:numCache>
                <c:formatCode>0</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DataFigures!$HH$82:$HH$124</c:f>
              <c:numCache>
                <c:formatCode>0%</c:formatCode>
                <c:ptCount val="43"/>
                <c:pt idx="0">
                  <c:v>0.45921784639358521</c:v>
                </c:pt>
                <c:pt idx="5">
                  <c:v>0.47315675020217896</c:v>
                </c:pt>
                <c:pt idx="9">
                  <c:v>0.49514663219451904</c:v>
                </c:pt>
                <c:pt idx="14">
                  <c:v>0.52189761400222778</c:v>
                </c:pt>
                <c:pt idx="18">
                  <c:v>0.67541602253913879</c:v>
                </c:pt>
                <c:pt idx="20">
                  <c:v>0.67745634913444519</c:v>
                </c:pt>
                <c:pt idx="21">
                  <c:v>0.69785585999488831</c:v>
                </c:pt>
                <c:pt idx="24">
                  <c:v>0.72489583492279097</c:v>
                </c:pt>
                <c:pt idx="25">
                  <c:v>0.73409426212310802</c:v>
                </c:pt>
                <c:pt idx="26">
                  <c:v>0.74211841821670499</c:v>
                </c:pt>
                <c:pt idx="27">
                  <c:v>0.73834425210952803</c:v>
                </c:pt>
                <c:pt idx="28">
                  <c:v>0.734820157289505</c:v>
                </c:pt>
                <c:pt idx="29">
                  <c:v>0.74437585473060608</c:v>
                </c:pt>
                <c:pt idx="30">
                  <c:v>0.75819198787212394</c:v>
                </c:pt>
                <c:pt idx="31">
                  <c:v>0.76530869305133797</c:v>
                </c:pt>
                <c:pt idx="32">
                  <c:v>0.73771795630454995</c:v>
                </c:pt>
                <c:pt idx="33">
                  <c:v>0.74309381842613198</c:v>
                </c:pt>
                <c:pt idx="34">
                  <c:v>0.73654970526695296</c:v>
                </c:pt>
                <c:pt idx="35">
                  <c:v>0.74861526489257801</c:v>
                </c:pt>
                <c:pt idx="36">
                  <c:v>0.75792180001735698</c:v>
                </c:pt>
                <c:pt idx="37">
                  <c:v>0.76998606324195906</c:v>
                </c:pt>
                <c:pt idx="38">
                  <c:v>0.77856516838073697</c:v>
                </c:pt>
                <c:pt idx="39">
                  <c:v>0.77972044050693501</c:v>
                </c:pt>
                <c:pt idx="40">
                  <c:v>0.786606565117836</c:v>
                </c:pt>
                <c:pt idx="41">
                  <c:v>0.79229229688644398</c:v>
                </c:pt>
                <c:pt idx="42">
                  <c:v>0.79212510585784901</c:v>
                </c:pt>
              </c:numCache>
            </c:numRef>
          </c:val>
          <c:smooth val="0"/>
          <c:extLst xmlns:c16r2="http://schemas.microsoft.com/office/drawing/2015/06/chart">
            <c:ext xmlns:c16="http://schemas.microsoft.com/office/drawing/2014/chart" uri="{C3380CC4-5D6E-409C-BE32-E72D297353CC}">
              <c16:uniqueId val="{00000000-D2F9-4109-ADE7-5521767D476C}"/>
            </c:ext>
          </c:extLst>
        </c:ser>
        <c:dLbls>
          <c:showLegendKey val="0"/>
          <c:showVal val="0"/>
          <c:showCatName val="0"/>
          <c:showSerName val="0"/>
          <c:showPercent val="0"/>
          <c:showBubbleSize val="0"/>
        </c:dLbls>
        <c:marker val="1"/>
        <c:smooth val="0"/>
        <c:axId val="101952512"/>
        <c:axId val="101958400"/>
      </c:lineChart>
      <c:catAx>
        <c:axId val="10195251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101958400"/>
        <c:crossesAt val="0"/>
        <c:auto val="1"/>
        <c:lblAlgn val="ctr"/>
        <c:lblOffset val="100"/>
        <c:tickLblSkip val="5"/>
        <c:tickMarkSkip val="5"/>
        <c:noMultiLvlLbl val="0"/>
      </c:catAx>
      <c:valAx>
        <c:axId val="101958400"/>
        <c:scaling>
          <c:orientation val="minMax"/>
          <c:min val="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101952512"/>
        <c:crosses val="autoZero"/>
        <c:crossBetween val="between"/>
        <c:majorUnit val="0.1"/>
        <c:minorUnit val="1E-3"/>
      </c:valAx>
      <c:spPr>
        <a:noFill/>
        <a:ln w="25400">
          <a:noFill/>
        </a:ln>
      </c:spPr>
    </c:plotArea>
    <c:legend>
      <c:legendPos val="l"/>
      <c:legendEntry>
        <c:idx val="0"/>
        <c:txPr>
          <a:bodyPr/>
          <a:lstStyle/>
          <a:p>
            <a:pPr>
              <a:defRPr sz="1400"/>
            </a:pPr>
            <a:endParaRPr lang="fr-FR"/>
          </a:p>
        </c:txPr>
      </c:legendEntry>
      <c:legendEntry>
        <c:idx val="1"/>
        <c:txPr>
          <a:bodyPr/>
          <a:lstStyle/>
          <a:p>
            <a:pPr>
              <a:defRPr sz="1400"/>
            </a:pPr>
            <a:endParaRPr lang="fr-FR"/>
          </a:p>
        </c:txPr>
      </c:legendEntry>
      <c:layout>
        <c:manualLayout>
          <c:xMode val="edge"/>
          <c:yMode val="edge"/>
          <c:x val="0.14778325123152711"/>
          <c:y val="0.29733825831670152"/>
          <c:w val="0.12569786535303779"/>
          <c:h val="0.22961940602317524"/>
        </c:manualLayout>
      </c:layout>
      <c:overlay val="1"/>
      <c:spPr>
        <a:solidFill>
          <a:sysClr val="window" lastClr="FFFFFF"/>
        </a:solidFill>
        <a:ln w="9525">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2"/>
</c:chartSpace>
</file>

<file path=xl/charts/chart6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700" b="1" i="0" u="none" strike="noStrike" kern="1200" baseline="0">
                <a:solidFill>
                  <a:srgbClr val="000000"/>
                </a:solidFill>
                <a:latin typeface="Arial"/>
                <a:ea typeface="Arial"/>
                <a:cs typeface="Arial"/>
              </a:defRPr>
            </a:pPr>
            <a:r>
              <a:rPr lang="fr-FR" sz="1700"/>
              <a:t>Share of women in fractiles of top labor incomes in France, 1970-2012</a:t>
            </a:r>
          </a:p>
        </c:rich>
      </c:tx>
      <c:layout>
        <c:manualLayout>
          <c:xMode val="edge"/>
          <c:yMode val="edge"/>
          <c:x val="0.13974732154382341"/>
          <c:y val="1.597865120416436E-4"/>
        </c:manualLayout>
      </c:layout>
      <c:overlay val="0"/>
      <c:spPr>
        <a:noFill/>
        <a:ln w="25400">
          <a:noFill/>
        </a:ln>
        <a:effectLst/>
      </c:spPr>
    </c:title>
    <c:autoTitleDeleted val="0"/>
    <c:plotArea>
      <c:layout>
        <c:manualLayout>
          <c:layoutTarget val="inner"/>
          <c:xMode val="edge"/>
          <c:yMode val="edge"/>
          <c:x val="6.4605008390344651E-2"/>
          <c:y val="6.7097156788455833E-2"/>
          <c:w val="0.90330212694985001"/>
          <c:h val="0.87076368069054133"/>
        </c:manualLayout>
      </c:layout>
      <c:lineChart>
        <c:grouping val="standard"/>
        <c:varyColors val="0"/>
        <c:ser>
          <c:idx val="0"/>
          <c:order val="0"/>
          <c:tx>
            <c:v>Top 50%</c:v>
          </c:tx>
          <c:spPr>
            <a:ln w="28575" cap="rnd" cmpd="sng" algn="ctr">
              <a:solidFill>
                <a:schemeClr val="accent4"/>
              </a:solidFill>
              <a:prstDash val="solid"/>
              <a:round/>
            </a:ln>
            <a:effectLst/>
          </c:spPr>
          <c:marker>
            <c:symbol val="diamond"/>
            <c:size val="7"/>
            <c:spPr>
              <a:solidFill>
                <a:schemeClr val="accent4"/>
              </a:solidFill>
              <a:ln w="25400" cap="flat" cmpd="sng" algn="ctr">
                <a:solidFill>
                  <a:schemeClr val="accent4"/>
                </a:solidFill>
                <a:prstDash val="solid"/>
                <a:round/>
              </a:ln>
              <a:effectLst/>
            </c:spPr>
          </c:marker>
          <c:cat>
            <c:numRef>
              <c:f>DataFigures!$GK$82:$GK$134</c:f>
              <c:numCache>
                <c:formatCode>0</c:formatCode>
                <c:ptCount val="5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numCache>
            </c:numRef>
          </c:cat>
          <c:val>
            <c:numRef>
              <c:f>DataFigures!$GM$82:$GM$134</c:f>
              <c:numCache>
                <c:formatCode>0%</c:formatCode>
                <c:ptCount val="53"/>
                <c:pt idx="0">
                  <c:v>0.3061901330947876</c:v>
                </c:pt>
                <c:pt idx="5">
                  <c:v>0.32052356004714966</c:v>
                </c:pt>
                <c:pt idx="9">
                  <c:v>0.31906849145889282</c:v>
                </c:pt>
                <c:pt idx="14">
                  <c:v>0.36625555157661438</c:v>
                </c:pt>
                <c:pt idx="18">
                  <c:v>0.37834477424621582</c:v>
                </c:pt>
                <c:pt idx="21">
                  <c:v>0.3817562460899353</c:v>
                </c:pt>
                <c:pt idx="24">
                  <c:v>0.388792484998703</c:v>
                </c:pt>
                <c:pt idx="25">
                  <c:v>0.39267149567604065</c:v>
                </c:pt>
                <c:pt idx="26">
                  <c:v>0.39860323071479797</c:v>
                </c:pt>
                <c:pt idx="27">
                  <c:v>0.39940479397773743</c:v>
                </c:pt>
                <c:pt idx="28">
                  <c:v>0.39587843418121338</c:v>
                </c:pt>
                <c:pt idx="29">
                  <c:v>0.39539334177970886</c:v>
                </c:pt>
                <c:pt idx="30">
                  <c:v>0.39561054110527039</c:v>
                </c:pt>
                <c:pt idx="31">
                  <c:v>0.39216920733451843</c:v>
                </c:pt>
                <c:pt idx="32">
                  <c:v>0.39293038845062256</c:v>
                </c:pt>
                <c:pt idx="33">
                  <c:v>0.39692851901054382</c:v>
                </c:pt>
                <c:pt idx="34">
                  <c:v>0.39926937222480774</c:v>
                </c:pt>
                <c:pt idx="35">
                  <c:v>0.39877676963806152</c:v>
                </c:pt>
                <c:pt idx="36">
                  <c:v>0.3992118239402771</c:v>
                </c:pt>
                <c:pt idx="37">
                  <c:v>0.40304651856422424</c:v>
                </c:pt>
                <c:pt idx="38">
                  <c:v>0.40367329120635986</c:v>
                </c:pt>
                <c:pt idx="39">
                  <c:v>0.4123116135597229</c:v>
                </c:pt>
                <c:pt idx="40">
                  <c:v>0.41489002108573914</c:v>
                </c:pt>
                <c:pt idx="41">
                  <c:v>0.41239681839942932</c:v>
                </c:pt>
                <c:pt idx="42">
                  <c:v>0.41687151789665222</c:v>
                </c:pt>
              </c:numCache>
            </c:numRef>
          </c:val>
          <c:smooth val="1"/>
          <c:extLst xmlns:c16r2="http://schemas.microsoft.com/office/drawing/2015/06/chart">
            <c:ext xmlns:c16="http://schemas.microsoft.com/office/drawing/2014/chart" uri="{C3380CC4-5D6E-409C-BE32-E72D297353CC}">
              <c16:uniqueId val="{00000000-CA93-419F-9209-AC3C3DBBD48C}"/>
            </c:ext>
          </c:extLst>
        </c:ser>
        <c:ser>
          <c:idx val="2"/>
          <c:order val="1"/>
          <c:tx>
            <c:v>Top 10%</c:v>
          </c:tx>
          <c:spPr>
            <a:ln w="28575" cap="rnd" cmpd="sng" algn="ctr">
              <a:solidFill>
                <a:schemeClr val="accent3"/>
              </a:solidFill>
              <a:prstDash val="solid"/>
              <a:round/>
            </a:ln>
            <a:effectLst/>
          </c:spPr>
          <c:marker>
            <c:symbol val="triangle"/>
            <c:size val="7"/>
            <c:spPr>
              <a:solidFill>
                <a:schemeClr val="accent3"/>
              </a:solidFill>
              <a:ln w="25400" cap="flat" cmpd="sng" algn="ctr">
                <a:solidFill>
                  <a:schemeClr val="accent3"/>
                </a:solidFill>
                <a:prstDash val="solid"/>
                <a:round/>
              </a:ln>
              <a:effectLst/>
            </c:spPr>
          </c:marker>
          <c:cat>
            <c:numRef>
              <c:f>DataFigures!$GK$82:$GK$134</c:f>
              <c:numCache>
                <c:formatCode>0</c:formatCode>
                <c:ptCount val="5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numCache>
            </c:numRef>
          </c:cat>
          <c:val>
            <c:numRef>
              <c:f>DataFigures!$GN$82:$GN$124</c:f>
              <c:numCache>
                <c:formatCode>0%</c:formatCode>
                <c:ptCount val="43"/>
                <c:pt idx="0">
                  <c:v>0.17208753526210785</c:v>
                </c:pt>
                <c:pt idx="5">
                  <c:v>0.18740288913249969</c:v>
                </c:pt>
                <c:pt idx="9">
                  <c:v>0.1680670827627182</c:v>
                </c:pt>
                <c:pt idx="14">
                  <c:v>0.18954020738601685</c:v>
                </c:pt>
                <c:pt idx="18">
                  <c:v>0.2443537563085556</c:v>
                </c:pt>
                <c:pt idx="20">
                  <c:v>0.25727838277816772</c:v>
                </c:pt>
                <c:pt idx="21">
                  <c:v>0.24822202324867249</c:v>
                </c:pt>
                <c:pt idx="24">
                  <c:v>0.24543957412242889</c:v>
                </c:pt>
                <c:pt idx="25">
                  <c:v>0.25807297229766846</c:v>
                </c:pt>
                <c:pt idx="26">
                  <c:v>0.25748845934867859</c:v>
                </c:pt>
                <c:pt idx="27">
                  <c:v>0.25995582342147827</c:v>
                </c:pt>
                <c:pt idx="28">
                  <c:v>0.25853252410888672</c:v>
                </c:pt>
                <c:pt idx="29">
                  <c:v>0.2547970712184906</c:v>
                </c:pt>
                <c:pt idx="30">
                  <c:v>0.25422415137290955</c:v>
                </c:pt>
                <c:pt idx="31">
                  <c:v>0.2514910101890564</c:v>
                </c:pt>
                <c:pt idx="32">
                  <c:v>0.25532490015029907</c:v>
                </c:pt>
                <c:pt idx="33">
                  <c:v>0.26610815525054932</c:v>
                </c:pt>
                <c:pt idx="34">
                  <c:v>0.26911234855651855</c:v>
                </c:pt>
                <c:pt idx="35">
                  <c:v>0.26955628395080566</c:v>
                </c:pt>
                <c:pt idx="36">
                  <c:v>0.2710053026676178</c:v>
                </c:pt>
                <c:pt idx="37">
                  <c:v>0.27924850583076477</c:v>
                </c:pt>
                <c:pt idx="38">
                  <c:v>0.27660790085792542</c:v>
                </c:pt>
                <c:pt idx="39">
                  <c:v>0.2858218252658844</c:v>
                </c:pt>
                <c:pt idx="40">
                  <c:v>0.29304948449134827</c:v>
                </c:pt>
                <c:pt idx="41">
                  <c:v>0.29279518127441406</c:v>
                </c:pt>
                <c:pt idx="42">
                  <c:v>0.29504081606864929</c:v>
                </c:pt>
              </c:numCache>
            </c:numRef>
          </c:val>
          <c:smooth val="0"/>
          <c:extLst xmlns:c16r2="http://schemas.microsoft.com/office/drawing/2015/06/chart">
            <c:ext xmlns:c16="http://schemas.microsoft.com/office/drawing/2014/chart" uri="{C3380CC4-5D6E-409C-BE32-E72D297353CC}">
              <c16:uniqueId val="{00000001-CA93-419F-9209-AC3C3DBBD48C}"/>
            </c:ext>
          </c:extLst>
        </c:ser>
        <c:ser>
          <c:idx val="3"/>
          <c:order val="2"/>
          <c:tx>
            <c:v>Top 1%</c:v>
          </c:tx>
          <c:spPr>
            <a:ln w="28575" cap="rnd" cmpd="sng" algn="ctr">
              <a:solidFill>
                <a:schemeClr val="accent2"/>
              </a:solidFill>
              <a:prstDash val="solid"/>
              <a:round/>
            </a:ln>
            <a:effectLst/>
          </c:spPr>
          <c:marker>
            <c:spPr>
              <a:solidFill>
                <a:schemeClr val="accent2"/>
              </a:solidFill>
              <a:ln w="25400" cap="flat" cmpd="sng" algn="ctr">
                <a:solidFill>
                  <a:schemeClr val="accent2"/>
                </a:solidFill>
                <a:prstDash val="solid"/>
                <a:round/>
              </a:ln>
              <a:effectLst/>
            </c:spPr>
          </c:marker>
          <c:cat>
            <c:numRef>
              <c:f>DataFigures!$GK$82:$GK$134</c:f>
              <c:numCache>
                <c:formatCode>0</c:formatCode>
                <c:ptCount val="5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numCache>
            </c:numRef>
          </c:cat>
          <c:val>
            <c:numRef>
              <c:f>DataFigures!$GO$82:$GO$124</c:f>
              <c:numCache>
                <c:formatCode>0%</c:formatCode>
                <c:ptCount val="43"/>
                <c:pt idx="0">
                  <c:v>6.3052751123905182E-2</c:v>
                </c:pt>
                <c:pt idx="5">
                  <c:v>7.0531643927097321E-2</c:v>
                </c:pt>
                <c:pt idx="9">
                  <c:v>7.3407739400863647E-2</c:v>
                </c:pt>
                <c:pt idx="14">
                  <c:v>7.5785443186759949E-2</c:v>
                </c:pt>
                <c:pt idx="24">
                  <c:v>9.68923419713974E-2</c:v>
                </c:pt>
                <c:pt idx="25">
                  <c:v>0.10861765593290329</c:v>
                </c:pt>
                <c:pt idx="26">
                  <c:v>0.10168270766735077</c:v>
                </c:pt>
                <c:pt idx="27">
                  <c:v>0.10957876592874527</c:v>
                </c:pt>
                <c:pt idx="28">
                  <c:v>0.10566704720258713</c:v>
                </c:pt>
                <c:pt idx="29">
                  <c:v>0.11081793159246445</c:v>
                </c:pt>
                <c:pt idx="30">
                  <c:v>0.11280430108308792</c:v>
                </c:pt>
                <c:pt idx="31">
                  <c:v>0.12548729777336121</c:v>
                </c:pt>
                <c:pt idx="32">
                  <c:v>0.12901550531387329</c:v>
                </c:pt>
                <c:pt idx="33">
                  <c:v>0.12705574929714203</c:v>
                </c:pt>
                <c:pt idx="34">
                  <c:v>0.13793042302131653</c:v>
                </c:pt>
                <c:pt idx="35">
                  <c:v>0.13745605945587158</c:v>
                </c:pt>
                <c:pt idx="36">
                  <c:v>0.14290212094783783</c:v>
                </c:pt>
                <c:pt idx="37">
                  <c:v>0.14754045009613037</c:v>
                </c:pt>
                <c:pt idx="38">
                  <c:v>0.1501186341047287</c:v>
                </c:pt>
                <c:pt idx="39">
                  <c:v>0.14905709028244019</c:v>
                </c:pt>
                <c:pt idx="40">
                  <c:v>0.15733553469181061</c:v>
                </c:pt>
                <c:pt idx="41">
                  <c:v>0.16201323270797729</c:v>
                </c:pt>
                <c:pt idx="42">
                  <c:v>0.16411982476711273</c:v>
                </c:pt>
              </c:numCache>
            </c:numRef>
          </c:val>
          <c:smooth val="0"/>
          <c:extLst xmlns:c16r2="http://schemas.microsoft.com/office/drawing/2015/06/chart">
            <c:ext xmlns:c16="http://schemas.microsoft.com/office/drawing/2014/chart" uri="{C3380CC4-5D6E-409C-BE32-E72D297353CC}">
              <c16:uniqueId val="{00000002-CA93-419F-9209-AC3C3DBBD48C}"/>
            </c:ext>
          </c:extLst>
        </c:ser>
        <c:ser>
          <c:idx val="4"/>
          <c:order val="3"/>
          <c:tx>
            <c:v>Top 0.1%</c:v>
          </c:tx>
          <c:spPr>
            <a:ln w="28575" cap="rnd" cmpd="sng" algn="ctr">
              <a:solidFill>
                <a:schemeClr val="accent1"/>
              </a:solidFill>
              <a:prstDash val="solid"/>
              <a:round/>
            </a:ln>
            <a:effectLst/>
          </c:spPr>
          <c:marker>
            <c:spPr>
              <a:solidFill>
                <a:schemeClr val="accent1"/>
              </a:solidFill>
              <a:ln w="25400" cap="flat" cmpd="sng" algn="ctr">
                <a:solidFill>
                  <a:schemeClr val="accent1"/>
                </a:solidFill>
                <a:prstDash val="solid"/>
                <a:round/>
              </a:ln>
              <a:effectLst/>
            </c:spPr>
          </c:marker>
          <c:cat>
            <c:numRef>
              <c:f>DataFigures!$GK$82:$GK$134</c:f>
              <c:numCache>
                <c:formatCode>0</c:formatCode>
                <c:ptCount val="5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numCache>
            </c:numRef>
          </c:cat>
          <c:val>
            <c:numRef>
              <c:f>DataFigures!$GP$82:$GP$124</c:f>
              <c:numCache>
                <c:formatCode>0%</c:formatCode>
                <c:ptCount val="43"/>
                <c:pt idx="0">
                  <c:v>5.4830748587846756E-2</c:v>
                </c:pt>
                <c:pt idx="5">
                  <c:v>7.4492290616035461E-2</c:v>
                </c:pt>
                <c:pt idx="9">
                  <c:v>7.7245920896530151E-2</c:v>
                </c:pt>
                <c:pt idx="14">
                  <c:v>7.7042475342750549E-2</c:v>
                </c:pt>
                <c:pt idx="18">
                  <c:v>7.763681560754776E-2</c:v>
                </c:pt>
                <c:pt idx="24">
                  <c:v>6.7989811301231384E-2</c:v>
                </c:pt>
                <c:pt idx="25">
                  <c:v>6.8534933030605316E-2</c:v>
                </c:pt>
                <c:pt idx="26">
                  <c:v>7.6629228889942169E-2</c:v>
                </c:pt>
                <c:pt idx="27">
                  <c:v>7.9897791147232056E-2</c:v>
                </c:pt>
                <c:pt idx="28">
                  <c:v>7.7921539545059204E-2</c:v>
                </c:pt>
                <c:pt idx="29">
                  <c:v>8.414042741060257E-2</c:v>
                </c:pt>
                <c:pt idx="30">
                  <c:v>8.9177004992961884E-2</c:v>
                </c:pt>
                <c:pt idx="31">
                  <c:v>9.8661482334136963E-2</c:v>
                </c:pt>
                <c:pt idx="32">
                  <c:v>9.6578158438205719E-2</c:v>
                </c:pt>
                <c:pt idx="33">
                  <c:v>9.4920121133327484E-2</c:v>
                </c:pt>
                <c:pt idx="34">
                  <c:v>0.10539531707763672</c:v>
                </c:pt>
                <c:pt idx="35">
                  <c:v>0.10274919867515564</c:v>
                </c:pt>
                <c:pt idx="36">
                  <c:v>0.10173287987709045</c:v>
                </c:pt>
                <c:pt idx="37">
                  <c:v>0.11055198311805725</c:v>
                </c:pt>
                <c:pt idx="38">
                  <c:v>0.10745919495820999</c:v>
                </c:pt>
                <c:pt idx="39">
                  <c:v>0.10637355595827103</c:v>
                </c:pt>
                <c:pt idx="40">
                  <c:v>0.10958811640739441</c:v>
                </c:pt>
                <c:pt idx="41">
                  <c:v>0.11547795683145523</c:v>
                </c:pt>
                <c:pt idx="42">
                  <c:v>0.11996550858020782</c:v>
                </c:pt>
              </c:numCache>
            </c:numRef>
          </c:val>
          <c:smooth val="0"/>
          <c:extLst xmlns:c16r2="http://schemas.microsoft.com/office/drawing/2015/06/chart">
            <c:ext xmlns:c16="http://schemas.microsoft.com/office/drawing/2014/chart" uri="{C3380CC4-5D6E-409C-BE32-E72D297353CC}">
              <c16:uniqueId val="{00000003-CA93-419F-9209-AC3C3DBBD48C}"/>
            </c:ext>
          </c:extLst>
        </c:ser>
        <c:dLbls>
          <c:showLegendKey val="0"/>
          <c:showVal val="0"/>
          <c:showCatName val="0"/>
          <c:showSerName val="0"/>
          <c:showPercent val="0"/>
          <c:showBubbleSize val="0"/>
        </c:dLbls>
        <c:marker val="1"/>
        <c:smooth val="0"/>
        <c:axId val="62938496"/>
        <c:axId val="62941056"/>
      </c:lineChart>
      <c:catAx>
        <c:axId val="62938496"/>
        <c:scaling>
          <c:orientation val="minMax"/>
        </c:scaling>
        <c:delete val="0"/>
        <c:axPos val="b"/>
        <c:majorGridlines>
          <c:spPr>
            <a:ln w="6350" cap="flat" cmpd="sng" algn="ctr">
              <a:solidFill>
                <a:schemeClr val="tx1">
                  <a:tint val="75000"/>
                </a:schemeClr>
              </a:solidFill>
              <a:prstDash val="solid"/>
              <a:round/>
            </a:ln>
            <a:effectLst/>
          </c:spPr>
        </c:majorGridlines>
        <c:numFmt formatCode="General" sourceLinked="0"/>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600" b="0" i="0" u="none" strike="noStrike" kern="1200" baseline="0">
                <a:solidFill>
                  <a:srgbClr val="000000"/>
                </a:solidFill>
                <a:latin typeface="Arial"/>
                <a:ea typeface="Arial"/>
                <a:cs typeface="Arial"/>
              </a:defRPr>
            </a:pPr>
            <a:endParaRPr lang="fr-FR"/>
          </a:p>
        </c:txPr>
        <c:crossAx val="62941056"/>
        <c:crossesAt val="0"/>
        <c:auto val="1"/>
        <c:lblAlgn val="ctr"/>
        <c:lblOffset val="100"/>
        <c:tickLblSkip val="5"/>
        <c:tickMarkSkip val="5"/>
        <c:noMultiLvlLbl val="0"/>
      </c:catAx>
      <c:valAx>
        <c:axId val="62941056"/>
        <c:scaling>
          <c:orientation val="minMax"/>
          <c:max val="0.5"/>
          <c:min val="0"/>
        </c:scaling>
        <c:delete val="0"/>
        <c:axPos val="l"/>
        <c:majorGridlines>
          <c:spPr>
            <a:ln w="3175" cap="flat" cmpd="sng" algn="ctr">
              <a:solidFill>
                <a:srgbClr val="000000"/>
              </a:solidFill>
              <a:prstDash val="solid"/>
              <a:round/>
            </a:ln>
            <a:effectLst/>
          </c:spPr>
        </c:majorGridlines>
        <c:numFmt formatCode="0%" sourceLinked="0"/>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600" b="0" i="0" u="none" strike="noStrike" kern="1200" baseline="0">
                <a:solidFill>
                  <a:srgbClr val="000000"/>
                </a:solidFill>
                <a:latin typeface="Arial"/>
                <a:ea typeface="Arial"/>
                <a:cs typeface="Arial"/>
              </a:defRPr>
            </a:pPr>
            <a:endParaRPr lang="fr-FR"/>
          </a:p>
        </c:txPr>
        <c:crossAx val="62938496"/>
        <c:crosses val="autoZero"/>
        <c:crossBetween val="midCat"/>
        <c:majorUnit val="5.000000000000001E-2"/>
      </c:valAx>
      <c:spPr>
        <a:solidFill>
          <a:schemeClr val="bg1"/>
        </a:solidFill>
        <a:ln>
          <a:solidFill>
            <a:schemeClr val="tx1"/>
          </a:solidFill>
        </a:ln>
        <a:effectLst/>
      </c:spPr>
    </c:plotArea>
    <c:plotVisOnly val="1"/>
    <c:dispBlanksAs val="span"/>
    <c:showDLblsOverMax val="0"/>
  </c:chart>
  <c:spPr>
    <a:noFill/>
    <a:ln w="9525" cap="flat" cmpd="sng" algn="ctr">
      <a:noFill/>
      <a:prstDash val="solid"/>
      <a:round/>
    </a:ln>
    <a:effectLst/>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500" baseline="0"/>
              <a:t>Figure 16: Income shares in France: equal-split income vs individual income </a:t>
            </a:r>
            <a:endParaRPr lang="fr-FR" sz="1500" b="0" baseline="0"/>
          </a:p>
        </c:rich>
      </c:tx>
      <c:layout>
        <c:manualLayout>
          <c:xMode val="edge"/>
          <c:yMode val="edge"/>
          <c:x val="0.13223495866346571"/>
          <c:y val="2.2583686314084266E-3"/>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(equal-split income)</c:v>
          </c:tx>
          <c:spPr>
            <a:ln w="28575">
              <a:solidFill>
                <a:schemeClr val="accent2"/>
              </a:solidFill>
            </a:ln>
          </c:spPr>
          <c:marker>
            <c:symbol val="triangle"/>
            <c:size val="7"/>
            <c:spPr>
              <a:solidFill>
                <a:schemeClr val="accent2"/>
              </a:solidFill>
              <a:ln>
                <a:solidFill>
                  <a:schemeClr val="accent2"/>
                </a:solidFill>
              </a:ln>
            </c:spPr>
          </c:marker>
          <c:cat>
            <c:numRef>
              <c:f>DataFigures!$A$82:$A$126</c:f>
              <c:numCache>
                <c:formatCode>0</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Ref>
              <c:f>DataFigures!$AQ$82:$AQ$126</c:f>
              <c:numCache>
                <c:formatCode>0%</c:formatCode>
                <c:ptCount val="45"/>
                <c:pt idx="0">
                  <c:v>0.34082534909248352</c:v>
                </c:pt>
                <c:pt idx="1">
                  <c:v>0.33738973736763</c:v>
                </c:pt>
                <c:pt idx="2">
                  <c:v>0.33501148223876953</c:v>
                </c:pt>
                <c:pt idx="3">
                  <c:v>0.3419780433177948</c:v>
                </c:pt>
                <c:pt idx="4">
                  <c:v>0.33779364824295044</c:v>
                </c:pt>
                <c:pt idx="5">
                  <c:v>0.33269238471984863</c:v>
                </c:pt>
                <c:pt idx="6">
                  <c:v>0.32754999399185181</c:v>
                </c:pt>
                <c:pt idx="7">
                  <c:v>0.31228440999984741</c:v>
                </c:pt>
                <c:pt idx="8">
                  <c:v>0.30540719628334045</c:v>
                </c:pt>
                <c:pt idx="9">
                  <c:v>0.31390458345413208</c:v>
                </c:pt>
                <c:pt idx="10">
                  <c:v>0.30626589059829712</c:v>
                </c:pt>
                <c:pt idx="11">
                  <c:v>0.30194392800331116</c:v>
                </c:pt>
                <c:pt idx="12">
                  <c:v>0.29281875491142273</c:v>
                </c:pt>
                <c:pt idx="13">
                  <c:v>0.29415661096572876</c:v>
                </c:pt>
                <c:pt idx="14">
                  <c:v>0.29715985059738159</c:v>
                </c:pt>
                <c:pt idx="15">
                  <c:v>0.30278134346008301</c:v>
                </c:pt>
                <c:pt idx="16">
                  <c:v>0.31210178136825562</c:v>
                </c:pt>
                <c:pt idx="17">
                  <c:v>0.32091942429542542</c:v>
                </c:pt>
                <c:pt idx="18">
                  <c:v>0.32561808824539185</c:v>
                </c:pt>
                <c:pt idx="19">
                  <c:v>0.32763183116912842</c:v>
                </c:pt>
                <c:pt idx="20">
                  <c:v>0.32193812727928162</c:v>
                </c:pt>
                <c:pt idx="21">
                  <c:v>0.32081151008605957</c:v>
                </c:pt>
                <c:pt idx="22">
                  <c:v>0.31377708911895752</c:v>
                </c:pt>
                <c:pt idx="23">
                  <c:v>0.31743538379669189</c:v>
                </c:pt>
                <c:pt idx="24">
                  <c:v>0.31754854321479797</c:v>
                </c:pt>
                <c:pt idx="25">
                  <c:v>0.31714171171188354</c:v>
                </c:pt>
                <c:pt idx="26">
                  <c:v>0.32228335738182068</c:v>
                </c:pt>
                <c:pt idx="27">
                  <c:v>0.32491463422775269</c:v>
                </c:pt>
                <c:pt idx="28">
                  <c:v>0.32765907049179077</c:v>
                </c:pt>
                <c:pt idx="29">
                  <c:v>0.32738405466079712</c:v>
                </c:pt>
                <c:pt idx="30">
                  <c:v>0.33092978596687317</c:v>
                </c:pt>
                <c:pt idx="31">
                  <c:v>0.33418393135070801</c:v>
                </c:pt>
                <c:pt idx="32">
                  <c:v>0.32850214838981628</c:v>
                </c:pt>
                <c:pt idx="33">
                  <c:v>0.3324553370475769</c:v>
                </c:pt>
                <c:pt idx="34">
                  <c:v>0.33534365892410278</c:v>
                </c:pt>
                <c:pt idx="35">
                  <c:v>0.3337995707988739</c:v>
                </c:pt>
                <c:pt idx="36">
                  <c:v>0.3318304717540741</c:v>
                </c:pt>
                <c:pt idx="37">
                  <c:v>0.33873066306114197</c:v>
                </c:pt>
                <c:pt idx="38">
                  <c:v>0.33725807070732117</c:v>
                </c:pt>
                <c:pt idx="39">
                  <c:v>0.32173499464988708</c:v>
                </c:pt>
                <c:pt idx="40">
                  <c:v>0.32604619860649109</c:v>
                </c:pt>
                <c:pt idx="41">
                  <c:v>0.33235350251197815</c:v>
                </c:pt>
                <c:pt idx="42">
                  <c:v>0.32218983769416809</c:v>
                </c:pt>
                <c:pt idx="43">
                  <c:v>0.32631650567054749</c:v>
                </c:pt>
                <c:pt idx="44">
                  <c:v>0.32629245519638062</c:v>
                </c:pt>
              </c:numCache>
            </c:numRef>
          </c:val>
          <c:smooth val="0"/>
          <c:extLst xmlns:c16r2="http://schemas.microsoft.com/office/drawing/2015/06/chart">
            <c:ext xmlns:c16="http://schemas.microsoft.com/office/drawing/2014/chart" uri="{C3380CC4-5D6E-409C-BE32-E72D297353CC}">
              <c16:uniqueId val="{00000000-8C2A-4F96-BF2A-B3704D94CB58}"/>
            </c:ext>
          </c:extLst>
        </c:ser>
        <c:ser>
          <c:idx val="0"/>
          <c:order val="1"/>
          <c:tx>
            <c:v>Top 10% (individual income)</c:v>
          </c:tx>
          <c:spPr>
            <a:ln w="28575">
              <a:solidFill>
                <a:schemeClr val="accent2"/>
              </a:solidFill>
              <a:prstDash val="solid"/>
            </a:ln>
          </c:spPr>
          <c:marker>
            <c:symbol val="circle"/>
            <c:size val="6"/>
            <c:spPr>
              <a:noFill/>
              <a:ln w="12700">
                <a:solidFill>
                  <a:schemeClr val="accent2"/>
                </a:solidFill>
                <a:prstDash val="solid"/>
              </a:ln>
            </c:spPr>
          </c:marker>
          <c:cat>
            <c:numRef>
              <c:f>DataFigures!$A$82:$A$126</c:f>
              <c:numCache>
                <c:formatCode>0</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Ref>
              <c:f>DataFigures!$AL$82:$AL$126</c:f>
              <c:numCache>
                <c:formatCode>0%</c:formatCode>
                <c:ptCount val="45"/>
                <c:pt idx="0">
                  <c:v>0.39873266220092773</c:v>
                </c:pt>
                <c:pt idx="1">
                  <c:v>0.39271539449691772</c:v>
                </c:pt>
                <c:pt idx="2">
                  <c:v>0.38980445265769958</c:v>
                </c:pt>
                <c:pt idx="3">
                  <c:v>0.38688185811042786</c:v>
                </c:pt>
                <c:pt idx="4">
                  <c:v>0.38301795721054077</c:v>
                </c:pt>
                <c:pt idx="5">
                  <c:v>0.36955636739730835</c:v>
                </c:pt>
                <c:pt idx="6">
                  <c:v>0.36437651515007019</c:v>
                </c:pt>
                <c:pt idx="7">
                  <c:v>0.36108097434043884</c:v>
                </c:pt>
                <c:pt idx="8">
                  <c:v>0.35694196820259094</c:v>
                </c:pt>
                <c:pt idx="9">
                  <c:v>0.35530072450637817</c:v>
                </c:pt>
                <c:pt idx="10">
                  <c:v>0.3544146716594696</c:v>
                </c:pt>
                <c:pt idx="11">
                  <c:v>0.35224932432174683</c:v>
                </c:pt>
                <c:pt idx="12">
                  <c:v>0.35038092732429504</c:v>
                </c:pt>
                <c:pt idx="13">
                  <c:v>0.35034587979316711</c:v>
                </c:pt>
                <c:pt idx="14">
                  <c:v>0.35070419311523438</c:v>
                </c:pt>
                <c:pt idx="15">
                  <c:v>0.34895917773246765</c:v>
                </c:pt>
                <c:pt idx="16">
                  <c:v>0.35081800818443298</c:v>
                </c:pt>
                <c:pt idx="17">
                  <c:v>0.35172700881958008</c:v>
                </c:pt>
                <c:pt idx="18">
                  <c:v>0.34919679164886475</c:v>
                </c:pt>
                <c:pt idx="19">
                  <c:v>0.3533291220664978</c:v>
                </c:pt>
                <c:pt idx="20">
                  <c:v>0.34989824891090393</c:v>
                </c:pt>
                <c:pt idx="21">
                  <c:v>0.34779495000839233</c:v>
                </c:pt>
                <c:pt idx="22">
                  <c:v>0.34201592206954956</c:v>
                </c:pt>
                <c:pt idx="23">
                  <c:v>0.34007561206817627</c:v>
                </c:pt>
                <c:pt idx="24">
                  <c:v>0.34161373972892761</c:v>
                </c:pt>
                <c:pt idx="25">
                  <c:v>0.3405921459197998</c:v>
                </c:pt>
                <c:pt idx="26">
                  <c:v>0.34738442301750183</c:v>
                </c:pt>
                <c:pt idx="27">
                  <c:v>0.34827965497970581</c:v>
                </c:pt>
                <c:pt idx="28">
                  <c:v>0.35249507427215576</c:v>
                </c:pt>
                <c:pt idx="29">
                  <c:v>0.35217654705047607</c:v>
                </c:pt>
                <c:pt idx="30">
                  <c:v>0.35526734590530396</c:v>
                </c:pt>
                <c:pt idx="31">
                  <c:v>0.35572823882102966</c:v>
                </c:pt>
                <c:pt idx="32">
                  <c:v>0.34883251786231995</c:v>
                </c:pt>
                <c:pt idx="33">
                  <c:v>0.35061854124069214</c:v>
                </c:pt>
                <c:pt idx="34">
                  <c:v>0.35191923379898071</c:v>
                </c:pt>
                <c:pt idx="35">
                  <c:v>0.34999603033065796</c:v>
                </c:pt>
                <c:pt idx="36">
                  <c:v>0.35118898749351501</c:v>
                </c:pt>
                <c:pt idx="37">
                  <c:v>0.35623514652252197</c:v>
                </c:pt>
                <c:pt idx="38">
                  <c:v>0.35470691323280334</c:v>
                </c:pt>
                <c:pt idx="39">
                  <c:v>0.34082883596420288</c:v>
                </c:pt>
                <c:pt idx="40">
                  <c:v>0.34705191850662231</c:v>
                </c:pt>
                <c:pt idx="41">
                  <c:v>0.34811252355575562</c:v>
                </c:pt>
                <c:pt idx="42">
                  <c:v>0.33821186423301697</c:v>
                </c:pt>
                <c:pt idx="43">
                  <c:v>0.33615958690643311</c:v>
                </c:pt>
                <c:pt idx="44">
                  <c:v>0.33558002114295959</c:v>
                </c:pt>
              </c:numCache>
            </c:numRef>
          </c:val>
          <c:smooth val="1"/>
          <c:extLst xmlns:c16r2="http://schemas.microsoft.com/office/drawing/2015/06/chart">
            <c:ext xmlns:c16="http://schemas.microsoft.com/office/drawing/2014/chart" uri="{C3380CC4-5D6E-409C-BE32-E72D297353CC}">
              <c16:uniqueId val="{00000001-8C2A-4F96-BF2A-B3704D94CB58}"/>
            </c:ext>
          </c:extLst>
        </c:ser>
        <c:ser>
          <c:idx val="3"/>
          <c:order val="2"/>
          <c:tx>
            <c:v>Bottom 50% (equal-split income)</c:v>
          </c:tx>
          <c:spPr>
            <a:ln w="28575">
              <a:solidFill>
                <a:schemeClr val="accent1"/>
              </a:solidFill>
            </a:ln>
          </c:spPr>
          <c:marker>
            <c:symbol val="x"/>
            <c:size val="6"/>
            <c:spPr>
              <a:solidFill>
                <a:schemeClr val="accent1"/>
              </a:solidFill>
              <a:ln>
                <a:solidFill>
                  <a:schemeClr val="accent1"/>
                </a:solidFill>
              </a:ln>
            </c:spPr>
          </c:marker>
          <c:cat>
            <c:numRef>
              <c:f>DataFigures!$A$82:$A$126</c:f>
              <c:numCache>
                <c:formatCode>0</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Ref>
              <c:f>DataFigures!$AO$82:$AO$126</c:f>
              <c:numCache>
                <c:formatCode>0%</c:formatCode>
                <c:ptCount val="45"/>
                <c:pt idx="0">
                  <c:v>0.20142719149589539</c:v>
                </c:pt>
                <c:pt idx="1">
                  <c:v>0.20274950563907623</c:v>
                </c:pt>
                <c:pt idx="2">
                  <c:v>0.20654834806919098</c:v>
                </c:pt>
                <c:pt idx="3">
                  <c:v>0.20227856934070587</c:v>
                </c:pt>
                <c:pt idx="4">
                  <c:v>0.20461361110210419</c:v>
                </c:pt>
                <c:pt idx="5">
                  <c:v>0.20836678147315979</c:v>
                </c:pt>
                <c:pt idx="6">
                  <c:v>0.211744025349617</c:v>
                </c:pt>
                <c:pt idx="7">
                  <c:v>0.22188328206539154</c:v>
                </c:pt>
                <c:pt idx="8">
                  <c:v>0.22848203778266907</c:v>
                </c:pt>
                <c:pt idx="9">
                  <c:v>0.2330319881439209</c:v>
                </c:pt>
                <c:pt idx="10">
                  <c:v>0.23419287800788879</c:v>
                </c:pt>
                <c:pt idx="11">
                  <c:v>0.23463936150074005</c:v>
                </c:pt>
                <c:pt idx="12">
                  <c:v>0.23841069638729095</c:v>
                </c:pt>
                <c:pt idx="13">
                  <c:v>0.23040932416915894</c:v>
                </c:pt>
                <c:pt idx="14">
                  <c:v>0.23103773593902588</c:v>
                </c:pt>
                <c:pt idx="15">
                  <c:v>0.22763703763484955</c:v>
                </c:pt>
                <c:pt idx="16">
                  <c:v>0.22337007522583008</c:v>
                </c:pt>
                <c:pt idx="17">
                  <c:v>0.22069907188415527</c:v>
                </c:pt>
                <c:pt idx="18">
                  <c:v>0.21662038564682007</c:v>
                </c:pt>
                <c:pt idx="19">
                  <c:v>0.21361200511455536</c:v>
                </c:pt>
                <c:pt idx="20">
                  <c:v>0.21427908539772034</c:v>
                </c:pt>
                <c:pt idx="21">
                  <c:v>0.21709628403186798</c:v>
                </c:pt>
                <c:pt idx="22">
                  <c:v>0.21783201396465302</c:v>
                </c:pt>
                <c:pt idx="23">
                  <c:v>0.21317622065544128</c:v>
                </c:pt>
                <c:pt idx="24">
                  <c:v>0.21164809167385101</c:v>
                </c:pt>
                <c:pt idx="25">
                  <c:v>0.20878493785858154</c:v>
                </c:pt>
                <c:pt idx="26">
                  <c:v>0.21311803162097931</c:v>
                </c:pt>
                <c:pt idx="27">
                  <c:v>0.21216721832752228</c:v>
                </c:pt>
                <c:pt idx="28">
                  <c:v>0.21266403794288635</c:v>
                </c:pt>
                <c:pt idx="29">
                  <c:v>0.21353696286678314</c:v>
                </c:pt>
                <c:pt idx="30">
                  <c:v>0.21517005562782288</c:v>
                </c:pt>
                <c:pt idx="31">
                  <c:v>0.21485753357410431</c:v>
                </c:pt>
                <c:pt idx="32">
                  <c:v>0.21994362771511078</c:v>
                </c:pt>
                <c:pt idx="33">
                  <c:v>0.2195509672164917</c:v>
                </c:pt>
                <c:pt idx="34">
                  <c:v>0.2176232635974884</c:v>
                </c:pt>
                <c:pt idx="35">
                  <c:v>0.21899381279945374</c:v>
                </c:pt>
                <c:pt idx="36">
                  <c:v>0.2206140011548996</c:v>
                </c:pt>
                <c:pt idx="37">
                  <c:v>0.219105064868927</c:v>
                </c:pt>
                <c:pt idx="38">
                  <c:v>0.22091023623943329</c:v>
                </c:pt>
                <c:pt idx="39">
                  <c:v>0.22784645855426788</c:v>
                </c:pt>
                <c:pt idx="40">
                  <c:v>0.22283722460269928</c:v>
                </c:pt>
                <c:pt idx="41">
                  <c:v>0.22022128105163574</c:v>
                </c:pt>
                <c:pt idx="42">
                  <c:v>0.22499720752239227</c:v>
                </c:pt>
                <c:pt idx="43">
                  <c:v>0.22452037036418915</c:v>
                </c:pt>
                <c:pt idx="44">
                  <c:v>0.22472260892391205</c:v>
                </c:pt>
              </c:numCache>
            </c:numRef>
          </c:val>
          <c:smooth val="0"/>
          <c:extLst xmlns:c16r2="http://schemas.microsoft.com/office/drawing/2015/06/chart">
            <c:ext xmlns:c16="http://schemas.microsoft.com/office/drawing/2014/chart" uri="{C3380CC4-5D6E-409C-BE32-E72D297353CC}">
              <c16:uniqueId val="{00000002-8C2A-4F96-BF2A-B3704D94CB58}"/>
            </c:ext>
          </c:extLst>
        </c:ser>
        <c:ser>
          <c:idx val="1"/>
          <c:order val="3"/>
          <c:tx>
            <c:v>Bottom 50% (individual income)</c:v>
          </c:tx>
          <c:spPr>
            <a:ln>
              <a:solidFill>
                <a:schemeClr val="accent1"/>
              </a:solidFill>
            </a:ln>
          </c:spPr>
          <c:marker>
            <c:symbol val="circle"/>
            <c:size val="6"/>
            <c:spPr>
              <a:noFill/>
              <a:ln>
                <a:solidFill>
                  <a:schemeClr val="accent1"/>
                </a:solidFill>
              </a:ln>
            </c:spPr>
          </c:marker>
          <c:cat>
            <c:numRef>
              <c:f>DataFigures!$A$82:$A$126</c:f>
              <c:numCache>
                <c:formatCode>0</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Ref>
              <c:f>DataFigures!$AJ$82:$AJ$126</c:f>
              <c:numCache>
                <c:formatCode>0%</c:formatCode>
                <c:ptCount val="45"/>
                <c:pt idx="0">
                  <c:v>0.11055346578359604</c:v>
                </c:pt>
                <c:pt idx="1">
                  <c:v>0.11544432491064072</c:v>
                </c:pt>
                <c:pt idx="2">
                  <c:v>0.12012999504804611</c:v>
                </c:pt>
                <c:pt idx="3">
                  <c:v>0.12415780872106552</c:v>
                </c:pt>
                <c:pt idx="4">
                  <c:v>0.12774793803691864</c:v>
                </c:pt>
                <c:pt idx="5">
                  <c:v>0.13444049656391144</c:v>
                </c:pt>
                <c:pt idx="6">
                  <c:v>0.13656246662139893</c:v>
                </c:pt>
                <c:pt idx="7">
                  <c:v>0.13873136043548584</c:v>
                </c:pt>
                <c:pt idx="8">
                  <c:v>0.14276738464832306</c:v>
                </c:pt>
                <c:pt idx="9">
                  <c:v>0.14493903517723083</c:v>
                </c:pt>
                <c:pt idx="10">
                  <c:v>0.14331862330436707</c:v>
                </c:pt>
                <c:pt idx="11">
                  <c:v>0.1442241370677948</c:v>
                </c:pt>
                <c:pt idx="12">
                  <c:v>0.14420886337757111</c:v>
                </c:pt>
                <c:pt idx="13">
                  <c:v>0.14485207200050354</c:v>
                </c:pt>
                <c:pt idx="14">
                  <c:v>0.14523357152938843</c:v>
                </c:pt>
                <c:pt idx="15">
                  <c:v>0.15527577698230743</c:v>
                </c:pt>
                <c:pt idx="16">
                  <c:v>0.16376565396785736</c:v>
                </c:pt>
                <c:pt idx="17">
                  <c:v>0.1716570109128952</c:v>
                </c:pt>
                <c:pt idx="18">
                  <c:v>0.18070019781589508</c:v>
                </c:pt>
                <c:pt idx="19">
                  <c:v>0.17812204360961914</c:v>
                </c:pt>
                <c:pt idx="20">
                  <c:v>0.17738831043243408</c:v>
                </c:pt>
                <c:pt idx="21">
                  <c:v>0.17747288942337036</c:v>
                </c:pt>
                <c:pt idx="22">
                  <c:v>0.18168583512306213</c:v>
                </c:pt>
                <c:pt idx="23">
                  <c:v>0.17931108176708221</c:v>
                </c:pt>
                <c:pt idx="24">
                  <c:v>0.18096476793289185</c:v>
                </c:pt>
                <c:pt idx="25">
                  <c:v>0.18116471171379089</c:v>
                </c:pt>
                <c:pt idx="26">
                  <c:v>0.18076056241989136</c:v>
                </c:pt>
                <c:pt idx="27">
                  <c:v>0.18214201927185059</c:v>
                </c:pt>
                <c:pt idx="28">
                  <c:v>0.18162751197814941</c:v>
                </c:pt>
                <c:pt idx="29">
                  <c:v>0.18113820254802704</c:v>
                </c:pt>
                <c:pt idx="30">
                  <c:v>0.18163833022117615</c:v>
                </c:pt>
                <c:pt idx="31">
                  <c:v>0.18603885173797607</c:v>
                </c:pt>
                <c:pt idx="32">
                  <c:v>0.19255426526069641</c:v>
                </c:pt>
                <c:pt idx="33">
                  <c:v>0.18985295295715332</c:v>
                </c:pt>
                <c:pt idx="34">
                  <c:v>0.19100923836231232</c:v>
                </c:pt>
                <c:pt idx="35">
                  <c:v>0.19287025928497314</c:v>
                </c:pt>
                <c:pt idx="36">
                  <c:v>0.19218198955059052</c:v>
                </c:pt>
                <c:pt idx="37">
                  <c:v>0.19197605550289154</c:v>
                </c:pt>
                <c:pt idx="38">
                  <c:v>0.19325411319732666</c:v>
                </c:pt>
                <c:pt idx="39">
                  <c:v>0.19580863416194916</c:v>
                </c:pt>
                <c:pt idx="40">
                  <c:v>0.19415199756622314</c:v>
                </c:pt>
                <c:pt idx="41">
                  <c:v>0.19712339341640472</c:v>
                </c:pt>
                <c:pt idx="42">
                  <c:v>0.20074883103370667</c:v>
                </c:pt>
                <c:pt idx="43">
                  <c:v>0.20139911770820618</c:v>
                </c:pt>
                <c:pt idx="44">
                  <c:v>0.20154730975627899</c:v>
                </c:pt>
              </c:numCache>
            </c:numRef>
          </c:val>
          <c:smooth val="1"/>
          <c:extLst xmlns:c16r2="http://schemas.microsoft.com/office/drawing/2015/06/chart">
            <c:ext xmlns:c16="http://schemas.microsoft.com/office/drawing/2014/chart" uri="{C3380CC4-5D6E-409C-BE32-E72D297353CC}">
              <c16:uniqueId val="{00000003-8C2A-4F96-BF2A-B3704D94CB58}"/>
            </c:ext>
          </c:extLst>
        </c:ser>
        <c:dLbls>
          <c:showLegendKey val="0"/>
          <c:showVal val="0"/>
          <c:showCatName val="0"/>
          <c:showSerName val="0"/>
          <c:showPercent val="0"/>
          <c:showBubbleSize val="0"/>
        </c:dLbls>
        <c:marker val="1"/>
        <c:smooth val="0"/>
        <c:axId val="102489088"/>
        <c:axId val="102500224"/>
      </c:lineChart>
      <c:catAx>
        <c:axId val="10248908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500224"/>
        <c:crossesAt val="0"/>
        <c:auto val="1"/>
        <c:lblAlgn val="ctr"/>
        <c:lblOffset val="100"/>
        <c:tickLblSkip val="10"/>
        <c:tickMarkSkip val="10"/>
        <c:noMultiLvlLbl val="0"/>
      </c:catAx>
      <c:valAx>
        <c:axId val="102500224"/>
        <c:scaling>
          <c:orientation val="minMax"/>
          <c:max val="0.45"/>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489088"/>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46830653797873928"/>
          <c:y val="0.38064771414534398"/>
          <c:w val="0.35978315733108607"/>
          <c:h val="0.18252260625937777"/>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a:t>Average income and</a:t>
            </a:r>
            <a:r>
              <a:rPr lang="fr-FR" baseline="0"/>
              <a:t> productivity</a:t>
            </a:r>
            <a:r>
              <a:rPr lang="fr-FR"/>
              <a:t>: France vs USA, 1910-2015 </a:t>
            </a:r>
          </a:p>
        </c:rich>
      </c:tx>
      <c:layout>
        <c:manualLayout>
          <c:xMode val="edge"/>
          <c:yMode val="edge"/>
          <c:x val="0.14999781094919432"/>
          <c:y val="3.0189054514326687E-6"/>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0"/>
          <c:order val="0"/>
          <c:tx>
            <c:v>GDP per hour of work: France/USA</c:v>
          </c:tx>
          <c:spPr>
            <a:ln w="31750"/>
          </c:spPr>
          <c:marker>
            <c:symbol val="diamond"/>
            <c:size val="7"/>
            <c:spPr>
              <a:solidFill>
                <a:schemeClr val="accent1"/>
              </a:solidFill>
              <a:ln w="12700">
                <a:solidFill>
                  <a:schemeClr val="accent1"/>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DataFigures!$BD$22:$BD$127</c:f>
              <c:numCache>
                <c:formatCode>General</c:formatCode>
                <c:ptCount val="106"/>
                <c:pt idx="60" formatCode="0%">
                  <c:v>0.67322975930182394</c:v>
                </c:pt>
                <c:pt idx="61" formatCode="0%">
                  <c:v>0.68454867998656266</c:v>
                </c:pt>
                <c:pt idx="62" formatCode="0%">
                  <c:v>0.71571087801612021</c:v>
                </c:pt>
                <c:pt idx="63" formatCode="0%">
                  <c:v>0.74240481330617814</c:v>
                </c:pt>
                <c:pt idx="64" formatCode="0%">
                  <c:v>0.78946493736352807</c:v>
                </c:pt>
                <c:pt idx="65" formatCode="0%">
                  <c:v>0.77823645136982023</c:v>
                </c:pt>
                <c:pt idx="66" formatCode="0%">
                  <c:v>0.78093651314947232</c:v>
                </c:pt>
                <c:pt idx="67" formatCode="0%">
                  <c:v>0.80991809743544618</c:v>
                </c:pt>
                <c:pt idx="68" formatCode="0%">
                  <c:v>0.84006474971185496</c:v>
                </c:pt>
                <c:pt idx="69" formatCode="0%">
                  <c:v>0.8649268921110792</c:v>
                </c:pt>
                <c:pt idx="70" formatCode="0%">
                  <c:v>0.88071906619890628</c:v>
                </c:pt>
                <c:pt idx="71" formatCode="0%">
                  <c:v>0.88441781565221733</c:v>
                </c:pt>
                <c:pt idx="72" formatCode="0%">
                  <c:v>0.95244968079981562</c:v>
                </c:pt>
                <c:pt idx="73" formatCode="0%">
                  <c:v>0.95345352106869985</c:v>
                </c:pt>
                <c:pt idx="74" formatCode="0%">
                  <c:v>0.96042031380989068</c:v>
                </c:pt>
                <c:pt idx="75" formatCode="0%">
                  <c:v>0.97746904324230355</c:v>
                </c:pt>
                <c:pt idx="76" formatCode="0%">
                  <c:v>0.98349198605067112</c:v>
                </c:pt>
                <c:pt idx="77" formatCode="0%">
                  <c:v>0.99172125664633981</c:v>
                </c:pt>
                <c:pt idx="78" formatCode="0%">
                  <c:v>1.0057477716280128</c:v>
                </c:pt>
                <c:pt idx="79" formatCode="0%">
                  <c:v>1.0393552474447061</c:v>
                </c:pt>
                <c:pt idx="80" formatCode="0%">
                  <c:v>1.0491758799351012</c:v>
                </c:pt>
                <c:pt idx="81" formatCode="0%">
                  <c:v>1.0485444784277924</c:v>
                </c:pt>
                <c:pt idx="82" formatCode="0%">
                  <c:v>1.0421509810904117</c:v>
                </c:pt>
                <c:pt idx="83" formatCode="0%">
                  <c:v>1.0477982273823401</c:v>
                </c:pt>
                <c:pt idx="84" formatCode="0%">
                  <c:v>1.0662820848593904</c:v>
                </c:pt>
                <c:pt idx="85" formatCode="0%">
                  <c:v>1.0851326772132428</c:v>
                </c:pt>
                <c:pt idx="86" formatCode="0%">
                  <c:v>1.0578919528433024</c:v>
                </c:pt>
                <c:pt idx="87" formatCode="0%">
                  <c:v>1.0612388971550091</c:v>
                </c:pt>
                <c:pt idx="88" formatCode="0%">
                  <c:v>1.0654917328598086</c:v>
                </c:pt>
                <c:pt idx="89" formatCode="0%">
                  <c:v>1.0638685605149221</c:v>
                </c:pt>
                <c:pt idx="90" formatCode="0%">
                  <c:v>1.0931724677848849</c:v>
                </c:pt>
                <c:pt idx="91" formatCode="0%">
                  <c:v>1.0817982747661739</c:v>
                </c:pt>
                <c:pt idx="92" formatCode="0%">
                  <c:v>1.0812809648113018</c:v>
                </c:pt>
                <c:pt idx="93" formatCode="0%">
                  <c:v>1.0516241585113182</c:v>
                </c:pt>
                <c:pt idx="94" formatCode="0%">
                  <c:v>1.0323912618716007</c:v>
                </c:pt>
                <c:pt idx="95" formatCode="0%">
                  <c:v>1.029044276588595</c:v>
                </c:pt>
                <c:pt idx="96" formatCode="0%">
                  <c:v>1.0524635601028021</c:v>
                </c:pt>
                <c:pt idx="97" formatCode="0%">
                  <c:v>1.0441638104954869</c:v>
                </c:pt>
                <c:pt idx="98" formatCode="0%">
                  <c:v>1.0319640853446581</c:v>
                </c:pt>
                <c:pt idx="99" formatCode="0%">
                  <c:v>0.99609647351585551</c:v>
                </c:pt>
                <c:pt idx="100" formatCode="0%">
                  <c:v>0.98871942980491478</c:v>
                </c:pt>
                <c:pt idx="101" formatCode="0%">
                  <c:v>0.9963628135571031</c:v>
                </c:pt>
                <c:pt idx="102" formatCode="0%">
                  <c:v>0.99718664323392237</c:v>
                </c:pt>
                <c:pt idx="103" formatCode="0%">
                  <c:v>1.0040700549184893</c:v>
                </c:pt>
                <c:pt idx="104" formatCode="0%">
                  <c:v>1.0005029672475652</c:v>
                </c:pt>
                <c:pt idx="105" formatCode="0%">
                  <c:v>1.0057054532557299</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1"/>
          <c:order val="1"/>
          <c:tx>
            <c:v>National income per adult: France/USA</c:v>
          </c:tx>
          <c:spPr>
            <a:ln w="31750"/>
          </c:spPr>
          <c:marker>
            <c:symbol val="square"/>
            <c:size val="6"/>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DataFigures!$BC$22:$BC$127</c:f>
              <c:numCache>
                <c:formatCode>General</c:formatCode>
                <c:ptCount val="106"/>
                <c:pt idx="3" formatCode="0%">
                  <c:v>0.60499434376930084</c:v>
                </c:pt>
                <c:pt idx="4" formatCode="0%">
                  <c:v>0.61791144158200162</c:v>
                </c:pt>
                <c:pt idx="5" formatCode="0%">
                  <c:v>0.57226105117826154</c:v>
                </c:pt>
                <c:pt idx="6" formatCode="0%">
                  <c:v>0.56840143021307954</c:v>
                </c:pt>
                <c:pt idx="7" formatCode="0%">
                  <c:v>0.5716782246883122</c:v>
                </c:pt>
                <c:pt idx="8" formatCode="0%">
                  <c:v>0.47367499985542832</c:v>
                </c:pt>
                <c:pt idx="9" formatCode="0%">
                  <c:v>0.5316851618883669</c:v>
                </c:pt>
                <c:pt idx="10" formatCode="0%">
                  <c:v>0.56108776622250744</c:v>
                </c:pt>
                <c:pt idx="11" formatCode="0%">
                  <c:v>0.71557155397114747</c:v>
                </c:pt>
                <c:pt idx="12" formatCode="0%">
                  <c:v>0.73021064047455408</c:v>
                </c:pt>
                <c:pt idx="13" formatCode="0%">
                  <c:v>0.65419794393180331</c:v>
                </c:pt>
                <c:pt idx="14" formatCode="0%">
                  <c:v>0.66109140402413058</c:v>
                </c:pt>
                <c:pt idx="15" formatCode="0%">
                  <c:v>0.6622985090451915</c:v>
                </c:pt>
                <c:pt idx="16" formatCode="0%">
                  <c:v>0.6023259068113137</c:v>
                </c:pt>
                <c:pt idx="17" formatCode="0%">
                  <c:v>0.60024340049376423</c:v>
                </c:pt>
                <c:pt idx="18" formatCode="0%">
                  <c:v>0.64212191505401672</c:v>
                </c:pt>
                <c:pt idx="19" formatCode="0%">
                  <c:v>0.61515104812299481</c:v>
                </c:pt>
                <c:pt idx="20" formatCode="0%">
                  <c:v>0.65017970686890836</c:v>
                </c:pt>
                <c:pt idx="21" formatCode="0%">
                  <c:v>0.69684355822272481</c:v>
                </c:pt>
                <c:pt idx="22" formatCode="0%">
                  <c:v>0.79667744788826211</c:v>
                </c:pt>
                <c:pt idx="23" formatCode="0%">
                  <c:v>0.82592978051346677</c:v>
                </c:pt>
                <c:pt idx="24" formatCode="0%">
                  <c:v>0.70023016860996412</c:v>
                </c:pt>
                <c:pt idx="25" formatCode="0%">
                  <c:v>0.68282870004702556</c:v>
                </c:pt>
                <c:pt idx="26" formatCode="0%">
                  <c:v>0.65539872298536128</c:v>
                </c:pt>
                <c:pt idx="27" formatCode="0%">
                  <c:v>0.59284711360560738</c:v>
                </c:pt>
                <c:pt idx="28" formatCode="0%">
                  <c:v>0.64862088655585148</c:v>
                </c:pt>
                <c:pt idx="29" formatCode="0%">
                  <c:v>0.70341761546259352</c:v>
                </c:pt>
                <c:pt idx="30" formatCode="0%">
                  <c:v>0.43885726009910309</c:v>
                </c:pt>
                <c:pt idx="31" formatCode="0%">
                  <c:v>0.37254808506945108</c:v>
                </c:pt>
                <c:pt idx="32" formatCode="0%">
                  <c:v>0.30248984342537261</c:v>
                </c:pt>
                <c:pt idx="33" formatCode="0%">
                  <c:v>0.23240824747473335</c:v>
                </c:pt>
                <c:pt idx="34" formatCode="0%">
                  <c:v>0.20091586301462339</c:v>
                </c:pt>
                <c:pt idx="35" formatCode="0%">
                  <c:v>0.2663089569761084</c:v>
                </c:pt>
                <c:pt idx="36" formatCode="0%">
                  <c:v>0.40169080489605519</c:v>
                </c:pt>
                <c:pt idx="37" formatCode="0%">
                  <c:v>0.4117948593204403</c:v>
                </c:pt>
                <c:pt idx="38" formatCode="0%">
                  <c:v>0.44355568079489094</c:v>
                </c:pt>
                <c:pt idx="39" formatCode="0%">
                  <c:v>0.49135055515494608</c:v>
                </c:pt>
                <c:pt idx="40" formatCode="0%">
                  <c:v>0.48427221496878226</c:v>
                </c:pt>
                <c:pt idx="41" formatCode="0%">
                  <c:v>0.47463460482068154</c:v>
                </c:pt>
                <c:pt idx="42" formatCode="0%">
                  <c:v>0.47428529931652852</c:v>
                </c:pt>
                <c:pt idx="43" formatCode="0%">
                  <c:v>0.47296304767961028</c:v>
                </c:pt>
                <c:pt idx="44" formatCode="0%">
                  <c:v>0.5070598722803461</c:v>
                </c:pt>
                <c:pt idx="45" formatCode="0%">
                  <c:v>0.49594784871107456</c:v>
                </c:pt>
                <c:pt idx="46" formatCode="0%">
                  <c:v>0.50668069115568803</c:v>
                </c:pt>
                <c:pt idx="47" formatCode="0%">
                  <c:v>0.53042745481789344</c:v>
                </c:pt>
                <c:pt idx="48" formatCode="0%">
                  <c:v>0.55605603782528368</c:v>
                </c:pt>
                <c:pt idx="49" formatCode="0%">
                  <c:v>0.53366443219813897</c:v>
                </c:pt>
                <c:pt idx="50" formatCode="0%">
                  <c:v>0.56160235229041466</c:v>
                </c:pt>
                <c:pt idx="51" formatCode="0%">
                  <c:v>0.57835735985017833</c:v>
                </c:pt>
                <c:pt idx="52" formatCode="0%">
                  <c:v>0.58634316686348731</c:v>
                </c:pt>
                <c:pt idx="53" formatCode="0%">
                  <c:v>0.59003233416027112</c:v>
                </c:pt>
                <c:pt idx="54" formatCode="0%">
                  <c:v>0.60033406271107714</c:v>
                </c:pt>
                <c:pt idx="55" formatCode="0%">
                  <c:v>0.59323440115326553</c:v>
                </c:pt>
                <c:pt idx="56" formatCode="0%">
                  <c:v>0.59258312853464956</c:v>
                </c:pt>
                <c:pt idx="57" formatCode="0%">
                  <c:v>0.60488088584531952</c:v>
                </c:pt>
                <c:pt idx="58" formatCode="0%">
                  <c:v>0.6043355002527464</c:v>
                </c:pt>
                <c:pt idx="59" formatCode="0%">
                  <c:v>0.63002407653643944</c:v>
                </c:pt>
                <c:pt idx="60" formatCode="0%">
                  <c:v>0.67548714054061454</c:v>
                </c:pt>
                <c:pt idx="61" formatCode="0%">
                  <c:v>0.69866287986781217</c:v>
                </c:pt>
                <c:pt idx="62" formatCode="0%">
                  <c:v>0.69562469402687144</c:v>
                </c:pt>
                <c:pt idx="63" formatCode="0%">
                  <c:v>0.70026375687683617</c:v>
                </c:pt>
                <c:pt idx="64" formatCode="0%">
                  <c:v>0.74151594765931039</c:v>
                </c:pt>
                <c:pt idx="65" formatCode="0%">
                  <c:v>0.75184990738469104</c:v>
                </c:pt>
                <c:pt idx="66" formatCode="0%">
                  <c:v>0.75104986282876607</c:v>
                </c:pt>
                <c:pt idx="67" formatCode="0%">
                  <c:v>0.74396766406397363</c:v>
                </c:pt>
                <c:pt idx="68" formatCode="0%">
                  <c:v>0.73990380236590614</c:v>
                </c:pt>
                <c:pt idx="69" formatCode="0%">
                  <c:v>0.75686069885271923</c:v>
                </c:pt>
                <c:pt idx="70" formatCode="0%">
                  <c:v>0.78070106795714644</c:v>
                </c:pt>
                <c:pt idx="71" formatCode="0%">
                  <c:v>0.77202363948399322</c:v>
                </c:pt>
                <c:pt idx="72" formatCode="0%">
                  <c:v>0.80508473193381835</c:v>
                </c:pt>
                <c:pt idx="73" formatCode="0%">
                  <c:v>0.78920988116281587</c:v>
                </c:pt>
                <c:pt idx="74" formatCode="0%">
                  <c:v>0.74273988206636932</c:v>
                </c:pt>
                <c:pt idx="75" formatCode="0%">
                  <c:v>0.73938192894235932</c:v>
                </c:pt>
                <c:pt idx="76" formatCode="0%">
                  <c:v>0.74888500175739126</c:v>
                </c:pt>
                <c:pt idx="77" formatCode="0%">
                  <c:v>0.73972083679094569</c:v>
                </c:pt>
                <c:pt idx="78" formatCode="0%">
                  <c:v>0.73646012255183446</c:v>
                </c:pt>
                <c:pt idx="79" formatCode="0%">
                  <c:v>0.75016127099517782</c:v>
                </c:pt>
                <c:pt idx="80" formatCode="0%">
                  <c:v>0.76308377383563419</c:v>
                </c:pt>
                <c:pt idx="81" formatCode="0%">
                  <c:v>0.77356071528017945</c:v>
                </c:pt>
                <c:pt idx="82" formatCode="0%">
                  <c:v>0.76497399055562121</c:v>
                </c:pt>
                <c:pt idx="83" formatCode="0%">
                  <c:v>0.74593997010740676</c:v>
                </c:pt>
                <c:pt idx="84" formatCode="0%">
                  <c:v>0.73270848208710038</c:v>
                </c:pt>
                <c:pt idx="85" formatCode="0%">
                  <c:v>0.72817786788520056</c:v>
                </c:pt>
                <c:pt idx="86" formatCode="0%">
                  <c:v>0.7159728574820251</c:v>
                </c:pt>
                <c:pt idx="87" formatCode="0%">
                  <c:v>0.70719312307984084</c:v>
                </c:pt>
                <c:pt idx="88" formatCode="0%">
                  <c:v>0.70375492634117187</c:v>
                </c:pt>
                <c:pt idx="89" formatCode="0%">
                  <c:v>0.70788846205535061</c:v>
                </c:pt>
                <c:pt idx="90" formatCode="0%">
                  <c:v>0.70356577685328436</c:v>
                </c:pt>
                <c:pt idx="91" formatCode="0%">
                  <c:v>0.71158049755553421</c:v>
                </c:pt>
                <c:pt idx="92" formatCode="0%">
                  <c:v>0.70632851178544975</c:v>
                </c:pt>
                <c:pt idx="93" formatCode="0%">
                  <c:v>0.69849093497519976</c:v>
                </c:pt>
                <c:pt idx="94" formatCode="0%">
                  <c:v>0.69397003777226463</c:v>
                </c:pt>
                <c:pt idx="95" formatCode="0%">
                  <c:v>0.68430279345593603</c:v>
                </c:pt>
                <c:pt idx="96" formatCode="0%">
                  <c:v>0.6782739642789759</c:v>
                </c:pt>
                <c:pt idx="97" formatCode="0%">
                  <c:v>0.69744280962392169</c:v>
                </c:pt>
                <c:pt idx="98" formatCode="0%">
                  <c:v>0.70505074272579593</c:v>
                </c:pt>
                <c:pt idx="99" formatCode="0%">
                  <c:v>0.7034537965188109</c:v>
                </c:pt>
                <c:pt idx="100" formatCode="0%">
                  <c:v>0.70071388043122929</c:v>
                </c:pt>
                <c:pt idx="101" formatCode="0%">
                  <c:v>0.69884621652524426</c:v>
                </c:pt>
                <c:pt idx="102" formatCode="0%">
                  <c:v>0.67108207152670818</c:v>
                </c:pt>
                <c:pt idx="103" formatCode="0%">
                  <c:v>0.66903662857657631</c:v>
                </c:pt>
                <c:pt idx="104" formatCode="0%">
                  <c:v>0.6565319561660905</c:v>
                </c:pt>
              </c:numCache>
            </c:numRef>
          </c:val>
          <c:smooth val="0"/>
          <c:extLst xmlns:c16r2="http://schemas.microsoft.com/office/drawing/2015/06/chart">
            <c:ext xmlns:c16="http://schemas.microsoft.com/office/drawing/2014/chart" uri="{C3380CC4-5D6E-409C-BE32-E72D297353CC}">
              <c16:uniqueId val="{00000000-3047-4EB8-A96F-67ED6EFAA98E}"/>
            </c:ext>
          </c:extLst>
        </c:ser>
        <c:dLbls>
          <c:showLegendKey val="0"/>
          <c:showVal val="0"/>
          <c:showCatName val="0"/>
          <c:showSerName val="0"/>
          <c:showPercent val="0"/>
          <c:showBubbleSize val="0"/>
        </c:dLbls>
        <c:marker val="1"/>
        <c:smooth val="0"/>
        <c:axId val="102905728"/>
        <c:axId val="102907264"/>
      </c:lineChart>
      <c:catAx>
        <c:axId val="10290572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907264"/>
        <c:crossesAt val="0"/>
        <c:auto val="1"/>
        <c:lblAlgn val="ctr"/>
        <c:lblOffset val="100"/>
        <c:tickLblSkip val="10"/>
        <c:tickMarkSkip val="10"/>
        <c:noMultiLvlLbl val="0"/>
      </c:catAx>
      <c:valAx>
        <c:axId val="102907264"/>
        <c:scaling>
          <c:orientation val="minMax"/>
          <c:max val="1.2"/>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905728"/>
        <c:crosses val="autoZero"/>
        <c:crossBetween val="midCat"/>
        <c:majorUnit val="0.1"/>
      </c:valAx>
      <c:spPr>
        <a:noFill/>
        <a:ln w="25400">
          <a:noFill/>
        </a:ln>
      </c:spPr>
    </c:plotArea>
    <c:legend>
      <c:legendPos val="l"/>
      <c:layout>
        <c:manualLayout>
          <c:xMode val="edge"/>
          <c:yMode val="edge"/>
          <c:x val="0.33969186920859246"/>
          <c:y val="7.7090592025117297E-2"/>
          <c:w val="0.27379892254919347"/>
          <c:h val="0.2340151078676141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a:t>Top 10 % income shares: France vs USA, 1910-2014 </a:t>
            </a:r>
          </a:p>
        </c:rich>
      </c:tx>
      <c:layout>
        <c:manualLayout>
          <c:xMode val="edge"/>
          <c:yMode val="edge"/>
          <c:x val="0.24162374604319101"/>
          <c:y val="2.2583686314084266E-3"/>
        </c:manualLayout>
      </c:layout>
      <c:overlay val="0"/>
      <c:spPr>
        <a:noFill/>
        <a:ln w="25400">
          <a:noFill/>
        </a:ln>
      </c:spPr>
    </c:title>
    <c:autoTitleDeleted val="0"/>
    <c:plotArea>
      <c:layout>
        <c:manualLayout>
          <c:layoutTarget val="inner"/>
          <c:xMode val="edge"/>
          <c:yMode val="edge"/>
          <c:x val="6.5736538979333167E-2"/>
          <c:y val="5.8910388231241055E-2"/>
          <c:w val="0.90330212694985001"/>
          <c:h val="0.80226297932270663"/>
        </c:manualLayout>
      </c:layout>
      <c:lineChart>
        <c:grouping val="standard"/>
        <c:varyColors val="0"/>
        <c:ser>
          <c:idx val="1"/>
          <c:order val="0"/>
          <c:tx>
            <c:v>USA</c:v>
          </c:tx>
          <c:spPr>
            <a:ln w="31750"/>
          </c:spPr>
          <c:marker>
            <c:symbol val="square"/>
            <c:size val="6"/>
          </c:marker>
          <c:cat>
            <c:numRef>
              <c:f>DataFigures!$BJ$22:$BJ$128</c:f>
              <c:numCache>
                <c:formatCode>0</c:formatCode>
                <c:ptCount val="107"/>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DataFigures!$AX$22:$AX$126</c:f>
              <c:numCache>
                <c:formatCode>General</c:formatCode>
                <c:ptCount val="105"/>
                <c:pt idx="3" formatCode="0%">
                  <c:v>0.42291903398985531</c:v>
                </c:pt>
                <c:pt idx="4" formatCode="0%">
                  <c:v>0.42851961679529244</c:v>
                </c:pt>
                <c:pt idx="5" formatCode="0%">
                  <c:v>0.42055223685384796</c:v>
                </c:pt>
                <c:pt idx="6" formatCode="0%">
                  <c:v>0.4432551365474483</c:v>
                </c:pt>
                <c:pt idx="7" formatCode="0%">
                  <c:v>0.44777378973058979</c:v>
                </c:pt>
                <c:pt idx="8" formatCode="0%">
                  <c:v>0.43527073743965095</c:v>
                </c:pt>
                <c:pt idx="9" formatCode="0%">
                  <c:v>0.45348489120461744</c:v>
                </c:pt>
                <c:pt idx="10" formatCode="0%">
                  <c:v>0.43370785507123877</c:v>
                </c:pt>
                <c:pt idx="11" formatCode="0%">
                  <c:v>0.46392009363805481</c:v>
                </c:pt>
                <c:pt idx="12" formatCode="0%">
                  <c:v>0.45355010874015367</c:v>
                </c:pt>
                <c:pt idx="13" formatCode="0%">
                  <c:v>0.42962734510793749</c:v>
                </c:pt>
                <c:pt idx="14" formatCode="0%">
                  <c:v>0.45098722851490269</c:v>
                </c:pt>
                <c:pt idx="15" formatCode="0%">
                  <c:v>0.46898180362363151</c:v>
                </c:pt>
                <c:pt idx="16" formatCode="0%">
                  <c:v>0.47305923449288551</c:v>
                </c:pt>
                <c:pt idx="17" formatCode="0%">
                  <c:v>0.46667974672989365</c:v>
                </c:pt>
                <c:pt idx="18" formatCode="0%">
                  <c:v>0.47854141247864207</c:v>
                </c:pt>
                <c:pt idx="19" formatCode="0%">
                  <c:v>0.46557559039569529</c:v>
                </c:pt>
                <c:pt idx="20" formatCode="0%">
                  <c:v>0.45174984077952135</c:v>
                </c:pt>
                <c:pt idx="21" formatCode="0%">
                  <c:v>0.44877245167434704</c:v>
                </c:pt>
                <c:pt idx="22" formatCode="0%">
                  <c:v>0.46285361928044277</c:v>
                </c:pt>
                <c:pt idx="23" formatCode="0%">
                  <c:v>0.46465129630490809</c:v>
                </c:pt>
                <c:pt idx="24" formatCode="0%">
                  <c:v>0.4794546936874049</c:v>
                </c:pt>
                <c:pt idx="25" formatCode="0%">
                  <c:v>0.47141615498961548</c:v>
                </c:pt>
                <c:pt idx="26" formatCode="0%">
                  <c:v>0.47586891549029003</c:v>
                </c:pt>
                <c:pt idx="27" formatCode="0%">
                  <c:v>0.46215319691813112</c:v>
                </c:pt>
                <c:pt idx="28" formatCode="0%">
                  <c:v>0.46263355086627977</c:v>
                </c:pt>
                <c:pt idx="29" formatCode="0%">
                  <c:v>0.47755686129861508</c:v>
                </c:pt>
                <c:pt idx="30" formatCode="0%">
                  <c:v>0.47494277136693624</c:v>
                </c:pt>
                <c:pt idx="31" formatCode="0%">
                  <c:v>0.45181236439927952</c:v>
                </c:pt>
                <c:pt idx="32" formatCode="0%">
                  <c:v>0.40451264627429795</c:v>
                </c:pt>
                <c:pt idx="33" formatCode="0%">
                  <c:v>0.37587595395062839</c:v>
                </c:pt>
                <c:pt idx="34" formatCode="0%">
                  <c:v>0.35816093813980793</c:v>
                </c:pt>
                <c:pt idx="35" formatCode="0%">
                  <c:v>0.35551840031072801</c:v>
                </c:pt>
                <c:pt idx="36" formatCode="0%">
                  <c:v>0.36931919040409894</c:v>
                </c:pt>
                <c:pt idx="37" formatCode="0%">
                  <c:v>0.36409365380894587</c:v>
                </c:pt>
                <c:pt idx="38" formatCode="0%">
                  <c:v>0.38252232810140269</c:v>
                </c:pt>
                <c:pt idx="39" formatCode="0%">
                  <c:v>0.37746604497680114</c:v>
                </c:pt>
                <c:pt idx="40" formatCode="0%">
                  <c:v>0.38054549631068801</c:v>
                </c:pt>
                <c:pt idx="41" formatCode="0%">
                  <c:v>0.368574438884333</c:v>
                </c:pt>
                <c:pt idx="42" formatCode="0%">
                  <c:v>0.35863154460795815</c:v>
                </c:pt>
                <c:pt idx="43" formatCode="0%">
                  <c:v>0.34836323978107064</c:v>
                </c:pt>
                <c:pt idx="44" formatCode="0%">
                  <c:v>0.35360185878536254</c:v>
                </c:pt>
                <c:pt idx="45" formatCode="0%">
                  <c:v>0.35982969777356111</c:v>
                </c:pt>
                <c:pt idx="46" formatCode="0%">
                  <c:v>0.35344729054450041</c:v>
                </c:pt>
                <c:pt idx="47" formatCode="0%">
                  <c:v>0.35393881003812194</c:v>
                </c:pt>
                <c:pt idx="48" formatCode="0%">
                  <c:v>0.35388579607847021</c:v>
                </c:pt>
                <c:pt idx="49" formatCode="0%">
                  <c:v>0.35815415291237201</c:v>
                </c:pt>
                <c:pt idx="50" formatCode="0%">
                  <c:v>0.35348174671151911</c:v>
                </c:pt>
                <c:pt idx="51" formatCode="0%">
                  <c:v>0.35636326360666243</c:v>
                </c:pt>
                <c:pt idx="52" formatCode="0%">
                  <c:v>0.36029705405235296</c:v>
                </c:pt>
                <c:pt idx="53" formatCode="0%">
                  <c:v>0.36534225940704351</c:v>
                </c:pt>
                <c:pt idx="54" formatCode="0%">
                  <c:v>0.37038746476173401</c:v>
                </c:pt>
                <c:pt idx="55" formatCode="0%">
                  <c:v>0.36720576882362371</c:v>
                </c:pt>
                <c:pt idx="56" formatCode="0%">
                  <c:v>0.36402887105941795</c:v>
                </c:pt>
                <c:pt idx="57" formatCode="0%">
                  <c:v>0.35678602010011684</c:v>
                </c:pt>
                <c:pt idx="58" formatCode="0%">
                  <c:v>0.35240277089178573</c:v>
                </c:pt>
                <c:pt idx="59" formatCode="0%">
                  <c:v>0.34404367813840514</c:v>
                </c:pt>
                <c:pt idx="60" formatCode="0%">
                  <c:v>0.34228500875178725</c:v>
                </c:pt>
                <c:pt idx="61" formatCode="0%">
                  <c:v>0.34523526616976613</c:v>
                </c:pt>
                <c:pt idx="62" formatCode="0%">
                  <c:v>0.3482084964416573</c:v>
                </c:pt>
                <c:pt idx="63" formatCode="0%">
                  <c:v>0.34771136429662886</c:v>
                </c:pt>
                <c:pt idx="64" formatCode="0%">
                  <c:v>0.34427460528104376</c:v>
                </c:pt>
                <c:pt idx="65" formatCode="0%">
                  <c:v>0.34560716772250566</c:v>
                </c:pt>
                <c:pt idx="66" formatCode="0%">
                  <c:v>0.34653024530453541</c:v>
                </c:pt>
                <c:pt idx="67" formatCode="0%">
                  <c:v>0.34919464254389992</c:v>
                </c:pt>
                <c:pt idx="68" formatCode="0%">
                  <c:v>0.34967752462628188</c:v>
                </c:pt>
                <c:pt idx="69" formatCode="0%">
                  <c:v>0.35110482573509194</c:v>
                </c:pt>
                <c:pt idx="70" formatCode="0%">
                  <c:v>0.34597736597061202</c:v>
                </c:pt>
                <c:pt idx="71" formatCode="0%">
                  <c:v>0.350909143686295</c:v>
                </c:pt>
                <c:pt idx="72" formatCode="0%">
                  <c:v>0.35351839661598206</c:v>
                </c:pt>
                <c:pt idx="73" formatCode="0%">
                  <c:v>0.35981288552284202</c:v>
                </c:pt>
                <c:pt idx="74" formatCode="0%">
                  <c:v>0.37090688943862898</c:v>
                </c:pt>
                <c:pt idx="75" formatCode="0%">
                  <c:v>0.37032997608184798</c:v>
                </c:pt>
                <c:pt idx="76" formatCode="0%">
                  <c:v>0.36779326200485196</c:v>
                </c:pt>
                <c:pt idx="77" formatCode="0%">
                  <c:v>0.37950360774993902</c:v>
                </c:pt>
                <c:pt idx="78" formatCode="0%">
                  <c:v>0.39324858784675604</c:v>
                </c:pt>
                <c:pt idx="79" formatCode="0%">
                  <c:v>0.39032989740371693</c:v>
                </c:pt>
                <c:pt idx="80" formatCode="0%">
                  <c:v>0.39117228984832803</c:v>
                </c:pt>
                <c:pt idx="81" formatCode="0%">
                  <c:v>0.39025837182998702</c:v>
                </c:pt>
                <c:pt idx="82" formatCode="0%">
                  <c:v>0.40361219644546492</c:v>
                </c:pt>
                <c:pt idx="83" formatCode="0%">
                  <c:v>0.402565598487854</c:v>
                </c:pt>
                <c:pt idx="84" formatCode="0%">
                  <c:v>0.40472340583801303</c:v>
                </c:pt>
                <c:pt idx="85" formatCode="0%">
                  <c:v>0.41188830137252802</c:v>
                </c:pt>
                <c:pt idx="86" formatCode="0%">
                  <c:v>0.42064693570136996</c:v>
                </c:pt>
                <c:pt idx="87" formatCode="0%">
                  <c:v>0.42747965455055209</c:v>
                </c:pt>
                <c:pt idx="88" formatCode="0%">
                  <c:v>0.43141365051269492</c:v>
                </c:pt>
                <c:pt idx="89" formatCode="0%">
                  <c:v>0.43904605507850597</c:v>
                </c:pt>
                <c:pt idx="90" formatCode="0%">
                  <c:v>0.44523015618324296</c:v>
                </c:pt>
                <c:pt idx="91" formatCode="0%">
                  <c:v>0.43550109863281294</c:v>
                </c:pt>
                <c:pt idx="92" formatCode="0%">
                  <c:v>0.43454036116599992</c:v>
                </c:pt>
                <c:pt idx="93" formatCode="0%">
                  <c:v>0.43689292669296292</c:v>
                </c:pt>
                <c:pt idx="94" formatCode="0%">
                  <c:v>0.44703972339630094</c:v>
                </c:pt>
                <c:pt idx="95" formatCode="0%">
                  <c:v>0.45811194181442294</c:v>
                </c:pt>
                <c:pt idx="96" formatCode="0%">
                  <c:v>0.466816246509552</c:v>
                </c:pt>
                <c:pt idx="97" formatCode="0%">
                  <c:v>0.46351039409637501</c:v>
                </c:pt>
                <c:pt idx="98" formatCode="0%">
                  <c:v>0.46187806129455594</c:v>
                </c:pt>
                <c:pt idx="99" formatCode="0%">
                  <c:v>0.45246317982673601</c:v>
                </c:pt>
                <c:pt idx="100" formatCode="0%">
                  <c:v>0.46504464745521507</c:v>
                </c:pt>
                <c:pt idx="101" formatCode="0%">
                  <c:v>0.466910719871521</c:v>
                </c:pt>
                <c:pt idx="102" formatCode="0%">
                  <c:v>0.47858765721321089</c:v>
                </c:pt>
                <c:pt idx="103" formatCode="0%">
                  <c:v>0.47058320045471197</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France</c:v>
          </c:tx>
          <c:spPr>
            <a:ln w="31750"/>
          </c:spPr>
          <c:marker>
            <c:symbol val="diamond"/>
            <c:size val="7"/>
            <c:spPr>
              <a:solidFill>
                <a:schemeClr val="accent1"/>
              </a:solidFill>
              <a:ln w="12700">
                <a:solidFill>
                  <a:schemeClr val="accent1"/>
                </a:solidFill>
                <a:prstDash val="solid"/>
              </a:ln>
            </c:spPr>
          </c:marker>
          <c:cat>
            <c:numRef>
              <c:f>DataFigures!$BJ$22:$BJ$128</c:f>
              <c:numCache>
                <c:formatCode>0</c:formatCode>
                <c:ptCount val="107"/>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[2]DataFigures!$G$16:$G$120</c:f>
              <c:numCache>
                <c:formatCode>General</c:formatCode>
                <c:ptCount val="105"/>
                <c:pt idx="0">
                  <c:v>0.51679235696792603</c:v>
                </c:pt>
                <c:pt idx="5">
                  <c:v>0.48509722948074341</c:v>
                </c:pt>
                <c:pt idx="6">
                  <c:v>0.50462746620178223</c:v>
                </c:pt>
                <c:pt idx="7">
                  <c:v>0.50316488742828369</c:v>
                </c:pt>
                <c:pt idx="8">
                  <c:v>0.47424471378326416</c:v>
                </c:pt>
                <c:pt idx="9">
                  <c:v>0.48306679725646973</c:v>
                </c:pt>
                <c:pt idx="10">
                  <c:v>0.47313955426216125</c:v>
                </c:pt>
                <c:pt idx="11">
                  <c:v>0.46184802055358887</c:v>
                </c:pt>
                <c:pt idx="12">
                  <c:v>0.47703540325164795</c:v>
                </c:pt>
                <c:pt idx="13">
                  <c:v>0.4953271746635437</c:v>
                </c:pt>
                <c:pt idx="14">
                  <c:v>0.47788533568382263</c:v>
                </c:pt>
                <c:pt idx="15">
                  <c:v>0.47088071703910828</c:v>
                </c:pt>
                <c:pt idx="16">
                  <c:v>0.45480448007583618</c:v>
                </c:pt>
                <c:pt idx="17">
                  <c:v>0.46789729595184326</c:v>
                </c:pt>
                <c:pt idx="18">
                  <c:v>0.46693715453147888</c:v>
                </c:pt>
                <c:pt idx="19">
                  <c:v>0.45265468955039978</c:v>
                </c:pt>
                <c:pt idx="20">
                  <c:v>0.42989349365234375</c:v>
                </c:pt>
                <c:pt idx="21">
                  <c:v>0.42642876505851746</c:v>
                </c:pt>
                <c:pt idx="22">
                  <c:v>0.44808465242385864</c:v>
                </c:pt>
                <c:pt idx="23">
                  <c:v>0.46662092208862305</c:v>
                </c:pt>
                <c:pt idx="24">
                  <c:v>0.47283226251602173</c:v>
                </c:pt>
                <c:pt idx="25">
                  <c:v>0.48307901620864868</c:v>
                </c:pt>
                <c:pt idx="26">
                  <c:v>0.45692899823188782</c:v>
                </c:pt>
                <c:pt idx="27">
                  <c:v>0.44988086819648743</c:v>
                </c:pt>
                <c:pt idx="28">
                  <c:v>0.4373684823513031</c:v>
                </c:pt>
                <c:pt idx="29">
                  <c:v>0.41178736090660095</c:v>
                </c:pt>
                <c:pt idx="30">
                  <c:v>0.42226439714431763</c:v>
                </c:pt>
                <c:pt idx="31">
                  <c:v>0.41010749340057373</c:v>
                </c:pt>
                <c:pt idx="32">
                  <c:v>0.38288328051567078</c:v>
                </c:pt>
                <c:pt idx="33">
                  <c:v>0.34492155909538269</c:v>
                </c:pt>
                <c:pt idx="34">
                  <c:v>0.32261770963668823</c:v>
                </c:pt>
                <c:pt idx="35">
                  <c:v>0.3112301230430603</c:v>
                </c:pt>
                <c:pt idx="36">
                  <c:v>0.34447944164276123</c:v>
                </c:pt>
                <c:pt idx="37">
                  <c:v>0.35711798071861267</c:v>
                </c:pt>
                <c:pt idx="38">
                  <c:v>0.33717706799507141</c:v>
                </c:pt>
                <c:pt idx="39">
                  <c:v>0.3394608199596405</c:v>
                </c:pt>
                <c:pt idx="40">
                  <c:v>0.3376624584197998</c:v>
                </c:pt>
                <c:pt idx="41">
                  <c:v>0.34598246216773987</c:v>
                </c:pt>
                <c:pt idx="42">
                  <c:v>0.3533722460269928</c:v>
                </c:pt>
                <c:pt idx="43">
                  <c:v>0.35055440664291382</c:v>
                </c:pt>
                <c:pt idx="44">
                  <c:v>0.35731256008148193</c:v>
                </c:pt>
                <c:pt idx="45">
                  <c:v>0.36401399970054626</c:v>
                </c:pt>
                <c:pt idx="46">
                  <c:v>0.35931554436683655</c:v>
                </c:pt>
                <c:pt idx="47">
                  <c:v>0.3641398549079895</c:v>
                </c:pt>
                <c:pt idx="48">
                  <c:v>0.35516968369483948</c:v>
                </c:pt>
                <c:pt idx="49">
                  <c:v>0.37566381692886353</c:v>
                </c:pt>
                <c:pt idx="50">
                  <c:v>0.37713456153869629</c:v>
                </c:pt>
                <c:pt idx="51">
                  <c:v>0.38118031620979309</c:v>
                </c:pt>
                <c:pt idx="52">
                  <c:v>0.36922520399093628</c:v>
                </c:pt>
                <c:pt idx="53">
                  <c:v>0.36947864294052124</c:v>
                </c:pt>
                <c:pt idx="54">
                  <c:v>0.3755737841129303</c:v>
                </c:pt>
                <c:pt idx="55">
                  <c:v>0.37939935922622681</c:v>
                </c:pt>
                <c:pt idx="56">
                  <c:v>0.36909031867980957</c:v>
                </c:pt>
                <c:pt idx="57">
                  <c:v>0.36709100008010864</c:v>
                </c:pt>
                <c:pt idx="58">
                  <c:v>0.35307082533836365</c:v>
                </c:pt>
                <c:pt idx="59">
                  <c:v>0.34444171190261841</c:v>
                </c:pt>
                <c:pt idx="60">
                  <c:v>0.34082534909248352</c:v>
                </c:pt>
                <c:pt idx="61">
                  <c:v>0.33738973736763</c:v>
                </c:pt>
                <c:pt idx="62">
                  <c:v>0.33501148223876953</c:v>
                </c:pt>
                <c:pt idx="63">
                  <c:v>0.3419780433177948</c:v>
                </c:pt>
                <c:pt idx="64">
                  <c:v>0.33779364824295044</c:v>
                </c:pt>
                <c:pt idx="65">
                  <c:v>0.33269238471984863</c:v>
                </c:pt>
                <c:pt idx="66">
                  <c:v>0.32754999399185181</c:v>
                </c:pt>
                <c:pt idx="67">
                  <c:v>0.31228440999984741</c:v>
                </c:pt>
                <c:pt idx="68">
                  <c:v>0.30540719628334045</c:v>
                </c:pt>
                <c:pt idx="69">
                  <c:v>0.31390458345413208</c:v>
                </c:pt>
                <c:pt idx="70">
                  <c:v>0.30626589059829712</c:v>
                </c:pt>
                <c:pt idx="71">
                  <c:v>0.30194392800331116</c:v>
                </c:pt>
                <c:pt idx="72">
                  <c:v>0.29281875491142273</c:v>
                </c:pt>
                <c:pt idx="73">
                  <c:v>0.29415661096572876</c:v>
                </c:pt>
                <c:pt idx="74">
                  <c:v>0.29715985059738159</c:v>
                </c:pt>
                <c:pt idx="75">
                  <c:v>0.30278134346008301</c:v>
                </c:pt>
                <c:pt idx="76">
                  <c:v>0.31210178136825562</c:v>
                </c:pt>
                <c:pt idx="77">
                  <c:v>0.32091942429542542</c:v>
                </c:pt>
                <c:pt idx="78">
                  <c:v>0.32561808824539185</c:v>
                </c:pt>
                <c:pt idx="79">
                  <c:v>0.32763183116912842</c:v>
                </c:pt>
                <c:pt idx="80">
                  <c:v>0.32193812727928162</c:v>
                </c:pt>
                <c:pt idx="81">
                  <c:v>0.32081151008605957</c:v>
                </c:pt>
                <c:pt idx="82">
                  <c:v>0.31377708911895752</c:v>
                </c:pt>
                <c:pt idx="83">
                  <c:v>0.31743538379669189</c:v>
                </c:pt>
                <c:pt idx="84">
                  <c:v>0.31754854321479797</c:v>
                </c:pt>
                <c:pt idx="85">
                  <c:v>0.31714171171188354</c:v>
                </c:pt>
                <c:pt idx="86">
                  <c:v>0.32228335738182068</c:v>
                </c:pt>
                <c:pt idx="87">
                  <c:v>0.32491463422775269</c:v>
                </c:pt>
                <c:pt idx="88">
                  <c:v>0.32765907049179077</c:v>
                </c:pt>
                <c:pt idx="89">
                  <c:v>0.32738405466079712</c:v>
                </c:pt>
                <c:pt idx="90">
                  <c:v>0.33092978596687317</c:v>
                </c:pt>
                <c:pt idx="91">
                  <c:v>0.33418393135070801</c:v>
                </c:pt>
                <c:pt idx="92">
                  <c:v>0.32850214838981628</c:v>
                </c:pt>
                <c:pt idx="93">
                  <c:v>0.3324553370475769</c:v>
                </c:pt>
                <c:pt idx="94">
                  <c:v>0.33534365892410278</c:v>
                </c:pt>
                <c:pt idx="95">
                  <c:v>0.3337995707988739</c:v>
                </c:pt>
                <c:pt idx="96">
                  <c:v>0.3318304717540741</c:v>
                </c:pt>
                <c:pt idx="97">
                  <c:v>0.33873066306114197</c:v>
                </c:pt>
                <c:pt idx="98">
                  <c:v>0.33725807070732117</c:v>
                </c:pt>
                <c:pt idx="99">
                  <c:v>0.32173499464988708</c:v>
                </c:pt>
                <c:pt idx="100">
                  <c:v>0.32604619860649109</c:v>
                </c:pt>
                <c:pt idx="101">
                  <c:v>0.33235350251197815</c:v>
                </c:pt>
                <c:pt idx="102">
                  <c:v>0.32218983769416809</c:v>
                </c:pt>
                <c:pt idx="103">
                  <c:v>0.32631650567054749</c:v>
                </c:pt>
                <c:pt idx="104">
                  <c:v>0.32629245519638062</c:v>
                </c:pt>
              </c:numCache>
            </c:numRef>
          </c:val>
          <c:smooth val="1"/>
          <c:extLst xmlns:c16r2="http://schemas.microsoft.com/office/drawing/2015/06/chart">
            <c:ext xmlns:c16="http://schemas.microsoft.com/office/drawing/2014/chart" uri="{C3380CC4-5D6E-409C-BE32-E72D297353CC}">
              <c16:uniqueId val="{00000001-3047-4EB8-A96F-67ED6EFAA98E}"/>
            </c:ext>
          </c:extLst>
        </c:ser>
        <c:dLbls>
          <c:showLegendKey val="0"/>
          <c:showVal val="0"/>
          <c:showCatName val="0"/>
          <c:showSerName val="0"/>
          <c:showPercent val="0"/>
          <c:showBubbleSize val="0"/>
        </c:dLbls>
        <c:marker val="1"/>
        <c:smooth val="0"/>
        <c:axId val="102856576"/>
        <c:axId val="102871040"/>
      </c:lineChart>
      <c:catAx>
        <c:axId val="10285657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871040"/>
        <c:crossesAt val="0"/>
        <c:auto val="1"/>
        <c:lblAlgn val="ctr"/>
        <c:lblOffset val="100"/>
        <c:tickLblSkip val="10"/>
        <c:tickMarkSkip val="10"/>
        <c:noMultiLvlLbl val="0"/>
      </c:catAx>
      <c:valAx>
        <c:axId val="102871040"/>
        <c:scaling>
          <c:orientation val="minMax"/>
          <c:max val="0.55000000000000004"/>
          <c:min val="0.2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856576"/>
        <c:crosses val="autoZero"/>
        <c:crossBetween val="midCat"/>
        <c:majorUnit val="5.000000000000001E-2"/>
      </c:valAx>
      <c:spPr>
        <a:noFill/>
        <a:ln w="25400">
          <a:noFill/>
        </a:ln>
      </c:spPr>
    </c:plotArea>
    <c:legend>
      <c:legendPos val="l"/>
      <c:layout>
        <c:manualLayout>
          <c:xMode val="edge"/>
          <c:yMode val="edge"/>
          <c:x val="0.55514916300178196"/>
          <c:y val="0.13798376828912645"/>
          <c:w val="0.16259513338424669"/>
          <c:h val="0.2340151078676141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a:t>Top 1 % income shares: France vs US, 1910-2014 </a:t>
            </a:r>
          </a:p>
        </c:rich>
      </c:tx>
      <c:layout>
        <c:manualLayout>
          <c:xMode val="edge"/>
          <c:yMode val="edge"/>
          <c:x val="0.23746141513788405"/>
          <c:y val="2.2583686314084266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1"/>
          <c:order val="0"/>
          <c:tx>
            <c:v>USA</c:v>
          </c:tx>
          <c:spPr>
            <a:ln w="31750">
              <a:solidFill>
                <a:srgbClr val="9BBB59"/>
              </a:solidFill>
            </a:ln>
          </c:spPr>
          <c:marker>
            <c:symbol val="square"/>
            <c:size val="6"/>
            <c:spPr>
              <a:solidFill>
                <a:srgbClr val="9BBB59"/>
              </a:solidFill>
              <a:ln>
                <a:solidFill>
                  <a:srgbClr val="9BBB59"/>
                </a:solidFill>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DataFigures!$AY$22:$AY$127</c:f>
              <c:numCache>
                <c:formatCode>General</c:formatCode>
                <c:ptCount val="106"/>
                <c:pt idx="3" formatCode="0%">
                  <c:v>0.18674826505001185</c:v>
                </c:pt>
                <c:pt idx="4" formatCode="0%">
                  <c:v>0.19116959609073161</c:v>
                </c:pt>
                <c:pt idx="5" formatCode="0%">
                  <c:v>0.1847035456454322</c:v>
                </c:pt>
                <c:pt idx="6" formatCode="0%">
                  <c:v>0.20489887818034683</c:v>
                </c:pt>
                <c:pt idx="7" formatCode="0%">
                  <c:v>0.19982976674380784</c:v>
                </c:pt>
                <c:pt idx="8" formatCode="0%">
                  <c:v>0.18810173079489176</c:v>
                </c:pt>
                <c:pt idx="9" formatCode="0%">
                  <c:v>0.20890254889952309</c:v>
                </c:pt>
                <c:pt idx="10" formatCode="0%">
                  <c:v>0.18312479898774559</c:v>
                </c:pt>
                <c:pt idx="11" formatCode="0%">
                  <c:v>0.17972864391503146</c:v>
                </c:pt>
                <c:pt idx="12" formatCode="0%">
                  <c:v>0.17416621520586251</c:v>
                </c:pt>
                <c:pt idx="13" formatCode="0%">
                  <c:v>0.16724895940160514</c:v>
                </c:pt>
                <c:pt idx="14" formatCode="0%">
                  <c:v>0.17428436664734562</c:v>
                </c:pt>
                <c:pt idx="15" formatCode="0%">
                  <c:v>0.19718104825175825</c:v>
                </c:pt>
                <c:pt idx="16" formatCode="0%">
                  <c:v>0.20980376369165107</c:v>
                </c:pt>
                <c:pt idx="17" formatCode="0%">
                  <c:v>0.20102095333252876</c:v>
                </c:pt>
                <c:pt idx="18" formatCode="0%">
                  <c:v>0.21149227515867244</c:v>
                </c:pt>
                <c:pt idx="19" formatCode="0%">
                  <c:v>0.2090439204099811</c:v>
                </c:pt>
                <c:pt idx="20" formatCode="0%">
                  <c:v>0.17857395655522043</c:v>
                </c:pt>
                <c:pt idx="21" formatCode="0%">
                  <c:v>0.14913215820436126</c:v>
                </c:pt>
                <c:pt idx="22" formatCode="0%">
                  <c:v>0.13665489731270802</c:v>
                </c:pt>
                <c:pt idx="23" formatCode="0%">
                  <c:v>0.14826660003924552</c:v>
                </c:pt>
                <c:pt idx="24" formatCode="0%">
                  <c:v>0.17016065652190629</c:v>
                </c:pt>
                <c:pt idx="25" formatCode="0%">
                  <c:v>0.17307944488134125</c:v>
                </c:pt>
                <c:pt idx="26" formatCode="0%">
                  <c:v>0.18976934365548564</c:v>
                </c:pt>
                <c:pt idx="27" formatCode="0%">
                  <c:v>0.18617140182266417</c:v>
                </c:pt>
                <c:pt idx="28" formatCode="0%">
                  <c:v>0.16916268400329415</c:v>
                </c:pt>
                <c:pt idx="29" formatCode="0%">
                  <c:v>0.1822951004007087</c:v>
                </c:pt>
                <c:pt idx="30" formatCode="0%">
                  <c:v>0.18975631330367215</c:v>
                </c:pt>
                <c:pt idx="31" formatCode="0%">
                  <c:v>0.18858669316018967</c:v>
                </c:pt>
                <c:pt idx="32" formatCode="0%">
                  <c:v>0.17834663033871345</c:v>
                </c:pt>
                <c:pt idx="33" formatCode="0%">
                  <c:v>0.16584494270528188</c:v>
                </c:pt>
                <c:pt idx="34" formatCode="0%">
                  <c:v>0.14398834869255275</c:v>
                </c:pt>
                <c:pt idx="35" formatCode="0%">
                  <c:v>0.13939550722334026</c:v>
                </c:pt>
                <c:pt idx="36" formatCode="0%">
                  <c:v>0.13877556873500857</c:v>
                </c:pt>
                <c:pt idx="37" formatCode="0%">
                  <c:v>0.14050817989185405</c:v>
                </c:pt>
                <c:pt idx="38" formatCode="0%">
                  <c:v>0.1528465436632708</c:v>
                </c:pt>
                <c:pt idx="39" formatCode="0%">
                  <c:v>0.1471927496088207</c:v>
                </c:pt>
                <c:pt idx="40" formatCode="0%">
                  <c:v>0.15128979332966569</c:v>
                </c:pt>
                <c:pt idx="41" formatCode="0%">
                  <c:v>0.14271169815576137</c:v>
                </c:pt>
                <c:pt idx="42" formatCode="0%">
                  <c:v>0.13659580007558711</c:v>
                </c:pt>
                <c:pt idx="43" formatCode="0%">
                  <c:v>0.12715878446324358</c:v>
                </c:pt>
                <c:pt idx="44" formatCode="0%">
                  <c:v>0.13006158510499735</c:v>
                </c:pt>
                <c:pt idx="45" formatCode="0%">
                  <c:v>0.13620044979298881</c:v>
                </c:pt>
                <c:pt idx="46" formatCode="0%">
                  <c:v>0.12993941082176472</c:v>
                </c:pt>
                <c:pt idx="47" formatCode="0%">
                  <c:v>0.12840820988754656</c:v>
                </c:pt>
                <c:pt idx="48" formatCode="0%">
                  <c:v>0.12196181099853481</c:v>
                </c:pt>
                <c:pt idx="49" formatCode="0%">
                  <c:v>0.12762674369767296</c:v>
                </c:pt>
                <c:pt idx="50" formatCode="0%">
                  <c:v>0.12311055756545045</c:v>
                </c:pt>
                <c:pt idx="51" formatCode="0%">
                  <c:v>0.12231932968480155</c:v>
                </c:pt>
                <c:pt idx="52" formatCode="0%">
                  <c:v>0.124452076852322</c:v>
                </c:pt>
                <c:pt idx="53" formatCode="0%">
                  <c:v>0.12645765766501427</c:v>
                </c:pt>
                <c:pt idx="54" formatCode="0%">
                  <c:v>0.12846323847770699</c:v>
                </c:pt>
                <c:pt idx="55" formatCode="0%">
                  <c:v>0.127464659512043</c:v>
                </c:pt>
                <c:pt idx="56" formatCode="0%">
                  <c:v>0.12646618485450703</c:v>
                </c:pt>
                <c:pt idx="57" formatCode="0%">
                  <c:v>0.12335636094212526</c:v>
                </c:pt>
                <c:pt idx="58" formatCode="0%">
                  <c:v>0.12149272579699731</c:v>
                </c:pt>
                <c:pt idx="59" formatCode="0%">
                  <c:v>0.11490999837405956</c:v>
                </c:pt>
                <c:pt idx="60" formatCode="0%">
                  <c:v>0.11063477565767235</c:v>
                </c:pt>
                <c:pt idx="61" formatCode="0%">
                  <c:v>0.11117873383045659</c:v>
                </c:pt>
                <c:pt idx="62" formatCode="0%">
                  <c:v>0.11123587387919541</c:v>
                </c:pt>
                <c:pt idx="63" formatCode="0%">
                  <c:v>0.10921575550764834</c:v>
                </c:pt>
                <c:pt idx="64" formatCode="0%">
                  <c:v>0.10661983222894383</c:v>
                </c:pt>
                <c:pt idx="65" formatCode="0%">
                  <c:v>0.10602223806364471</c:v>
                </c:pt>
                <c:pt idx="66" formatCode="0%">
                  <c:v>0.10576678050752268</c:v>
                </c:pt>
                <c:pt idx="67" formatCode="0%">
                  <c:v>0.10717405188380619</c:v>
                </c:pt>
                <c:pt idx="68" formatCode="0%">
                  <c:v>0.10813670557811601</c:v>
                </c:pt>
                <c:pt idx="69" formatCode="0%">
                  <c:v>0.111942395567894</c:v>
                </c:pt>
                <c:pt idx="70" formatCode="0%">
                  <c:v>0.10740678757429101</c:v>
                </c:pt>
                <c:pt idx="71" formatCode="0%">
                  <c:v>0.11134911328554201</c:v>
                </c:pt>
                <c:pt idx="72" formatCode="0%">
                  <c:v>0.11359930783510198</c:v>
                </c:pt>
                <c:pt idx="73" formatCode="0%">
                  <c:v>0.11620394140481898</c:v>
                </c:pt>
                <c:pt idx="74" formatCode="0%">
                  <c:v>0.12579068541526803</c:v>
                </c:pt>
                <c:pt idx="75" formatCode="0%">
                  <c:v>0.12575297057628601</c:v>
                </c:pt>
                <c:pt idx="76" formatCode="0%">
                  <c:v>0.12150094658136402</c:v>
                </c:pt>
                <c:pt idx="77" formatCode="0%">
                  <c:v>0.13247351348400099</c:v>
                </c:pt>
                <c:pt idx="78" formatCode="0%">
                  <c:v>0.14844711124896998</c:v>
                </c:pt>
                <c:pt idx="79" formatCode="0%">
                  <c:v>0.14389759302139302</c:v>
                </c:pt>
                <c:pt idx="80" formatCode="0%">
                  <c:v>0.14457206428051003</c:v>
                </c:pt>
                <c:pt idx="81" formatCode="0%">
                  <c:v>0.13823197782039601</c:v>
                </c:pt>
                <c:pt idx="82" formatCode="0%">
                  <c:v>0.14982053637504603</c:v>
                </c:pt>
                <c:pt idx="83" formatCode="0%">
                  <c:v>0.14609073102474199</c:v>
                </c:pt>
                <c:pt idx="84" formatCode="0%">
                  <c:v>0.14599575102329304</c:v>
                </c:pt>
                <c:pt idx="85" formatCode="0%">
                  <c:v>0.15173716843128199</c:v>
                </c:pt>
                <c:pt idx="86" formatCode="0%">
                  <c:v>0.158990427851677</c:v>
                </c:pt>
                <c:pt idx="87" formatCode="0%">
                  <c:v>0.16579648852348303</c:v>
                </c:pt>
                <c:pt idx="88" formatCode="0%">
                  <c:v>0.168599858880043</c:v>
                </c:pt>
                <c:pt idx="89" formatCode="0%">
                  <c:v>0.17655460536479997</c:v>
                </c:pt>
                <c:pt idx="90" formatCode="0%">
                  <c:v>0.18236707150936102</c:v>
                </c:pt>
                <c:pt idx="91" formatCode="0%">
                  <c:v>0.17299072444438901</c:v>
                </c:pt>
                <c:pt idx="92" formatCode="0%">
                  <c:v>0.17004534602165197</c:v>
                </c:pt>
                <c:pt idx="93" formatCode="0%">
                  <c:v>0.17163734138011899</c:v>
                </c:pt>
                <c:pt idx="94" formatCode="0%">
                  <c:v>0.18229000270366699</c:v>
                </c:pt>
                <c:pt idx="95" formatCode="0%">
                  <c:v>0.19222922623157498</c:v>
                </c:pt>
                <c:pt idx="96" formatCode="0%">
                  <c:v>0.19870290160179097</c:v>
                </c:pt>
                <c:pt idx="97" formatCode="0%">
                  <c:v>0.1966692507267</c:v>
                </c:pt>
                <c:pt idx="98" formatCode="0%">
                  <c:v>0.19501051306724504</c:v>
                </c:pt>
                <c:pt idx="99" formatCode="0%">
                  <c:v>0.18534594774246199</c:v>
                </c:pt>
                <c:pt idx="100" formatCode="0%">
                  <c:v>0.19712361693382299</c:v>
                </c:pt>
                <c:pt idx="101" formatCode="0%">
                  <c:v>0.19511735439300498</c:v>
                </c:pt>
                <c:pt idx="102" formatCode="0%">
                  <c:v>0.20645661652088207</c:v>
                </c:pt>
                <c:pt idx="103" formatCode="0%">
                  <c:v>0.19493770599365198</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France</c:v>
          </c:tx>
          <c:spPr>
            <a:ln w="31750">
              <a:solidFill>
                <a:srgbClr val="F79646"/>
              </a:solidFill>
            </a:ln>
          </c:spPr>
          <c:marker>
            <c:symbol val="diamond"/>
            <c:size val="7"/>
            <c:spPr>
              <a:solidFill>
                <a:srgbClr val="F79646"/>
              </a:solidFill>
              <a:ln w="12700">
                <a:solidFill>
                  <a:srgbClr val="F79646"/>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[2]DataFigures!$H$16:$H$119</c:f>
              <c:numCache>
                <c:formatCode>General</c:formatCode>
                <c:ptCount val="104"/>
                <c:pt idx="0">
                  <c:v>0.22946566343307495</c:v>
                </c:pt>
                <c:pt idx="5">
                  <c:v>0.19826525449752808</c:v>
                </c:pt>
                <c:pt idx="6">
                  <c:v>0.22839416563510895</c:v>
                </c:pt>
                <c:pt idx="7">
                  <c:v>0.22602033615112305</c:v>
                </c:pt>
                <c:pt idx="8">
                  <c:v>0.20094223320484161</c:v>
                </c:pt>
                <c:pt idx="9">
                  <c:v>0.20952132344245911</c:v>
                </c:pt>
                <c:pt idx="10">
                  <c:v>0.20068755745887756</c:v>
                </c:pt>
                <c:pt idx="11">
                  <c:v>0.19132067263126373</c:v>
                </c:pt>
                <c:pt idx="12">
                  <c:v>0.20939603447914124</c:v>
                </c:pt>
                <c:pt idx="13">
                  <c:v>0.2327413409948349</c:v>
                </c:pt>
                <c:pt idx="14">
                  <c:v>0.21581226587295532</c:v>
                </c:pt>
                <c:pt idx="15">
                  <c:v>0.20956091582775116</c:v>
                </c:pt>
                <c:pt idx="16">
                  <c:v>0.20563402771949768</c:v>
                </c:pt>
                <c:pt idx="17">
                  <c:v>0.21263615787029266</c:v>
                </c:pt>
                <c:pt idx="18">
                  <c:v>0.21388286352157593</c:v>
                </c:pt>
                <c:pt idx="19">
                  <c:v>0.20021642744541168</c:v>
                </c:pt>
                <c:pt idx="20">
                  <c:v>0.17241480946540833</c:v>
                </c:pt>
                <c:pt idx="21">
                  <c:v>0.16461966931819916</c:v>
                </c:pt>
                <c:pt idx="22">
                  <c:v>0.16871194541454315</c:v>
                </c:pt>
                <c:pt idx="23">
                  <c:v>0.17660218477249146</c:v>
                </c:pt>
                <c:pt idx="24">
                  <c:v>0.17637473344802856</c:v>
                </c:pt>
                <c:pt idx="25">
                  <c:v>0.18385985493659973</c:v>
                </c:pt>
                <c:pt idx="26">
                  <c:v>0.17300759255886078</c:v>
                </c:pt>
                <c:pt idx="27">
                  <c:v>0.174528568983078</c:v>
                </c:pt>
                <c:pt idx="28">
                  <c:v>0.16516955196857452</c:v>
                </c:pt>
                <c:pt idx="29">
                  <c:v>0.16412980854511261</c:v>
                </c:pt>
                <c:pt idx="30">
                  <c:v>0.16784779727458954</c:v>
                </c:pt>
                <c:pt idx="31">
                  <c:v>0.1601792573928833</c:v>
                </c:pt>
                <c:pt idx="32">
                  <c:v>0.14648103713989258</c:v>
                </c:pt>
                <c:pt idx="33">
                  <c:v>0.11826356500387192</c:v>
                </c:pt>
                <c:pt idx="34">
                  <c:v>9.9761664867401123E-2</c:v>
                </c:pt>
                <c:pt idx="35">
                  <c:v>8.4696605801582336E-2</c:v>
                </c:pt>
                <c:pt idx="36">
                  <c:v>0.10433312505483627</c:v>
                </c:pt>
                <c:pt idx="37">
                  <c:v>0.10710518807172775</c:v>
                </c:pt>
                <c:pt idx="38">
                  <c:v>9.9050410091876984E-2</c:v>
                </c:pt>
                <c:pt idx="39">
                  <c:v>0.10269664227962494</c:v>
                </c:pt>
                <c:pt idx="40">
                  <c:v>0.10341598093509674</c:v>
                </c:pt>
                <c:pt idx="41">
                  <c:v>0.10699260979890823</c:v>
                </c:pt>
                <c:pt idx="42">
                  <c:v>0.10963575541973114</c:v>
                </c:pt>
                <c:pt idx="43">
                  <c:v>0.10838514566421509</c:v>
                </c:pt>
                <c:pt idx="44">
                  <c:v>0.11045091599225998</c:v>
                </c:pt>
                <c:pt idx="45">
                  <c:v>0.11261582374572754</c:v>
                </c:pt>
                <c:pt idx="46">
                  <c:v>0.1096443384885788</c:v>
                </c:pt>
                <c:pt idx="47">
                  <c:v>0.11232142150402069</c:v>
                </c:pt>
                <c:pt idx="48">
                  <c:v>0.10362888872623444</c:v>
                </c:pt>
                <c:pt idx="49">
                  <c:v>0.11218751966953278</c:v>
                </c:pt>
                <c:pt idx="50">
                  <c:v>0.11458065360784531</c:v>
                </c:pt>
                <c:pt idx="51">
                  <c:v>0.11566662788391113</c:v>
                </c:pt>
                <c:pt idx="52">
                  <c:v>0.10944619029760361</c:v>
                </c:pt>
                <c:pt idx="53">
                  <c:v>0.10734240710735321</c:v>
                </c:pt>
                <c:pt idx="54">
                  <c:v>0.10844287276268005</c:v>
                </c:pt>
                <c:pt idx="55">
                  <c:v>0.10939359664916992</c:v>
                </c:pt>
                <c:pt idx="56">
                  <c:v>0.10729275643825531</c:v>
                </c:pt>
                <c:pt idx="57">
                  <c:v>0.10712546855211258</c:v>
                </c:pt>
                <c:pt idx="58">
                  <c:v>0.10158265382051468</c:v>
                </c:pt>
                <c:pt idx="59">
                  <c:v>9.9038213491439819E-2</c:v>
                </c:pt>
                <c:pt idx="60">
                  <c:v>9.6568308770656586E-2</c:v>
                </c:pt>
                <c:pt idx="61">
                  <c:v>9.6750199794769287E-2</c:v>
                </c:pt>
                <c:pt idx="62">
                  <c:v>9.4978079199790955E-2</c:v>
                </c:pt>
                <c:pt idx="63">
                  <c:v>0.10094588994979858</c:v>
                </c:pt>
                <c:pt idx="64">
                  <c:v>9.7429588437080383E-2</c:v>
                </c:pt>
                <c:pt idx="65">
                  <c:v>9.1057382524013519E-2</c:v>
                </c:pt>
                <c:pt idx="66">
                  <c:v>9.0994052588939667E-2</c:v>
                </c:pt>
                <c:pt idx="67">
                  <c:v>8.5271447896957397E-2</c:v>
                </c:pt>
                <c:pt idx="68">
                  <c:v>8.2679934799671173E-2</c:v>
                </c:pt>
                <c:pt idx="69">
                  <c:v>8.5591405630111694E-2</c:v>
                </c:pt>
                <c:pt idx="70">
                  <c:v>8.1749305129051208E-2</c:v>
                </c:pt>
                <c:pt idx="71">
                  <c:v>8.2139790058135986E-2</c:v>
                </c:pt>
                <c:pt idx="72">
                  <c:v>7.5165599584579468E-2</c:v>
                </c:pt>
                <c:pt idx="73">
                  <c:v>7.330070436000824E-2</c:v>
                </c:pt>
                <c:pt idx="74">
                  <c:v>7.4687153100967407E-2</c:v>
                </c:pt>
                <c:pt idx="75">
                  <c:v>7.7373906970024109E-2</c:v>
                </c:pt>
                <c:pt idx="76">
                  <c:v>8.2470163702964783E-2</c:v>
                </c:pt>
                <c:pt idx="77">
                  <c:v>9.019150584936142E-2</c:v>
                </c:pt>
                <c:pt idx="78">
                  <c:v>9.1550417244434357E-2</c:v>
                </c:pt>
                <c:pt idx="79">
                  <c:v>9.5200084149837494E-2</c:v>
                </c:pt>
                <c:pt idx="80">
                  <c:v>9.3315616250038147E-2</c:v>
                </c:pt>
                <c:pt idx="81">
                  <c:v>9.1471821069717407E-2</c:v>
                </c:pt>
                <c:pt idx="82">
                  <c:v>8.6161792278289795E-2</c:v>
                </c:pt>
                <c:pt idx="83">
                  <c:v>9.0859144926071167E-2</c:v>
                </c:pt>
                <c:pt idx="84">
                  <c:v>9.1785788536071777E-2</c:v>
                </c:pt>
                <c:pt idx="85">
                  <c:v>9.2258572578430176E-2</c:v>
                </c:pt>
                <c:pt idx="86">
                  <c:v>0.10033403337001801</c:v>
                </c:pt>
                <c:pt idx="87">
                  <c:v>0.10437805950641632</c:v>
                </c:pt>
                <c:pt idx="88">
                  <c:v>0.10673878341913223</c:v>
                </c:pt>
                <c:pt idx="89">
                  <c:v>0.10601590573787689</c:v>
                </c:pt>
                <c:pt idx="90">
                  <c:v>0.11025599390268326</c:v>
                </c:pt>
                <c:pt idx="91">
                  <c:v>0.11318668723106384</c:v>
                </c:pt>
                <c:pt idx="92">
                  <c:v>0.10948696732521057</c:v>
                </c:pt>
                <c:pt idx="93">
                  <c:v>0.11352218687534332</c:v>
                </c:pt>
                <c:pt idx="94">
                  <c:v>0.11617195606231689</c:v>
                </c:pt>
                <c:pt idx="95">
                  <c:v>0.11471030116081238</c:v>
                </c:pt>
                <c:pt idx="96">
                  <c:v>0.11235534399747849</c:v>
                </c:pt>
                <c:pt idx="97">
                  <c:v>0.1168607622385025</c:v>
                </c:pt>
                <c:pt idx="98">
                  <c:v>0.11569876968860626</c:v>
                </c:pt>
                <c:pt idx="99">
                  <c:v>0.10175484418869019</c:v>
                </c:pt>
                <c:pt idx="100">
                  <c:v>0.10843698680400848</c:v>
                </c:pt>
                <c:pt idx="101">
                  <c:v>0.11452928930521011</c:v>
                </c:pt>
                <c:pt idx="102">
                  <c:v>0.1043197438120842</c:v>
                </c:pt>
                <c:pt idx="103">
                  <c:v>0.10794560611248016</c:v>
                </c:pt>
              </c:numCache>
            </c:numRef>
          </c:val>
          <c:smooth val="1"/>
          <c:extLst xmlns:c16r2="http://schemas.microsoft.com/office/drawing/2015/06/chart">
            <c:ext xmlns:c16="http://schemas.microsoft.com/office/drawing/2014/chart" uri="{C3380CC4-5D6E-409C-BE32-E72D297353CC}">
              <c16:uniqueId val="{00000001-3047-4EB8-A96F-67ED6EFAA98E}"/>
            </c:ext>
          </c:extLst>
        </c:ser>
        <c:dLbls>
          <c:showLegendKey val="0"/>
          <c:showVal val="0"/>
          <c:showCatName val="0"/>
          <c:showSerName val="0"/>
          <c:showPercent val="0"/>
          <c:showBubbleSize val="0"/>
        </c:dLbls>
        <c:marker val="1"/>
        <c:smooth val="0"/>
        <c:axId val="103512320"/>
        <c:axId val="103526784"/>
      </c:lineChart>
      <c:catAx>
        <c:axId val="10351232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3526784"/>
        <c:crossesAt val="0"/>
        <c:auto val="1"/>
        <c:lblAlgn val="ctr"/>
        <c:lblOffset val="100"/>
        <c:tickLblSkip val="10"/>
        <c:tickMarkSkip val="10"/>
        <c:noMultiLvlLbl val="0"/>
      </c:catAx>
      <c:valAx>
        <c:axId val="103526784"/>
        <c:scaling>
          <c:orientation val="minMax"/>
          <c:max val="0.25"/>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3512320"/>
        <c:crosses val="autoZero"/>
        <c:crossBetween val="midCat"/>
        <c:majorUnit val="5.000000000000001E-2"/>
      </c:valAx>
      <c:spPr>
        <a:noFill/>
        <a:ln w="25400">
          <a:noFill/>
        </a:ln>
      </c:spPr>
    </c:plotArea>
    <c:legend>
      <c:legendPos val="l"/>
      <c:layout>
        <c:manualLayout>
          <c:xMode val="edge"/>
          <c:yMode val="edge"/>
          <c:x val="0.55514916300178196"/>
          <c:y val="0.13798376828912645"/>
          <c:w val="0.16259513338424669"/>
          <c:h val="0.2340151078676141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sz="1500"/>
              <a:t>Top 10 % and bottom 50% income shares: France vs US, 1910-2014 </a:t>
            </a:r>
          </a:p>
        </c:rich>
      </c:tx>
      <c:layout>
        <c:manualLayout>
          <c:xMode val="edge"/>
          <c:yMode val="edge"/>
          <c:x val="0.18593711165916957"/>
          <c:y val="6.755277006900276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1"/>
          <c:order val="0"/>
          <c:tx>
            <c:v>Top 10% USA</c:v>
          </c:tx>
          <c:spPr>
            <a:ln w="31750"/>
          </c:spPr>
          <c:marker>
            <c:symbol val="square"/>
            <c:size val="6"/>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DataFigures!$AX$22:$AX$127</c:f>
              <c:numCache>
                <c:formatCode>General</c:formatCode>
                <c:ptCount val="106"/>
                <c:pt idx="3" formatCode="0%">
                  <c:v>0.42291903398985531</c:v>
                </c:pt>
                <c:pt idx="4" formatCode="0%">
                  <c:v>0.42851961679529244</c:v>
                </c:pt>
                <c:pt idx="5" formatCode="0%">
                  <c:v>0.42055223685384796</c:v>
                </c:pt>
                <c:pt idx="6" formatCode="0%">
                  <c:v>0.4432551365474483</c:v>
                </c:pt>
                <c:pt idx="7" formatCode="0%">
                  <c:v>0.44777378973058979</c:v>
                </c:pt>
                <c:pt idx="8" formatCode="0%">
                  <c:v>0.43527073743965095</c:v>
                </c:pt>
                <c:pt idx="9" formatCode="0%">
                  <c:v>0.45348489120461744</c:v>
                </c:pt>
                <c:pt idx="10" formatCode="0%">
                  <c:v>0.43370785507123877</c:v>
                </c:pt>
                <c:pt idx="11" formatCode="0%">
                  <c:v>0.46392009363805481</c:v>
                </c:pt>
                <c:pt idx="12" formatCode="0%">
                  <c:v>0.45355010874015367</c:v>
                </c:pt>
                <c:pt idx="13" formatCode="0%">
                  <c:v>0.42962734510793749</c:v>
                </c:pt>
                <c:pt idx="14" formatCode="0%">
                  <c:v>0.45098722851490269</c:v>
                </c:pt>
                <c:pt idx="15" formatCode="0%">
                  <c:v>0.46898180362363151</c:v>
                </c:pt>
                <c:pt idx="16" formatCode="0%">
                  <c:v>0.47305923449288551</c:v>
                </c:pt>
                <c:pt idx="17" formatCode="0%">
                  <c:v>0.46667974672989365</c:v>
                </c:pt>
                <c:pt idx="18" formatCode="0%">
                  <c:v>0.47854141247864207</c:v>
                </c:pt>
                <c:pt idx="19" formatCode="0%">
                  <c:v>0.46557559039569529</c:v>
                </c:pt>
                <c:pt idx="20" formatCode="0%">
                  <c:v>0.45174984077952135</c:v>
                </c:pt>
                <c:pt idx="21" formatCode="0%">
                  <c:v>0.44877245167434704</c:v>
                </c:pt>
                <c:pt idx="22" formatCode="0%">
                  <c:v>0.46285361928044277</c:v>
                </c:pt>
                <c:pt idx="23" formatCode="0%">
                  <c:v>0.46465129630490809</c:v>
                </c:pt>
                <c:pt idx="24" formatCode="0%">
                  <c:v>0.4794546936874049</c:v>
                </c:pt>
                <c:pt idx="25" formatCode="0%">
                  <c:v>0.47141615498961548</c:v>
                </c:pt>
                <c:pt idx="26" formatCode="0%">
                  <c:v>0.47586891549029003</c:v>
                </c:pt>
                <c:pt idx="27" formatCode="0%">
                  <c:v>0.46215319691813112</c:v>
                </c:pt>
                <c:pt idx="28" formatCode="0%">
                  <c:v>0.46263355086627977</c:v>
                </c:pt>
                <c:pt idx="29" formatCode="0%">
                  <c:v>0.47755686129861508</c:v>
                </c:pt>
                <c:pt idx="30" formatCode="0%">
                  <c:v>0.47494277136693624</c:v>
                </c:pt>
                <c:pt idx="31" formatCode="0%">
                  <c:v>0.45181236439927952</c:v>
                </c:pt>
                <c:pt idx="32" formatCode="0%">
                  <c:v>0.40451264627429795</c:v>
                </c:pt>
                <c:pt idx="33" formatCode="0%">
                  <c:v>0.37587595395062839</c:v>
                </c:pt>
                <c:pt idx="34" formatCode="0%">
                  <c:v>0.35816093813980793</c:v>
                </c:pt>
                <c:pt idx="35" formatCode="0%">
                  <c:v>0.35551840031072801</c:v>
                </c:pt>
                <c:pt idx="36" formatCode="0%">
                  <c:v>0.36931919040409894</c:v>
                </c:pt>
                <c:pt idx="37" formatCode="0%">
                  <c:v>0.36409365380894587</c:v>
                </c:pt>
                <c:pt idx="38" formatCode="0%">
                  <c:v>0.38252232810140269</c:v>
                </c:pt>
                <c:pt idx="39" formatCode="0%">
                  <c:v>0.37746604497680114</c:v>
                </c:pt>
                <c:pt idx="40" formatCode="0%">
                  <c:v>0.38054549631068801</c:v>
                </c:pt>
                <c:pt idx="41" formatCode="0%">
                  <c:v>0.368574438884333</c:v>
                </c:pt>
                <c:pt idx="42" formatCode="0%">
                  <c:v>0.35863154460795815</c:v>
                </c:pt>
                <c:pt idx="43" formatCode="0%">
                  <c:v>0.34836323978107064</c:v>
                </c:pt>
                <c:pt idx="44" formatCode="0%">
                  <c:v>0.35360185878536254</c:v>
                </c:pt>
                <c:pt idx="45" formatCode="0%">
                  <c:v>0.35982969777356111</c:v>
                </c:pt>
                <c:pt idx="46" formatCode="0%">
                  <c:v>0.35344729054450041</c:v>
                </c:pt>
                <c:pt idx="47" formatCode="0%">
                  <c:v>0.35393881003812194</c:v>
                </c:pt>
                <c:pt idx="48" formatCode="0%">
                  <c:v>0.35388579607847021</c:v>
                </c:pt>
                <c:pt idx="49" formatCode="0%">
                  <c:v>0.35815415291237201</c:v>
                </c:pt>
                <c:pt idx="50" formatCode="0%">
                  <c:v>0.35348174671151911</c:v>
                </c:pt>
                <c:pt idx="51" formatCode="0%">
                  <c:v>0.35636326360666243</c:v>
                </c:pt>
                <c:pt idx="52" formatCode="0%">
                  <c:v>0.36029705405235296</c:v>
                </c:pt>
                <c:pt idx="53" formatCode="0%">
                  <c:v>0.36534225940704351</c:v>
                </c:pt>
                <c:pt idx="54" formatCode="0%">
                  <c:v>0.37038746476173401</c:v>
                </c:pt>
                <c:pt idx="55" formatCode="0%">
                  <c:v>0.36720576882362371</c:v>
                </c:pt>
                <c:pt idx="56" formatCode="0%">
                  <c:v>0.36402887105941795</c:v>
                </c:pt>
                <c:pt idx="57" formatCode="0%">
                  <c:v>0.35678602010011684</c:v>
                </c:pt>
                <c:pt idx="58" formatCode="0%">
                  <c:v>0.35240277089178573</c:v>
                </c:pt>
                <c:pt idx="59" formatCode="0%">
                  <c:v>0.34404367813840514</c:v>
                </c:pt>
                <c:pt idx="60" formatCode="0%">
                  <c:v>0.34228500875178725</c:v>
                </c:pt>
                <c:pt idx="61" formatCode="0%">
                  <c:v>0.34523526616976613</c:v>
                </c:pt>
                <c:pt idx="62" formatCode="0%">
                  <c:v>0.3482084964416573</c:v>
                </c:pt>
                <c:pt idx="63" formatCode="0%">
                  <c:v>0.34771136429662886</c:v>
                </c:pt>
                <c:pt idx="64" formatCode="0%">
                  <c:v>0.34427460528104376</c:v>
                </c:pt>
                <c:pt idx="65" formatCode="0%">
                  <c:v>0.34560716772250566</c:v>
                </c:pt>
                <c:pt idx="66" formatCode="0%">
                  <c:v>0.34653024530453541</c:v>
                </c:pt>
                <c:pt idx="67" formatCode="0%">
                  <c:v>0.34919464254389992</c:v>
                </c:pt>
                <c:pt idx="68" formatCode="0%">
                  <c:v>0.34967752462628188</c:v>
                </c:pt>
                <c:pt idx="69" formatCode="0%">
                  <c:v>0.35110482573509194</c:v>
                </c:pt>
                <c:pt idx="70" formatCode="0%">
                  <c:v>0.34597736597061202</c:v>
                </c:pt>
                <c:pt idx="71" formatCode="0%">
                  <c:v>0.350909143686295</c:v>
                </c:pt>
                <c:pt idx="72" formatCode="0%">
                  <c:v>0.35351839661598206</c:v>
                </c:pt>
                <c:pt idx="73" formatCode="0%">
                  <c:v>0.35981288552284202</c:v>
                </c:pt>
                <c:pt idx="74" formatCode="0%">
                  <c:v>0.37090688943862898</c:v>
                </c:pt>
                <c:pt idx="75" formatCode="0%">
                  <c:v>0.37032997608184798</c:v>
                </c:pt>
                <c:pt idx="76" formatCode="0%">
                  <c:v>0.36779326200485196</c:v>
                </c:pt>
                <c:pt idx="77" formatCode="0%">
                  <c:v>0.37950360774993902</c:v>
                </c:pt>
                <c:pt idx="78" formatCode="0%">
                  <c:v>0.39324858784675604</c:v>
                </c:pt>
                <c:pt idx="79" formatCode="0%">
                  <c:v>0.39032989740371693</c:v>
                </c:pt>
                <c:pt idx="80" formatCode="0%">
                  <c:v>0.39117228984832803</c:v>
                </c:pt>
                <c:pt idx="81" formatCode="0%">
                  <c:v>0.39025837182998702</c:v>
                </c:pt>
                <c:pt idx="82" formatCode="0%">
                  <c:v>0.40361219644546492</c:v>
                </c:pt>
                <c:pt idx="83" formatCode="0%">
                  <c:v>0.402565598487854</c:v>
                </c:pt>
                <c:pt idx="84" formatCode="0%">
                  <c:v>0.40472340583801303</c:v>
                </c:pt>
                <c:pt idx="85" formatCode="0%">
                  <c:v>0.41188830137252802</c:v>
                </c:pt>
                <c:pt idx="86" formatCode="0%">
                  <c:v>0.42064693570136996</c:v>
                </c:pt>
                <c:pt idx="87" formatCode="0%">
                  <c:v>0.42747965455055209</c:v>
                </c:pt>
                <c:pt idx="88" formatCode="0%">
                  <c:v>0.43141365051269492</c:v>
                </c:pt>
                <c:pt idx="89" formatCode="0%">
                  <c:v>0.43904605507850597</c:v>
                </c:pt>
                <c:pt idx="90" formatCode="0%">
                  <c:v>0.44523015618324296</c:v>
                </c:pt>
                <c:pt idx="91" formatCode="0%">
                  <c:v>0.43550109863281294</c:v>
                </c:pt>
                <c:pt idx="92" formatCode="0%">
                  <c:v>0.43454036116599992</c:v>
                </c:pt>
                <c:pt idx="93" formatCode="0%">
                  <c:v>0.43689292669296292</c:v>
                </c:pt>
                <c:pt idx="94" formatCode="0%">
                  <c:v>0.44703972339630094</c:v>
                </c:pt>
                <c:pt idx="95" formatCode="0%">
                  <c:v>0.45811194181442294</c:v>
                </c:pt>
                <c:pt idx="96" formatCode="0%">
                  <c:v>0.466816246509552</c:v>
                </c:pt>
                <c:pt idx="97" formatCode="0%">
                  <c:v>0.46351039409637501</c:v>
                </c:pt>
                <c:pt idx="98" formatCode="0%">
                  <c:v>0.46187806129455594</c:v>
                </c:pt>
                <c:pt idx="99" formatCode="0%">
                  <c:v>0.45246317982673601</c:v>
                </c:pt>
                <c:pt idx="100" formatCode="0%">
                  <c:v>0.46504464745521507</c:v>
                </c:pt>
                <c:pt idx="101" formatCode="0%">
                  <c:v>0.466910719871521</c:v>
                </c:pt>
                <c:pt idx="102" formatCode="0%">
                  <c:v>0.47858765721321089</c:v>
                </c:pt>
                <c:pt idx="103" formatCode="0%">
                  <c:v>0.47058320045471197</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Top 10% France</c:v>
          </c:tx>
          <c:spPr>
            <a:ln w="31750"/>
          </c:spPr>
          <c:marker>
            <c:symbol val="diamond"/>
            <c:size val="7"/>
            <c:spPr>
              <a:solidFill>
                <a:schemeClr val="accent1"/>
              </a:solidFill>
              <a:ln w="12700">
                <a:solidFill>
                  <a:schemeClr val="accent1"/>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[2]DataFigures!$G$16:$G$119</c:f>
              <c:numCache>
                <c:formatCode>General</c:formatCode>
                <c:ptCount val="104"/>
                <c:pt idx="0">
                  <c:v>0.51679235696792603</c:v>
                </c:pt>
                <c:pt idx="5">
                  <c:v>0.48509722948074341</c:v>
                </c:pt>
                <c:pt idx="6">
                  <c:v>0.50462746620178223</c:v>
                </c:pt>
                <c:pt idx="7">
                  <c:v>0.50316488742828369</c:v>
                </c:pt>
                <c:pt idx="8">
                  <c:v>0.47424471378326416</c:v>
                </c:pt>
                <c:pt idx="9">
                  <c:v>0.48306679725646973</c:v>
                </c:pt>
                <c:pt idx="10">
                  <c:v>0.47313955426216125</c:v>
                </c:pt>
                <c:pt idx="11">
                  <c:v>0.46184802055358887</c:v>
                </c:pt>
                <c:pt idx="12">
                  <c:v>0.47703540325164795</c:v>
                </c:pt>
                <c:pt idx="13">
                  <c:v>0.4953271746635437</c:v>
                </c:pt>
                <c:pt idx="14">
                  <c:v>0.47788533568382263</c:v>
                </c:pt>
                <c:pt idx="15">
                  <c:v>0.47088071703910828</c:v>
                </c:pt>
                <c:pt idx="16">
                  <c:v>0.45480448007583618</c:v>
                </c:pt>
                <c:pt idx="17">
                  <c:v>0.46789729595184326</c:v>
                </c:pt>
                <c:pt idx="18">
                  <c:v>0.46693715453147888</c:v>
                </c:pt>
                <c:pt idx="19">
                  <c:v>0.45265468955039978</c:v>
                </c:pt>
                <c:pt idx="20">
                  <c:v>0.42989349365234375</c:v>
                </c:pt>
                <c:pt idx="21">
                  <c:v>0.42642876505851746</c:v>
                </c:pt>
                <c:pt idx="22">
                  <c:v>0.44808465242385864</c:v>
                </c:pt>
                <c:pt idx="23">
                  <c:v>0.46662092208862305</c:v>
                </c:pt>
                <c:pt idx="24">
                  <c:v>0.47283226251602173</c:v>
                </c:pt>
                <c:pt idx="25">
                  <c:v>0.48307901620864868</c:v>
                </c:pt>
                <c:pt idx="26">
                  <c:v>0.45692899823188782</c:v>
                </c:pt>
                <c:pt idx="27">
                  <c:v>0.44988086819648743</c:v>
                </c:pt>
                <c:pt idx="28">
                  <c:v>0.4373684823513031</c:v>
                </c:pt>
                <c:pt idx="29">
                  <c:v>0.41178736090660095</c:v>
                </c:pt>
                <c:pt idx="30">
                  <c:v>0.42226439714431763</c:v>
                </c:pt>
                <c:pt idx="31">
                  <c:v>0.41010749340057373</c:v>
                </c:pt>
                <c:pt idx="32">
                  <c:v>0.38288328051567078</c:v>
                </c:pt>
                <c:pt idx="33">
                  <c:v>0.34492155909538269</c:v>
                </c:pt>
                <c:pt idx="34">
                  <c:v>0.32261770963668823</c:v>
                </c:pt>
                <c:pt idx="35">
                  <c:v>0.3112301230430603</c:v>
                </c:pt>
                <c:pt idx="36">
                  <c:v>0.34447944164276123</c:v>
                </c:pt>
                <c:pt idx="37">
                  <c:v>0.35711798071861267</c:v>
                </c:pt>
                <c:pt idx="38">
                  <c:v>0.33717706799507141</c:v>
                </c:pt>
                <c:pt idx="39">
                  <c:v>0.3394608199596405</c:v>
                </c:pt>
                <c:pt idx="40">
                  <c:v>0.3376624584197998</c:v>
                </c:pt>
                <c:pt idx="41">
                  <c:v>0.34598246216773987</c:v>
                </c:pt>
                <c:pt idx="42">
                  <c:v>0.3533722460269928</c:v>
                </c:pt>
                <c:pt idx="43">
                  <c:v>0.35055440664291382</c:v>
                </c:pt>
                <c:pt idx="44">
                  <c:v>0.35731256008148193</c:v>
                </c:pt>
                <c:pt idx="45">
                  <c:v>0.36401399970054626</c:v>
                </c:pt>
                <c:pt idx="46">
                  <c:v>0.35931554436683655</c:v>
                </c:pt>
                <c:pt idx="47">
                  <c:v>0.3641398549079895</c:v>
                </c:pt>
                <c:pt idx="48">
                  <c:v>0.35516968369483948</c:v>
                </c:pt>
                <c:pt idx="49">
                  <c:v>0.37566381692886353</c:v>
                </c:pt>
                <c:pt idx="50">
                  <c:v>0.37713456153869629</c:v>
                </c:pt>
                <c:pt idx="51">
                  <c:v>0.38118031620979309</c:v>
                </c:pt>
                <c:pt idx="52">
                  <c:v>0.36922520399093628</c:v>
                </c:pt>
                <c:pt idx="53">
                  <c:v>0.36947864294052124</c:v>
                </c:pt>
                <c:pt idx="54">
                  <c:v>0.3755737841129303</c:v>
                </c:pt>
                <c:pt idx="55">
                  <c:v>0.37939935922622681</c:v>
                </c:pt>
                <c:pt idx="56">
                  <c:v>0.36909031867980957</c:v>
                </c:pt>
                <c:pt idx="57">
                  <c:v>0.36709100008010864</c:v>
                </c:pt>
                <c:pt idx="58">
                  <c:v>0.35307082533836365</c:v>
                </c:pt>
                <c:pt idx="59">
                  <c:v>0.34444171190261841</c:v>
                </c:pt>
                <c:pt idx="60">
                  <c:v>0.34082534909248352</c:v>
                </c:pt>
                <c:pt idx="61">
                  <c:v>0.33738973736763</c:v>
                </c:pt>
                <c:pt idx="62">
                  <c:v>0.33501148223876953</c:v>
                </c:pt>
                <c:pt idx="63">
                  <c:v>0.3419780433177948</c:v>
                </c:pt>
                <c:pt idx="64">
                  <c:v>0.33779364824295044</c:v>
                </c:pt>
                <c:pt idx="65">
                  <c:v>0.33269238471984863</c:v>
                </c:pt>
                <c:pt idx="66">
                  <c:v>0.32754999399185181</c:v>
                </c:pt>
                <c:pt idx="67">
                  <c:v>0.31228440999984741</c:v>
                </c:pt>
                <c:pt idx="68">
                  <c:v>0.30540719628334045</c:v>
                </c:pt>
                <c:pt idx="69">
                  <c:v>0.31390458345413208</c:v>
                </c:pt>
                <c:pt idx="70">
                  <c:v>0.30626589059829712</c:v>
                </c:pt>
                <c:pt idx="71">
                  <c:v>0.30194392800331116</c:v>
                </c:pt>
                <c:pt idx="72">
                  <c:v>0.29281875491142273</c:v>
                </c:pt>
                <c:pt idx="73">
                  <c:v>0.29415661096572876</c:v>
                </c:pt>
                <c:pt idx="74">
                  <c:v>0.29715985059738159</c:v>
                </c:pt>
                <c:pt idx="75">
                  <c:v>0.30278134346008301</c:v>
                </c:pt>
                <c:pt idx="76">
                  <c:v>0.31210178136825562</c:v>
                </c:pt>
                <c:pt idx="77">
                  <c:v>0.32091942429542542</c:v>
                </c:pt>
                <c:pt idx="78">
                  <c:v>0.32561808824539185</c:v>
                </c:pt>
                <c:pt idx="79">
                  <c:v>0.32763183116912842</c:v>
                </c:pt>
                <c:pt idx="80">
                  <c:v>0.32193812727928162</c:v>
                </c:pt>
                <c:pt idx="81">
                  <c:v>0.32081151008605957</c:v>
                </c:pt>
                <c:pt idx="82">
                  <c:v>0.31377708911895752</c:v>
                </c:pt>
                <c:pt idx="83">
                  <c:v>0.31743538379669189</c:v>
                </c:pt>
                <c:pt idx="84">
                  <c:v>0.31754854321479797</c:v>
                </c:pt>
                <c:pt idx="85">
                  <c:v>0.31714171171188354</c:v>
                </c:pt>
                <c:pt idx="86">
                  <c:v>0.32228335738182068</c:v>
                </c:pt>
                <c:pt idx="87">
                  <c:v>0.32491463422775269</c:v>
                </c:pt>
                <c:pt idx="88">
                  <c:v>0.32765907049179077</c:v>
                </c:pt>
                <c:pt idx="89">
                  <c:v>0.32738405466079712</c:v>
                </c:pt>
                <c:pt idx="90">
                  <c:v>0.33092978596687317</c:v>
                </c:pt>
                <c:pt idx="91">
                  <c:v>0.33418393135070801</c:v>
                </c:pt>
                <c:pt idx="92">
                  <c:v>0.32850214838981628</c:v>
                </c:pt>
                <c:pt idx="93">
                  <c:v>0.3324553370475769</c:v>
                </c:pt>
                <c:pt idx="94">
                  <c:v>0.33534365892410278</c:v>
                </c:pt>
                <c:pt idx="95">
                  <c:v>0.3337995707988739</c:v>
                </c:pt>
                <c:pt idx="96">
                  <c:v>0.3318304717540741</c:v>
                </c:pt>
                <c:pt idx="97">
                  <c:v>0.33873066306114197</c:v>
                </c:pt>
                <c:pt idx="98">
                  <c:v>0.33725807070732117</c:v>
                </c:pt>
                <c:pt idx="99">
                  <c:v>0.32173499464988708</c:v>
                </c:pt>
                <c:pt idx="100">
                  <c:v>0.32604619860649109</c:v>
                </c:pt>
                <c:pt idx="101">
                  <c:v>0.33235350251197815</c:v>
                </c:pt>
                <c:pt idx="102">
                  <c:v>0.32218983769416809</c:v>
                </c:pt>
                <c:pt idx="103">
                  <c:v>0.32631650567054749</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2"/>
          <c:order val="2"/>
          <c:tx>
            <c:v>Bottom 50% France</c:v>
          </c:tx>
          <c:spPr>
            <a:ln w="25400">
              <a:solidFill>
                <a:srgbClr val="4F81BD"/>
              </a:solidFill>
            </a:ln>
          </c:spPr>
          <c:marker>
            <c:symbol val="circle"/>
            <c:size val="7"/>
            <c:spPr>
              <a:noFill/>
              <a:ln w="15875">
                <a:solidFill>
                  <a:srgbClr val="4F81BD"/>
                </a:solidFill>
              </a:ln>
            </c:spPr>
          </c:marker>
          <c:val>
            <c:numRef>
              <c:f>[2]DataFigures!$E$16:$E$119</c:f>
              <c:numCache>
                <c:formatCode>General</c:formatCode>
                <c:ptCount val="104"/>
                <c:pt idx="0">
                  <c:v>0.1318424791097641</c:v>
                </c:pt>
                <c:pt idx="5">
                  <c:v>0.13869760930538177</c:v>
                </c:pt>
                <c:pt idx="6">
                  <c:v>0.13762307167053223</c:v>
                </c:pt>
                <c:pt idx="7">
                  <c:v>0.1366892009973526</c:v>
                </c:pt>
                <c:pt idx="8">
                  <c:v>0.14401331543922424</c:v>
                </c:pt>
                <c:pt idx="9">
                  <c:v>0.14347946643829346</c:v>
                </c:pt>
                <c:pt idx="10">
                  <c:v>0.1457202136516571</c:v>
                </c:pt>
                <c:pt idx="11">
                  <c:v>0.14857624471187592</c:v>
                </c:pt>
                <c:pt idx="12">
                  <c:v>0.14471201598644257</c:v>
                </c:pt>
                <c:pt idx="13">
                  <c:v>0.1398969441652298</c:v>
                </c:pt>
                <c:pt idx="14">
                  <c:v>0.14453005790710449</c:v>
                </c:pt>
                <c:pt idx="15">
                  <c:v>0.14678308367729187</c:v>
                </c:pt>
                <c:pt idx="16">
                  <c:v>0.15242776274681091</c:v>
                </c:pt>
                <c:pt idx="17">
                  <c:v>0.14947126805782318</c:v>
                </c:pt>
                <c:pt idx="18">
                  <c:v>0.15154342353343964</c:v>
                </c:pt>
                <c:pt idx="19">
                  <c:v>0.1571662425994873</c:v>
                </c:pt>
                <c:pt idx="20">
                  <c:v>0.16329875588417053</c:v>
                </c:pt>
                <c:pt idx="21">
                  <c:v>0.16480673849582672</c:v>
                </c:pt>
                <c:pt idx="22">
                  <c:v>0.15780778229236603</c:v>
                </c:pt>
                <c:pt idx="23">
                  <c:v>0.15215180814266205</c:v>
                </c:pt>
                <c:pt idx="24">
                  <c:v>0.15034955739974976</c:v>
                </c:pt>
                <c:pt idx="25">
                  <c:v>0.14730419218540192</c:v>
                </c:pt>
                <c:pt idx="26">
                  <c:v>0.15517537295818329</c:v>
                </c:pt>
                <c:pt idx="27">
                  <c:v>0.15977729856967926</c:v>
                </c:pt>
                <c:pt idx="28">
                  <c:v>0.16393169760704041</c:v>
                </c:pt>
                <c:pt idx="29">
                  <c:v>0.17464542388916016</c:v>
                </c:pt>
                <c:pt idx="30">
                  <c:v>0.1704743355512619</c:v>
                </c:pt>
                <c:pt idx="31">
                  <c:v>0.17436623573303223</c:v>
                </c:pt>
                <c:pt idx="32">
                  <c:v>0.18608763813972473</c:v>
                </c:pt>
                <c:pt idx="33">
                  <c:v>0.20219053328037262</c:v>
                </c:pt>
                <c:pt idx="34">
                  <c:v>0.20769089460372925</c:v>
                </c:pt>
                <c:pt idx="35">
                  <c:v>0.21124716103076935</c:v>
                </c:pt>
                <c:pt idx="36">
                  <c:v>0.19589650630950928</c:v>
                </c:pt>
                <c:pt idx="37">
                  <c:v>0.19107651710510254</c:v>
                </c:pt>
                <c:pt idx="38">
                  <c:v>0.19845996797084808</c:v>
                </c:pt>
                <c:pt idx="39">
                  <c:v>0.19969756901264191</c:v>
                </c:pt>
                <c:pt idx="40">
                  <c:v>0.20162487030029297</c:v>
                </c:pt>
                <c:pt idx="41">
                  <c:v>0.19702109694480896</c:v>
                </c:pt>
                <c:pt idx="42">
                  <c:v>0.19454663991928101</c:v>
                </c:pt>
                <c:pt idx="43">
                  <c:v>0.19733735918998718</c:v>
                </c:pt>
                <c:pt idx="44">
                  <c:v>0.19398349523544312</c:v>
                </c:pt>
                <c:pt idx="45">
                  <c:v>0.19115631282329559</c:v>
                </c:pt>
                <c:pt idx="46">
                  <c:v>0.19290916621685028</c:v>
                </c:pt>
                <c:pt idx="47">
                  <c:v>0.19093580543994904</c:v>
                </c:pt>
                <c:pt idx="48">
                  <c:v>0.19336132705211639</c:v>
                </c:pt>
                <c:pt idx="49">
                  <c:v>0.18722610175609589</c:v>
                </c:pt>
                <c:pt idx="50">
                  <c:v>0.18590304255485535</c:v>
                </c:pt>
                <c:pt idx="51">
                  <c:v>0.18562185764312744</c:v>
                </c:pt>
                <c:pt idx="52">
                  <c:v>0.18820686638355255</c:v>
                </c:pt>
                <c:pt idx="53">
                  <c:v>0.18461857736110687</c:v>
                </c:pt>
                <c:pt idx="54">
                  <c:v>0.18645033240318298</c:v>
                </c:pt>
                <c:pt idx="55">
                  <c:v>0.18213079869747162</c:v>
                </c:pt>
                <c:pt idx="56">
                  <c:v>0.18516391515731812</c:v>
                </c:pt>
                <c:pt idx="57">
                  <c:v>0.18553328514099121</c:v>
                </c:pt>
                <c:pt idx="58">
                  <c:v>0.19257903099060059</c:v>
                </c:pt>
                <c:pt idx="59">
                  <c:v>0.19699597358703613</c:v>
                </c:pt>
                <c:pt idx="60">
                  <c:v>0.20142719149589539</c:v>
                </c:pt>
                <c:pt idx="61">
                  <c:v>0.20274950563907623</c:v>
                </c:pt>
                <c:pt idx="62">
                  <c:v>0.20654834806919098</c:v>
                </c:pt>
                <c:pt idx="63">
                  <c:v>0.20227856934070587</c:v>
                </c:pt>
                <c:pt idx="64">
                  <c:v>0.20461361110210419</c:v>
                </c:pt>
                <c:pt idx="65">
                  <c:v>0.20836678147315979</c:v>
                </c:pt>
                <c:pt idx="66">
                  <c:v>0.211744025349617</c:v>
                </c:pt>
                <c:pt idx="67">
                  <c:v>0.22188328206539154</c:v>
                </c:pt>
                <c:pt idx="68">
                  <c:v>0.22848203778266907</c:v>
                </c:pt>
                <c:pt idx="69">
                  <c:v>0.2330319881439209</c:v>
                </c:pt>
                <c:pt idx="70">
                  <c:v>0.23419287800788879</c:v>
                </c:pt>
                <c:pt idx="71">
                  <c:v>0.23463936150074005</c:v>
                </c:pt>
                <c:pt idx="72">
                  <c:v>0.23841069638729095</c:v>
                </c:pt>
                <c:pt idx="73">
                  <c:v>0.23040932416915894</c:v>
                </c:pt>
                <c:pt idx="74">
                  <c:v>0.23103773593902588</c:v>
                </c:pt>
                <c:pt idx="75">
                  <c:v>0.22763703763484955</c:v>
                </c:pt>
                <c:pt idx="76">
                  <c:v>0.22337007522583008</c:v>
                </c:pt>
                <c:pt idx="77">
                  <c:v>0.22069907188415527</c:v>
                </c:pt>
                <c:pt idx="78">
                  <c:v>0.21662038564682007</c:v>
                </c:pt>
                <c:pt idx="79">
                  <c:v>0.21361200511455536</c:v>
                </c:pt>
                <c:pt idx="80">
                  <c:v>0.21427908539772034</c:v>
                </c:pt>
                <c:pt idx="81">
                  <c:v>0.21709628403186798</c:v>
                </c:pt>
                <c:pt idx="82">
                  <c:v>0.21783201396465302</c:v>
                </c:pt>
                <c:pt idx="83">
                  <c:v>0.21317622065544128</c:v>
                </c:pt>
                <c:pt idx="84">
                  <c:v>0.21164809167385101</c:v>
                </c:pt>
                <c:pt idx="85">
                  <c:v>0.20878493785858154</c:v>
                </c:pt>
                <c:pt idx="86">
                  <c:v>0.21311803162097931</c:v>
                </c:pt>
                <c:pt idx="87">
                  <c:v>0.21216721832752228</c:v>
                </c:pt>
                <c:pt idx="88">
                  <c:v>0.21266403794288635</c:v>
                </c:pt>
                <c:pt idx="89">
                  <c:v>0.21353696286678314</c:v>
                </c:pt>
                <c:pt idx="90">
                  <c:v>0.21517005562782288</c:v>
                </c:pt>
                <c:pt idx="91">
                  <c:v>0.21485753357410431</c:v>
                </c:pt>
                <c:pt idx="92">
                  <c:v>0.21994362771511078</c:v>
                </c:pt>
                <c:pt idx="93">
                  <c:v>0.2195509672164917</c:v>
                </c:pt>
                <c:pt idx="94">
                  <c:v>0.2176232635974884</c:v>
                </c:pt>
                <c:pt idx="95">
                  <c:v>0.21899381279945374</c:v>
                </c:pt>
                <c:pt idx="96">
                  <c:v>0.2206140011548996</c:v>
                </c:pt>
                <c:pt idx="97">
                  <c:v>0.219105064868927</c:v>
                </c:pt>
                <c:pt idx="98">
                  <c:v>0.22091023623943329</c:v>
                </c:pt>
                <c:pt idx="99">
                  <c:v>0.22784645855426788</c:v>
                </c:pt>
                <c:pt idx="100">
                  <c:v>0.22283722460269928</c:v>
                </c:pt>
                <c:pt idx="101">
                  <c:v>0.22022128105163574</c:v>
                </c:pt>
                <c:pt idx="102">
                  <c:v>0.22499720752239227</c:v>
                </c:pt>
                <c:pt idx="103">
                  <c:v>0.22452037036418915</c:v>
                </c:pt>
              </c:numCache>
            </c:numRef>
          </c:val>
          <c:smooth val="0"/>
          <c:extLst xmlns:c16r2="http://schemas.microsoft.com/office/drawing/2015/06/chart">
            <c:ext xmlns:c16="http://schemas.microsoft.com/office/drawing/2014/chart" uri="{C3380CC4-5D6E-409C-BE32-E72D297353CC}">
              <c16:uniqueId val="{00000000-1B47-4345-A3D9-77D24E474A52}"/>
            </c:ext>
          </c:extLst>
        </c:ser>
        <c:ser>
          <c:idx val="3"/>
          <c:order val="3"/>
          <c:tx>
            <c:v>Bottom 50% USA</c:v>
          </c:tx>
          <c:spPr>
            <a:ln w="25400">
              <a:solidFill>
                <a:srgbClr val="C0504D"/>
              </a:solidFill>
            </a:ln>
          </c:spPr>
          <c:marker>
            <c:symbol val="circle"/>
            <c:size val="7"/>
            <c:spPr>
              <a:noFill/>
              <a:ln w="12700">
                <a:solidFill>
                  <a:srgbClr val="C0504D"/>
                </a:solidFill>
              </a:ln>
            </c:spPr>
          </c:marker>
          <c:val>
            <c:numRef>
              <c:f>DataFigures!$AV$22:$AV$127</c:f>
              <c:numCache>
                <c:formatCode>General</c:formatCode>
                <c:ptCount val="106"/>
                <c:pt idx="3" formatCode="0%">
                  <c:v>0.17252256080213355</c:v>
                </c:pt>
                <c:pt idx="4" formatCode="0%">
                  <c:v>0.16576308627848091</c:v>
                </c:pt>
                <c:pt idx="5" formatCode="0%">
                  <c:v>0.16441771976209374</c:v>
                </c:pt>
                <c:pt idx="6" formatCode="0%">
                  <c:v>0.16814033073113752</c:v>
                </c:pt>
                <c:pt idx="7" formatCode="0%">
                  <c:v>0.1627173182523004</c:v>
                </c:pt>
                <c:pt idx="8" formatCode="0%">
                  <c:v>0.16860565734999783</c:v>
                </c:pt>
                <c:pt idx="9" formatCode="0%">
                  <c:v>0.15961038099098393</c:v>
                </c:pt>
                <c:pt idx="10" formatCode="0%">
                  <c:v>0.16269790063270545</c:v>
                </c:pt>
                <c:pt idx="11" formatCode="0%">
                  <c:v>0.1698205727798634</c:v>
                </c:pt>
                <c:pt idx="12" formatCode="0%">
                  <c:v>0.16346096278879824</c:v>
                </c:pt>
                <c:pt idx="13" formatCode="0%">
                  <c:v>0.15810332681925324</c:v>
                </c:pt>
                <c:pt idx="14" formatCode="0%">
                  <c:v>0.15688932814707279</c:v>
                </c:pt>
                <c:pt idx="15" formatCode="0%">
                  <c:v>0.1587887324341847</c:v>
                </c:pt>
                <c:pt idx="16" formatCode="0%">
                  <c:v>0.15525708544112027</c:v>
                </c:pt>
                <c:pt idx="17" formatCode="0%">
                  <c:v>0.15911747971809431</c:v>
                </c:pt>
                <c:pt idx="18" formatCode="0%">
                  <c:v>0.16323390552987163</c:v>
                </c:pt>
                <c:pt idx="19" formatCode="0%">
                  <c:v>0.16412038197451276</c:v>
                </c:pt>
                <c:pt idx="20" formatCode="0%">
                  <c:v>0.15992790898730588</c:v>
                </c:pt>
                <c:pt idx="21" formatCode="0%">
                  <c:v>0.15939267550556457</c:v>
                </c:pt>
                <c:pt idx="22" formatCode="0%">
                  <c:v>0.15498516858702327</c:v>
                </c:pt>
                <c:pt idx="23" formatCode="0%">
                  <c:v>0.15737853235413801</c:v>
                </c:pt>
                <c:pt idx="24" formatCode="0%">
                  <c:v>0.15605278447301071</c:v>
                </c:pt>
                <c:pt idx="25" formatCode="0%">
                  <c:v>0.16013645006257549</c:v>
                </c:pt>
                <c:pt idx="26" formatCode="0%">
                  <c:v>0.15999343131524951</c:v>
                </c:pt>
                <c:pt idx="27" formatCode="0%">
                  <c:v>0.15555022194387724</c:v>
                </c:pt>
                <c:pt idx="28" formatCode="0%">
                  <c:v>0.15632853108210157</c:v>
                </c:pt>
                <c:pt idx="29" formatCode="0%">
                  <c:v>0.1632152899864571</c:v>
                </c:pt>
                <c:pt idx="30" formatCode="0%">
                  <c:v>0.17729812715513329</c:v>
                </c:pt>
                <c:pt idx="31" formatCode="0%">
                  <c:v>0.18582430640165865</c:v>
                </c:pt>
                <c:pt idx="32" formatCode="0%">
                  <c:v>0.19109870745506677</c:v>
                </c:pt>
                <c:pt idx="33" formatCode="0%">
                  <c:v>0.19188548656145946</c:v>
                </c:pt>
                <c:pt idx="34" formatCode="0%">
                  <c:v>0.18777649210253958</c:v>
                </c:pt>
                <c:pt idx="35" formatCode="0%">
                  <c:v>0.18933232338242265</c:v>
                </c:pt>
                <c:pt idx="36" formatCode="0%">
                  <c:v>0.18384544038220096</c:v>
                </c:pt>
                <c:pt idx="37" formatCode="0%">
                  <c:v>0.18535087878110088</c:v>
                </c:pt>
                <c:pt idx="38" formatCode="0%">
                  <c:v>0.18443401471883733</c:v>
                </c:pt>
                <c:pt idx="39" formatCode="0%">
                  <c:v>0.1879982315716052</c:v>
                </c:pt>
                <c:pt idx="40" formatCode="0%">
                  <c:v>0.19095859088515457</c:v>
                </c:pt>
                <c:pt idx="41" formatCode="0%">
                  <c:v>0.19401583669142533</c:v>
                </c:pt>
                <c:pt idx="42" formatCode="0%">
                  <c:v>0.19245611030508117</c:v>
                </c:pt>
                <c:pt idx="43" formatCode="0%">
                  <c:v>0.19060185734416951</c:v>
                </c:pt>
                <c:pt idx="44" formatCode="0%">
                  <c:v>0.19250213086194279</c:v>
                </c:pt>
                <c:pt idx="45" formatCode="0%">
                  <c:v>0.19235578772781223</c:v>
                </c:pt>
                <c:pt idx="46" formatCode="0%">
                  <c:v>0.19237157190139798</c:v>
                </c:pt>
                <c:pt idx="47" formatCode="0%">
                  <c:v>0.19110072766273228</c:v>
                </c:pt>
                <c:pt idx="48" formatCode="0%">
                  <c:v>0.19249187201455814</c:v>
                </c:pt>
                <c:pt idx="49" formatCode="0%">
                  <c:v>0.191633940195052</c:v>
                </c:pt>
                <c:pt idx="50" formatCode="0%">
                  <c:v>0.19046270847320601</c:v>
                </c:pt>
                <c:pt idx="51" formatCode="0%">
                  <c:v>0.18896056832715058</c:v>
                </c:pt>
                <c:pt idx="52" formatCode="0%">
                  <c:v>0.19046270847320601</c:v>
                </c:pt>
                <c:pt idx="53" formatCode="0%">
                  <c:v>0.18693641558442878</c:v>
                </c:pt>
                <c:pt idx="54" formatCode="0%">
                  <c:v>0.18218815326690696</c:v>
                </c:pt>
                <c:pt idx="55" formatCode="0%">
                  <c:v>0.18709557985410794</c:v>
                </c:pt>
                <c:pt idx="56" formatCode="0%">
                  <c:v>0.19202411174774206</c:v>
                </c:pt>
                <c:pt idx="57" formatCode="0%">
                  <c:v>0.2012809813022613</c:v>
                </c:pt>
                <c:pt idx="58" formatCode="0%">
                  <c:v>0.20430473238229754</c:v>
                </c:pt>
                <c:pt idx="59" formatCode="0%">
                  <c:v>0.20734734274446961</c:v>
                </c:pt>
                <c:pt idx="60" formatCode="0%">
                  <c:v>0.20456122094765314</c:v>
                </c:pt>
                <c:pt idx="61" formatCode="0%">
                  <c:v>0.19997973425779506</c:v>
                </c:pt>
                <c:pt idx="62" formatCode="0%">
                  <c:v>0.19829628165462079</c:v>
                </c:pt>
                <c:pt idx="63" formatCode="0%">
                  <c:v>0.20021718068892372</c:v>
                </c:pt>
                <c:pt idx="64" formatCode="0%">
                  <c:v>0.20053745638324469</c:v>
                </c:pt>
                <c:pt idx="65" formatCode="0%">
                  <c:v>0.19592596921074798</c:v>
                </c:pt>
                <c:pt idx="66" formatCode="0%">
                  <c:v>0.19448227145460376</c:v>
                </c:pt>
                <c:pt idx="67" formatCode="0%">
                  <c:v>0.19182248527354795</c:v>
                </c:pt>
                <c:pt idx="68" formatCode="0%">
                  <c:v>0.1916443447633257</c:v>
                </c:pt>
                <c:pt idx="69" formatCode="0%">
                  <c:v>0.19319051504135096</c:v>
                </c:pt>
                <c:pt idx="70" formatCode="0%">
                  <c:v>0.18981075286865198</c:v>
                </c:pt>
                <c:pt idx="71" formatCode="0%">
                  <c:v>0.18542295694351199</c:v>
                </c:pt>
                <c:pt idx="72" formatCode="0%">
                  <c:v>0.17834013700485199</c:v>
                </c:pt>
                <c:pt idx="73" formatCode="0%">
                  <c:v>0.17089563608169597</c:v>
                </c:pt>
                <c:pt idx="74" formatCode="0%">
                  <c:v>0.16871345043182395</c:v>
                </c:pt>
                <c:pt idx="75" formatCode="0%">
                  <c:v>0.16848248243331898</c:v>
                </c:pt>
                <c:pt idx="76" formatCode="0%">
                  <c:v>0.16688698530197099</c:v>
                </c:pt>
                <c:pt idx="77" formatCode="0%">
                  <c:v>0.16378313302993797</c:v>
                </c:pt>
                <c:pt idx="78" formatCode="0%">
                  <c:v>0.16143065690994296</c:v>
                </c:pt>
                <c:pt idx="79" formatCode="0%">
                  <c:v>0.16138303279876701</c:v>
                </c:pt>
                <c:pt idx="80" formatCode="0%">
                  <c:v>0.15956103801727295</c:v>
                </c:pt>
                <c:pt idx="81" formatCode="0%">
                  <c:v>0.15661019086837802</c:v>
                </c:pt>
                <c:pt idx="82" formatCode="0%">
                  <c:v>0.14655590057373002</c:v>
                </c:pt>
                <c:pt idx="83" formatCode="0%">
                  <c:v>0.14664125442504908</c:v>
                </c:pt>
                <c:pt idx="84" formatCode="0%">
                  <c:v>0.145991146564484</c:v>
                </c:pt>
                <c:pt idx="85" formatCode="0%">
                  <c:v>0.14277845621108998</c:v>
                </c:pt>
                <c:pt idx="86" formatCode="0%">
                  <c:v>0.14030444622039795</c:v>
                </c:pt>
                <c:pt idx="87" formatCode="0%">
                  <c:v>0.13956093788146995</c:v>
                </c:pt>
                <c:pt idx="88" formatCode="0%">
                  <c:v>0.14003640413284302</c:v>
                </c:pt>
                <c:pt idx="89" formatCode="0%">
                  <c:v>0.13849842548370395</c:v>
                </c:pt>
                <c:pt idx="90" formatCode="0%">
                  <c:v>0.13672864437103302</c:v>
                </c:pt>
                <c:pt idx="91" formatCode="0%">
                  <c:v>0.13923746347427401</c:v>
                </c:pt>
                <c:pt idx="92" formatCode="0%">
                  <c:v>0.13708305358886694</c:v>
                </c:pt>
                <c:pt idx="93" formatCode="0%">
                  <c:v>0.13299131393432598</c:v>
                </c:pt>
                <c:pt idx="94" formatCode="0%">
                  <c:v>0.12980908155441295</c:v>
                </c:pt>
                <c:pt idx="95" formatCode="0%">
                  <c:v>0.126423239707947</c:v>
                </c:pt>
                <c:pt idx="96" formatCode="0%">
                  <c:v>0.12460100650787399</c:v>
                </c:pt>
                <c:pt idx="97" formatCode="0%">
                  <c:v>0.129083752632141</c:v>
                </c:pt>
                <c:pt idx="98" formatCode="0%">
                  <c:v>0.12500095367431596</c:v>
                </c:pt>
                <c:pt idx="99" formatCode="0%">
                  <c:v>0.12369853258132898</c:v>
                </c:pt>
                <c:pt idx="100" formatCode="0%">
                  <c:v>0.11913418769836404</c:v>
                </c:pt>
                <c:pt idx="101" formatCode="0%">
                  <c:v>0.11657345294952402</c:v>
                </c:pt>
                <c:pt idx="102" formatCode="0%">
                  <c:v>0.11331850290298495</c:v>
                </c:pt>
                <c:pt idx="103" formatCode="0%">
                  <c:v>0.11728060245513905</c:v>
                </c:pt>
              </c:numCache>
            </c:numRef>
          </c:val>
          <c:smooth val="0"/>
          <c:extLst xmlns:c16r2="http://schemas.microsoft.com/office/drawing/2015/06/chart">
            <c:ext xmlns:c16="http://schemas.microsoft.com/office/drawing/2014/chart" uri="{C3380CC4-5D6E-409C-BE32-E72D297353CC}">
              <c16:uniqueId val="{00000001-1B47-4345-A3D9-77D24E474A52}"/>
            </c:ext>
          </c:extLst>
        </c:ser>
        <c:dLbls>
          <c:showLegendKey val="0"/>
          <c:showVal val="0"/>
          <c:showCatName val="0"/>
          <c:showSerName val="0"/>
          <c:showPercent val="0"/>
          <c:showBubbleSize val="0"/>
        </c:dLbls>
        <c:marker val="1"/>
        <c:smooth val="0"/>
        <c:axId val="103200256"/>
        <c:axId val="103202176"/>
      </c:lineChart>
      <c:catAx>
        <c:axId val="10320025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3202176"/>
        <c:crossesAt val="0"/>
        <c:auto val="1"/>
        <c:lblAlgn val="ctr"/>
        <c:lblOffset val="100"/>
        <c:tickLblSkip val="10"/>
        <c:tickMarkSkip val="10"/>
        <c:noMultiLvlLbl val="0"/>
      </c:catAx>
      <c:valAx>
        <c:axId val="103202176"/>
        <c:scaling>
          <c:orientation val="minMax"/>
          <c:max val="0.55000000000000004"/>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3200256"/>
        <c:crosses val="autoZero"/>
        <c:crossBetween val="midCat"/>
        <c:majorUnit val="5.000000000000001E-2"/>
      </c:valAx>
      <c:spPr>
        <a:noFill/>
        <a:ln w="25400">
          <a:noFill/>
        </a:ln>
      </c:spPr>
    </c:plotArea>
    <c:legend>
      <c:legendPos val="l"/>
      <c:layout>
        <c:manualLayout>
          <c:xMode val="edge"/>
          <c:yMode val="edge"/>
          <c:x val="0.49522720090590683"/>
          <c:y val="8.1524870366813898E-2"/>
          <c:w val="0.21420746319753509"/>
          <c:h val="0.1940706598667036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sz="1500"/>
              <a:t>Bottom 50% real</a:t>
            </a:r>
            <a:r>
              <a:rPr lang="fr-FR" sz="1500" baseline="0"/>
              <a:t> </a:t>
            </a:r>
            <a:r>
              <a:rPr lang="fr-FR" sz="1500"/>
              <a:t>income (2014 euros PPP): France vs US, 1910-2014 </a:t>
            </a:r>
          </a:p>
        </c:rich>
      </c:tx>
      <c:layout>
        <c:manualLayout>
          <c:xMode val="edge"/>
          <c:yMode val="edge"/>
          <c:x val="0.12766447898487196"/>
          <c:y val="2.2583686314084266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1"/>
          <c:order val="0"/>
          <c:tx>
            <c:v>Bottom 50% USA</c:v>
          </c:tx>
          <c:spPr>
            <a:ln w="31750"/>
          </c:spPr>
          <c:marker>
            <c:symbol val="square"/>
            <c:size val="6"/>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DataFigures2!$D$13:$D$118</c:f>
              <c:numCache>
                <c:formatCode>General</c:formatCode>
                <c:ptCount val="106"/>
                <c:pt idx="3" formatCode="_-* #,##0\ _€_-;\-* #,##0\ _€_-;_-* &quot;-&quot;??\ _€_-;_-@_-">
                  <c:v>3286.5615747877555</c:v>
                </c:pt>
                <c:pt idx="4" formatCode="_-* #,##0\ _€_-;\-* #,##0\ _€_-;_-* &quot;-&quot;??\ _€_-;_-@_-">
                  <c:v>2853.0805167135695</c:v>
                </c:pt>
                <c:pt idx="5" formatCode="_-* #,##0\ _€_-;\-* #,##0\ _€_-;_-* &quot;-&quot;??\ _€_-;_-@_-">
                  <c:v>2886.1769669505206</c:v>
                </c:pt>
                <c:pt idx="6" formatCode="_-* #,##0\ _€_-;\-* #,##0\ _€_-;_-* &quot;-&quot;??\ _€_-;_-@_-">
                  <c:v>3365.4413942377487</c:v>
                </c:pt>
                <c:pt idx="7" formatCode="_-* #,##0\ _€_-;\-* #,##0\ _€_-;_-* &quot;-&quot;??\ _€_-;_-@_-">
                  <c:v>3205.6600381610542</c:v>
                </c:pt>
                <c:pt idx="8" formatCode="_-* #,##0\ _€_-;\-* #,##0\ _€_-;_-* &quot;-&quot;??\ _€_-;_-@_-">
                  <c:v>3514.274169676944</c:v>
                </c:pt>
                <c:pt idx="9" formatCode="_-* #,##0\ _€_-;\-* #,##0\ _€_-;_-* &quot;-&quot;??\ _€_-;_-@_-">
                  <c:v>3152.2847014707809</c:v>
                </c:pt>
                <c:pt idx="10" formatCode="_-* #,##0\ _€_-;\-* #,##0\ _€_-;_-* &quot;-&quot;??\ _€_-;_-@_-">
                  <c:v>3143.3912585325907</c:v>
                </c:pt>
                <c:pt idx="11" formatCode="_-* #,##0\ _€_-;\-* #,##0\ _€_-;_-* &quot;-&quot;??\ _€_-;_-@_-">
                  <c:v>2958.7410581407362</c:v>
                </c:pt>
                <c:pt idx="12" formatCode="_-* #,##0\ _€_-;\-* #,##0\ _€_-;_-* &quot;-&quot;??\ _€_-;_-@_-">
                  <c:v>3091.2090583518443</c:v>
                </c:pt>
                <c:pt idx="13" formatCode="_-* #,##0\ _€_-;\-* #,##0\ _€_-;_-* &quot;-&quot;??\ _€_-;_-@_-">
                  <c:v>3364.4627353462893</c:v>
                </c:pt>
                <c:pt idx="14" formatCode="_-* #,##0\ _€_-;\-* #,##0\ _€_-;_-* &quot;-&quot;??\ _€_-;_-@_-">
                  <c:v>3296.0285331034461</c:v>
                </c:pt>
                <c:pt idx="15" formatCode="_-* #,##0\ _€_-;\-* #,##0\ _€_-;_-* &quot;-&quot;??\ _€_-;_-@_-">
                  <c:v>3395.968249591253</c:v>
                </c:pt>
                <c:pt idx="16" formatCode="_-* #,##0\ _€_-;\-* #,##0\ _€_-;_-* &quot;-&quot;??\ _€_-;_-@_-">
                  <c:v>3475.4715240899504</c:v>
                </c:pt>
                <c:pt idx="17" formatCode="_-* #,##0\ _€_-;\-* #,##0\ _€_-;_-* &quot;-&quot;??\ _€_-;_-@_-">
                  <c:v>3496.4529911404502</c:v>
                </c:pt>
                <c:pt idx="18" formatCode="_-* #,##0\ _€_-;\-* #,##0\ _€_-;_-* &quot;-&quot;??\ _€_-;_-@_-">
                  <c:v>3625.6959667892811</c:v>
                </c:pt>
                <c:pt idx="19" formatCode="_-* #,##0\ _€_-;\-* #,##0\ _€_-;_-* &quot;-&quot;??\ _€_-;_-@_-">
                  <c:v>3825.1042488298635</c:v>
                </c:pt>
                <c:pt idx="20" formatCode="_-* #,##0\ _€_-;\-* #,##0\ _€_-;_-* &quot;-&quot;??\ _€_-;_-@_-">
                  <c:v>3355.5709363823858</c:v>
                </c:pt>
                <c:pt idx="21" formatCode="_-* #,##0\ _€_-;\-* #,##0\ _€_-;_-* &quot;-&quot;??\ _€_-;_-@_-">
                  <c:v>2991.8616400345945</c:v>
                </c:pt>
                <c:pt idx="22" formatCode="_-* #,##0\ _€_-;\-* #,##0\ _€_-;_-* &quot;-&quot;??\ _€_-;_-@_-">
                  <c:v>2458.1862049635138</c:v>
                </c:pt>
                <c:pt idx="23" formatCode="_-* #,##0\ _€_-;\-* #,##0\ _€_-;_-* &quot;-&quot;??\ _€_-;_-@_-">
                  <c:v>2420.1062527870999</c:v>
                </c:pt>
                <c:pt idx="24" formatCode="_-* #,##0\ _€_-;\-* #,##0\ _€_-;_-* &quot;-&quot;??\ _€_-;_-@_-">
                  <c:v>2690.5289317497068</c:v>
                </c:pt>
                <c:pt idx="25" formatCode="_-* #,##0\ _€_-;\-* #,##0\ _€_-;_-* &quot;-&quot;??\ _€_-;_-@_-">
                  <c:v>3031.0481059945241</c:v>
                </c:pt>
                <c:pt idx="26" formatCode="_-* #,##0\ _€_-;\-* #,##0\ _€_-;_-* &quot;-&quot;??\ _€_-;_-@_-">
                  <c:v>3347.7539127715213</c:v>
                </c:pt>
                <c:pt idx="27" formatCode="_-* #,##0\ _€_-;\-* #,##0\ _€_-;_-* &quot;-&quot;??\ _€_-;_-@_-">
                  <c:v>3465.3134065975341</c:v>
                </c:pt>
                <c:pt idx="28" formatCode="_-* #,##0\ _€_-;\-* #,##0\ _€_-;_-* &quot;-&quot;??\ _€_-;_-@_-">
                  <c:v>3236.107410014331</c:v>
                </c:pt>
                <c:pt idx="29" formatCode="_-* #,##0\ _€_-;\-* #,##0\ _€_-;_-* &quot;-&quot;??\ _€_-;_-@_-">
                  <c:v>3615.0777411185118</c:v>
                </c:pt>
                <c:pt idx="30" formatCode="_-* #,##0\ _€_-;\-* #,##0\ _€_-;_-* &quot;-&quot;??\ _€_-;_-@_-">
                  <c:v>4259.7394079262167</c:v>
                </c:pt>
                <c:pt idx="31" formatCode="_-* #,##0\ _€_-;\-* #,##0\ _€_-;_-* &quot;-&quot;??\ _€_-;_-@_-">
                  <c:v>5293.7767132754034</c:v>
                </c:pt>
                <c:pt idx="32" formatCode="_-* #,##0\ _€_-;\-* #,##0\ _€_-;_-* &quot;-&quot;??\ _€_-;_-@_-">
                  <c:v>6437.5182073245887</c:v>
                </c:pt>
                <c:pt idx="33" formatCode="_-* #,##0\ _€_-;\-* #,##0\ _€_-;_-* &quot;-&quot;??\ _€_-;_-@_-">
                  <c:v>7459.4034480350283</c:v>
                </c:pt>
                <c:pt idx="34" formatCode="_-* #,##0\ _€_-;\-* #,##0\ _€_-;_-* &quot;-&quot;??\ _€_-;_-@_-">
                  <c:v>7535.2805673706644</c:v>
                </c:pt>
                <c:pt idx="35" formatCode="_-* #,##0\ _€_-;\-* #,##0\ _€_-;_-* &quot;-&quot;??\ _€_-;_-@_-">
                  <c:v>7297.7387153651989</c:v>
                </c:pt>
                <c:pt idx="36" formatCode="_-* #,##0\ _€_-;\-* #,##0\ _€_-;_-* &quot;-&quot;??\ _€_-;_-@_-">
                  <c:v>6194.580181009248</c:v>
                </c:pt>
                <c:pt idx="37" formatCode="_-* #,##0\ _€_-;\-* #,##0\ _€_-;_-* &quot;-&quot;??\ _€_-;_-@_-">
                  <c:v>6048.4997048216674</c:v>
                </c:pt>
                <c:pt idx="38" formatCode="_-* #,##0\ _€_-;\-* #,##0\ _€_-;_-* &quot;-&quot;??\ _€_-;_-@_-">
                  <c:v>6299.9376704262668</c:v>
                </c:pt>
                <c:pt idx="39" formatCode="_-* #,##0\ _€_-;\-* #,##0\ _€_-;_-* &quot;-&quot;??\ _€_-;_-@_-">
                  <c:v>6219.1541470191232</c:v>
                </c:pt>
                <c:pt idx="40" formatCode="_-* #,##0\ _€_-;\-* #,##0\ _€_-;_-* &quot;-&quot;??\ _€_-;_-@_-">
                  <c:v>6878.4956894101024</c:v>
                </c:pt>
                <c:pt idx="41" formatCode="_-* #,##0\ _€_-;\-* #,##0\ _€_-;_-* &quot;-&quot;??\ _€_-;_-@_-">
                  <c:v>7478.8595158278013</c:v>
                </c:pt>
                <c:pt idx="42" formatCode="_-* #,##0\ _€_-;\-* #,##0\ _€_-;_-* &quot;-&quot;??\ _€_-;_-@_-">
                  <c:v>7609.0135589232841</c:v>
                </c:pt>
                <c:pt idx="43" formatCode="_-* #,##0\ _€_-;\-* #,##0\ _€_-;_-* &quot;-&quot;??\ _€_-;_-@_-">
                  <c:v>7771.6873876247018</c:v>
                </c:pt>
                <c:pt idx="44" formatCode="_-* #,##0\ _€_-;\-* #,##0\ _€_-;_-* &quot;-&quot;??\ _€_-;_-@_-">
                  <c:v>7688.2850729467709</c:v>
                </c:pt>
                <c:pt idx="45" formatCode="_-* #,##0\ _€_-;\-* #,##0\ _€_-;_-* &quot;-&quot;??\ _€_-;_-@_-">
                  <c:v>8228.174034821699</c:v>
                </c:pt>
                <c:pt idx="46" formatCode="_-* #,##0\ _€_-;\-* #,##0\ _€_-;_-* &quot;-&quot;??\ _€_-;_-@_-">
                  <c:v>8387.389567913986</c:v>
                </c:pt>
                <c:pt idx="47" formatCode="_-* #,##0\ _€_-;\-* #,##0\ _€_-;_-* &quot;-&quot;??\ _€_-;_-@_-">
                  <c:v>8347.7931218102221</c:v>
                </c:pt>
                <c:pt idx="48" formatCode="_-* #,##0\ _€_-;\-* #,##0\ _€_-;_-* &quot;-&quot;??\ _€_-;_-@_-">
                  <c:v>8174.6385197181635</c:v>
                </c:pt>
                <c:pt idx="49" formatCode="_-* #,##0\ _€_-;\-* #,##0\ _€_-;_-* &quot;-&quot;??\ _€_-;_-@_-">
                  <c:v>8635.7148210081341</c:v>
                </c:pt>
                <c:pt idx="50" formatCode="_-* #,##0\ _€_-;\-* #,##0\ _€_-;_-* &quot;-&quot;??\ _€_-;_-@_-">
                  <c:v>8743.1250894858149</c:v>
                </c:pt>
                <c:pt idx="51" formatCode="_-* #,##0\ _€_-;\-* #,##0\ _€_-;_-* &quot;-&quot;??\ _€_-;_-@_-">
                  <c:v>8787.683272110793</c:v>
                </c:pt>
                <c:pt idx="52" formatCode="_-* #,##0\ _€_-;\-* #,##0\ _€_-;_-* &quot;-&quot;??\ _€_-;_-@_-">
                  <c:v>9301.547845829069</c:v>
                </c:pt>
                <c:pt idx="53" formatCode="_-* #,##0\ _€_-;\-* #,##0\ _€_-;_-* &quot;-&quot;??\ _€_-;_-@_-">
                  <c:v>9437.6932929619052</c:v>
                </c:pt>
                <c:pt idx="54" formatCode="_-* #,##0\ _€_-;\-* #,##0\ _€_-;_-* &quot;-&quot;??\ _€_-;_-@_-">
                  <c:v>9573.5872350471818</c:v>
                </c:pt>
                <c:pt idx="55" formatCode="_-* #,##0\ _€_-;\-* #,##0\ _€_-;_-* &quot;-&quot;??\ _€_-;_-@_-">
                  <c:v>10340.563646766073</c:v>
                </c:pt>
                <c:pt idx="56" formatCode="_-* #,##0\ _€_-;\-* #,##0\ _€_-;_-* &quot;-&quot;??\ _€_-;_-@_-">
                  <c:v>11106.025284502017</c:v>
                </c:pt>
                <c:pt idx="57" formatCode="_-* #,##0\ _€_-;\-* #,##0\ _€_-;_-* &quot;-&quot;??\ _€_-;_-@_-">
                  <c:v>11803.763313595022</c:v>
                </c:pt>
                <c:pt idx="58" formatCode="_-* #,##0\ _€_-;\-* #,##0\ _€_-;_-* &quot;-&quot;??\ _€_-;_-@_-">
                  <c:v>12330.755524839517</c:v>
                </c:pt>
                <c:pt idx="59" formatCode="_-* #,##0\ _€_-;\-* #,##0\ _€_-;_-* &quot;-&quot;??\ _€_-;_-@_-">
                  <c:v>12680.85901313358</c:v>
                </c:pt>
                <c:pt idx="60" formatCode="_-* #,##0\ _€_-;\-* #,##0\ _€_-;_-* &quot;-&quot;??\ _€_-;_-@_-">
                  <c:v>12207.55967885437</c:v>
                </c:pt>
                <c:pt idx="61" formatCode="_-* #,##0\ _€_-;\-* #,##0\ _€_-;_-* &quot;-&quot;??\ _€_-;_-@_-">
                  <c:v>11995.699033185794</c:v>
                </c:pt>
                <c:pt idx="62" formatCode="_-* #,##0\ _€_-;\-* #,##0\ _€_-;_-* &quot;-&quot;??\ _€_-;_-@_-">
                  <c:v>12328.861552084098</c:v>
                </c:pt>
                <c:pt idx="63" formatCode="_-* #,##0\ _€_-;\-* #,##0\ _€_-;_-* &quot;-&quot;??\ _€_-;_-@_-">
                  <c:v>12967.699202040929</c:v>
                </c:pt>
                <c:pt idx="64" formatCode="_-* #,##0\ _€_-;\-* #,##0\ _€_-;_-* &quot;-&quot;??\ _€_-;_-@_-">
                  <c:v>12621.449197268115</c:v>
                </c:pt>
                <c:pt idx="65" formatCode="_-* #,##0\ _€_-;\-* #,##0\ _€_-;_-* &quot;-&quot;??\ _€_-;_-@_-">
                  <c:v>11934.852672804363</c:v>
                </c:pt>
                <c:pt idx="66" formatCode="_-* #,##0\ _€_-;\-* #,##0\ _€_-;_-* &quot;-&quot;??\ _€_-;_-@_-">
                  <c:v>12279.41980020235</c:v>
                </c:pt>
                <c:pt idx="67" formatCode="_-* #,##0\ _€_-;\-* #,##0\ _€_-;_-* &quot;-&quot;??\ _€_-;_-@_-">
                  <c:v>12485.634543634022</c:v>
                </c:pt>
                <c:pt idx="68" formatCode="_-* #,##0\ _€_-;\-* #,##0\ _€_-;_-* &quot;-&quot;??\ _€_-;_-@_-">
                  <c:v>12918.183042199436</c:v>
                </c:pt>
                <c:pt idx="69" formatCode="_-* #,##0\ _€_-;\-* #,##0\ _€_-;_-* &quot;-&quot;??\ _€_-;_-@_-">
                  <c:v>13072.093751952618</c:v>
                </c:pt>
                <c:pt idx="70" formatCode="_-* #,##0\ _€_-;\-* #,##0\ _€_-;_-* &quot;-&quot;??\ _€_-;_-@_-">
                  <c:v>12471.180374158181</c:v>
                </c:pt>
                <c:pt idx="71" formatCode="_-* #,##0\ _€_-;\-* #,##0\ _€_-;_-* &quot;-&quot;??\ _€_-;_-@_-">
                  <c:v>12276.12454574513</c:v>
                </c:pt>
                <c:pt idx="72" formatCode="_-* #,##0\ _€_-;\-* #,##0\ _€_-;_-* &quot;-&quot;??\ _€_-;_-@_-">
                  <c:v>11420.147862268559</c:v>
                </c:pt>
                <c:pt idx="73" formatCode="_-* #,##0\ _€_-;\-* #,##0\ _€_-;_-* &quot;-&quot;??\ _€_-;_-@_-">
                  <c:v>11121.908554787775</c:v>
                </c:pt>
                <c:pt idx="74" formatCode="_-* #,##0\ _€_-;\-* #,##0\ _€_-;_-* &quot;-&quot;??\ _€_-;_-@_-">
                  <c:v>11712.209570170335</c:v>
                </c:pt>
                <c:pt idx="75" formatCode="_-* #,##0\ _€_-;\-* #,##0\ _€_-;_-* &quot;-&quot;??\ _€_-;_-@_-">
                  <c:v>11905.348299434134</c:v>
                </c:pt>
                <c:pt idx="76" formatCode="_-* #,##0\ _€_-;\-* #,##0\ _€_-;_-* &quot;-&quot;??\ _€_-;_-@_-">
                  <c:v>11903.730517269509</c:v>
                </c:pt>
                <c:pt idx="77" formatCode="_-* #,##0\ _€_-;\-* #,##0\ _€_-;_-* &quot;-&quot;??\ _€_-;_-@_-">
                  <c:v>12046.597000203095</c:v>
                </c:pt>
                <c:pt idx="78" formatCode="_-* #,##0\ _€_-;\-* #,##0\ _€_-;_-* &quot;-&quot;??\ _€_-;_-@_-">
                  <c:v>12373.707875455391</c:v>
                </c:pt>
                <c:pt idx="79" formatCode="_-* #,##0\ _€_-;\-* #,##0\ _€_-;_-* &quot;-&quot;??\ _€_-;_-@_-">
                  <c:v>12520.032260388089</c:v>
                </c:pt>
                <c:pt idx="80" formatCode="_-* #,##0\ _€_-;\-* #,##0\ _€_-;_-* &quot;-&quot;??\ _€_-;_-@_-">
                  <c:v>12372.277265407711</c:v>
                </c:pt>
                <c:pt idx="81" formatCode="_-* #,##0\ _€_-;\-* #,##0\ _€_-;_-* &quot;-&quot;??\ _€_-;_-@_-">
                  <c:v>11898.880205536876</c:v>
                </c:pt>
                <c:pt idx="82" formatCode="_-* #,##0\ _€_-;\-* #,##0\ _€_-;_-* &quot;-&quot;??\ _€_-;_-@_-">
                  <c:v>11353.5943345864</c:v>
                </c:pt>
                <c:pt idx="83" formatCode="_-* #,##0\ _€_-;\-* #,##0\ _€_-;_-* &quot;-&quot;??\ _€_-;_-@_-">
                  <c:v>11453.877687643535</c:v>
                </c:pt>
                <c:pt idx="84" formatCode="_-* #,##0\ _€_-;\-* #,##0\ _€_-;_-* &quot;-&quot;??\ _€_-;_-@_-">
                  <c:v>11774.211069580799</c:v>
                </c:pt>
                <c:pt idx="85" formatCode="_-* #,##0\ _€_-;\-* #,##0\ _€_-;_-* &quot;-&quot;??\ _€_-;_-@_-">
                  <c:v>11770.510283984351</c:v>
                </c:pt>
                <c:pt idx="86" formatCode="_-* #,##0\ _€_-;\-* #,##0\ _€_-;_-* &quot;-&quot;??\ _€_-;_-@_-">
                  <c:v>11931.988900003145</c:v>
                </c:pt>
                <c:pt idx="87" formatCode="_-* #,##0\ _€_-;\-* #,##0\ _€_-;_-* &quot;-&quot;??\ _€_-;_-@_-">
                  <c:v>12301.302133322835</c:v>
                </c:pt>
                <c:pt idx="88" formatCode="_-* #,##0\ _€_-;\-* #,##0\ _€_-;_-* &quot;-&quot;??\ _€_-;_-@_-">
                  <c:v>12816.134459035753</c:v>
                </c:pt>
                <c:pt idx="89" formatCode="_-* #,##0\ _€_-;\-* #,##0\ _€_-;_-* &quot;-&quot;??\ _€_-;_-@_-">
                  <c:v>13056.679816526206</c:v>
                </c:pt>
                <c:pt idx="90" formatCode="_-* #,##0\ _€_-;\-* #,##0\ _€_-;_-* &quot;-&quot;??\ _€_-;_-@_-">
                  <c:v>13314.602648567892</c:v>
                </c:pt>
                <c:pt idx="91" formatCode="_-* #,##0\ _€_-;\-* #,##0\ _€_-;_-* &quot;-&quot;??\ _€_-;_-@_-">
                  <c:v>13496.36087492825</c:v>
                </c:pt>
                <c:pt idx="92" formatCode="_-* #,##0\ _€_-;\-* #,##0\ _€_-;_-* &quot;-&quot;??\ _€_-;_-@_-">
                  <c:v>13256.289319349844</c:v>
                </c:pt>
                <c:pt idx="93" formatCode="_-* #,##0\ _€_-;\-* #,##0\ _€_-;_-* &quot;-&quot;??\ _€_-;_-@_-">
                  <c:v>13001.324499232425</c:v>
                </c:pt>
                <c:pt idx="94" formatCode="_-* #,##0\ _€_-;\-* #,##0\ _€_-;_-* &quot;-&quot;??\ _€_-;_-@_-">
                  <c:v>13045.088514439391</c:v>
                </c:pt>
                <c:pt idx="95" formatCode="_-* #,##0\ _€_-;\-* #,##0\ _€_-;_-* &quot;-&quot;??\ _€_-;_-@_-">
                  <c:v>12998.3654336045</c:v>
                </c:pt>
                <c:pt idx="96" formatCode="_-* #,##0\ _€_-;\-* #,##0\ _€_-;_-* &quot;-&quot;??\ _€_-;_-@_-">
                  <c:v>13131.94138037441</c:v>
                </c:pt>
                <c:pt idx="97" formatCode="_-* #,##0\ _€_-;\-* #,##0\ _€_-;_-* &quot;-&quot;??\ _€_-;_-@_-">
                  <c:v>13430.994627723037</c:v>
                </c:pt>
                <c:pt idx="98" formatCode="_-* #,##0\ _€_-;\-* #,##0\ _€_-;_-* &quot;-&quot;??\ _€_-;_-@_-">
                  <c:v>12717.382962053578</c:v>
                </c:pt>
                <c:pt idx="99" formatCode="_-* #,##0\ _€_-;\-* #,##0\ _€_-;_-* &quot;-&quot;??\ _€_-;_-@_-">
                  <c:v>12010.200589080114</c:v>
                </c:pt>
                <c:pt idx="100" formatCode="_-* #,##0\ _€_-;\-* #,##0\ _€_-;_-* &quot;-&quot;??\ _€_-;_-@_-">
                  <c:v>11831.28642294135</c:v>
                </c:pt>
                <c:pt idx="101" formatCode="_-* #,##0\ _€_-;\-* #,##0\ _€_-;_-* &quot;-&quot;??\ _€_-;_-@_-">
                  <c:v>11763.456921560994</c:v>
                </c:pt>
                <c:pt idx="102" formatCode="_-* #,##0\ _€_-;\-* #,##0\ _€_-;_-* &quot;-&quot;??\ _€_-;_-@_-">
                  <c:v>11706.772043761164</c:v>
                </c:pt>
                <c:pt idx="103" formatCode="_-* #,##0\ _€_-;\-* #,##0\ _€_-;_-* &quot;-&quot;??\ _€_-;_-@_-">
                  <c:v>12144.84515273027</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Bottom 50% France</c:v>
          </c:tx>
          <c:spPr>
            <a:ln w="31750"/>
          </c:spPr>
          <c:marker>
            <c:symbol val="diamond"/>
            <c:size val="7"/>
            <c:spPr>
              <a:solidFill>
                <a:schemeClr val="accent1"/>
              </a:solidFill>
              <a:ln w="12700">
                <a:solidFill>
                  <a:schemeClr val="accent1"/>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DataFigures2!$E$13:$E$118</c:f>
              <c:numCache>
                <c:formatCode>_-* #,##0\ _€_-;\-* #,##0\ _€_-;_-* "-"??\ _€_-;_-@_-</c:formatCode>
                <c:ptCount val="106"/>
                <c:pt idx="0">
                  <c:v>1445.3797325167288</c:v>
                </c:pt>
                <c:pt idx="5">
                  <c:v>1393.2771004444489</c:v>
                </c:pt>
                <c:pt idx="6">
                  <c:v>1565.7288130684665</c:v>
                </c:pt>
                <c:pt idx="7">
                  <c:v>1539.464010237454</c:v>
                </c:pt>
                <c:pt idx="8">
                  <c:v>1421.8265186724734</c:v>
                </c:pt>
                <c:pt idx="9">
                  <c:v>1506.6368775410888</c:v>
                </c:pt>
                <c:pt idx="10">
                  <c:v>1579.6726208460759</c:v>
                </c:pt>
                <c:pt idx="11">
                  <c:v>1852.3331630224179</c:v>
                </c:pt>
                <c:pt idx="12">
                  <c:v>1998.3293895529034</c:v>
                </c:pt>
                <c:pt idx="13">
                  <c:v>1947.5656984114669</c:v>
                </c:pt>
                <c:pt idx="14">
                  <c:v>2007.3229330566523</c:v>
                </c:pt>
                <c:pt idx="15">
                  <c:v>2079.0920796750711</c:v>
                </c:pt>
                <c:pt idx="16">
                  <c:v>2055.2181370005983</c:v>
                </c:pt>
                <c:pt idx="17">
                  <c:v>1971.4915276213899</c:v>
                </c:pt>
                <c:pt idx="18">
                  <c:v>2161.4022452354616</c:v>
                </c:pt>
                <c:pt idx="19">
                  <c:v>2253.3144182758947</c:v>
                </c:pt>
                <c:pt idx="20">
                  <c:v>2227.7089596642422</c:v>
                </c:pt>
                <c:pt idx="21">
                  <c:v>2155.6755674759497</c:v>
                </c:pt>
                <c:pt idx="22">
                  <c:v>1994.0478572298236</c:v>
                </c:pt>
                <c:pt idx="23">
                  <c:v>1932.4540957939885</c:v>
                </c:pt>
                <c:pt idx="24">
                  <c:v>1815.135773234156</c:v>
                </c:pt>
                <c:pt idx="25">
                  <c:v>1903.8358735180093</c:v>
                </c:pt>
                <c:pt idx="26">
                  <c:v>2128.0398794629546</c:v>
                </c:pt>
                <c:pt idx="27">
                  <c:v>2110.2293907390463</c:v>
                </c:pt>
                <c:pt idx="28">
                  <c:v>2201.0937800019569</c:v>
                </c:pt>
                <c:pt idx="29">
                  <c:v>2720.9919112901325</c:v>
                </c:pt>
                <c:pt idx="30">
                  <c:v>1797.4680411220713</c:v>
                </c:pt>
                <c:pt idx="31">
                  <c:v>1850.5798376734194</c:v>
                </c:pt>
                <c:pt idx="32">
                  <c:v>1896.2213917311046</c:v>
                </c:pt>
                <c:pt idx="33">
                  <c:v>1826.7298385941128</c:v>
                </c:pt>
                <c:pt idx="34">
                  <c:v>1674.5182685748368</c:v>
                </c:pt>
                <c:pt idx="35">
                  <c:v>2168.4040036801821</c:v>
                </c:pt>
                <c:pt idx="36">
                  <c:v>2651.41431417075</c:v>
                </c:pt>
                <c:pt idx="37">
                  <c:v>2567.6820885396655</c:v>
                </c:pt>
                <c:pt idx="38">
                  <c:v>3006.8813780312134</c:v>
                </c:pt>
                <c:pt idx="39">
                  <c:v>3245.9497061111342</c:v>
                </c:pt>
                <c:pt idx="40">
                  <c:v>3517.1259540570654</c:v>
                </c:pt>
                <c:pt idx="41">
                  <c:v>3604.7099549114846</c:v>
                </c:pt>
                <c:pt idx="42">
                  <c:v>3648.0438667412</c:v>
                </c:pt>
                <c:pt idx="43">
                  <c:v>3805.6138381107535</c:v>
                </c:pt>
                <c:pt idx="44">
                  <c:v>3928.4204202909186</c:v>
                </c:pt>
                <c:pt idx="45">
                  <c:v>4055.2988677650942</c:v>
                </c:pt>
                <c:pt idx="46">
                  <c:v>4261.6044732800756</c:v>
                </c:pt>
                <c:pt idx="47">
                  <c:v>4424.077329233548</c:v>
                </c:pt>
                <c:pt idx="48">
                  <c:v>4566.0886612761706</c:v>
                </c:pt>
                <c:pt idx="49">
                  <c:v>4502.5704479682818</c:v>
                </c:pt>
                <c:pt idx="50">
                  <c:v>4792.610687298421</c:v>
                </c:pt>
                <c:pt idx="51">
                  <c:v>4992.6208982400412</c:v>
                </c:pt>
                <c:pt idx="52">
                  <c:v>5389.3029899568492</c:v>
                </c:pt>
                <c:pt idx="53">
                  <c:v>5499.4994178492079</c:v>
                </c:pt>
                <c:pt idx="54">
                  <c:v>5881.8062293818393</c:v>
                </c:pt>
                <c:pt idx="55">
                  <c:v>5971.5958044713334</c:v>
                </c:pt>
                <c:pt idx="56">
                  <c:v>6346.1236613954879</c:v>
                </c:pt>
                <c:pt idx="57">
                  <c:v>6581.2660400718014</c:v>
                </c:pt>
                <c:pt idx="58">
                  <c:v>7024.224193252945</c:v>
                </c:pt>
                <c:pt idx="59">
                  <c:v>7590.4005789612665</c:v>
                </c:pt>
                <c:pt idx="60">
                  <c:v>8119.7139918843041</c:v>
                </c:pt>
                <c:pt idx="61">
                  <c:v>8497.0279668221301</c:v>
                </c:pt>
                <c:pt idx="62">
                  <c:v>8933.1601852163112</c:v>
                </c:pt>
                <c:pt idx="63">
                  <c:v>9174.30362691355</c:v>
                </c:pt>
                <c:pt idx="64">
                  <c:v>9549.2384333463615</c:v>
                </c:pt>
                <c:pt idx="65">
                  <c:v>9542.9949177068702</c:v>
                </c:pt>
                <c:pt idx="66">
                  <c:v>10041.018444982295</c:v>
                </c:pt>
                <c:pt idx="67">
                  <c:v>10744.587487048955</c:v>
                </c:pt>
                <c:pt idx="68">
                  <c:v>11395.483284243415</c:v>
                </c:pt>
                <c:pt idx="69">
                  <c:v>11934.132311117117</c:v>
                </c:pt>
                <c:pt idx="70">
                  <c:v>12012.82653654607</c:v>
                </c:pt>
                <c:pt idx="71">
                  <c:v>11993.039118149092</c:v>
                </c:pt>
                <c:pt idx="72">
                  <c:v>12291.077521796185</c:v>
                </c:pt>
                <c:pt idx="73">
                  <c:v>11834.254678086591</c:v>
                </c:pt>
                <c:pt idx="74">
                  <c:v>11912.661232940625</c:v>
                </c:pt>
                <c:pt idx="75">
                  <c:v>11893.210616138425</c:v>
                </c:pt>
                <c:pt idx="76">
                  <c:v>11931.656455688952</c:v>
                </c:pt>
                <c:pt idx="77">
                  <c:v>12007.80333847658</c:v>
                </c:pt>
                <c:pt idx="78">
                  <c:v>12228.196395623396</c:v>
                </c:pt>
                <c:pt idx="79">
                  <c:v>12431.62412736298</c:v>
                </c:pt>
                <c:pt idx="80">
                  <c:v>12678.701990957874</c:v>
                </c:pt>
                <c:pt idx="81">
                  <c:v>12759.476885060616</c:v>
                </c:pt>
                <c:pt idx="82">
                  <c:v>12909.17357251927</c:v>
                </c:pt>
                <c:pt idx="83">
                  <c:v>12420.498058599585</c:v>
                </c:pt>
                <c:pt idx="84">
                  <c:v>12506.934448855756</c:v>
                </c:pt>
                <c:pt idx="85">
                  <c:v>12533.41005866494</c:v>
                </c:pt>
                <c:pt idx="86">
                  <c:v>12976.517643794028</c:v>
                </c:pt>
                <c:pt idx="87">
                  <c:v>13225.238641409331</c:v>
                </c:pt>
                <c:pt idx="88">
                  <c:v>13697.194048078276</c:v>
                </c:pt>
                <c:pt idx="89">
                  <c:v>14250.359260059404</c:v>
                </c:pt>
                <c:pt idx="90">
                  <c:v>14741.960411374532</c:v>
                </c:pt>
                <c:pt idx="91">
                  <c:v>14819.55633267498</c:v>
                </c:pt>
                <c:pt idx="92">
                  <c:v>15022.988175610742</c:v>
                </c:pt>
                <c:pt idx="93">
                  <c:v>14992.030257494995</c:v>
                </c:pt>
                <c:pt idx="94">
                  <c:v>15177.071921944247</c:v>
                </c:pt>
                <c:pt idx="95">
                  <c:v>15407.847983873738</c:v>
                </c:pt>
                <c:pt idx="96">
                  <c:v>15770.505094635933</c:v>
                </c:pt>
                <c:pt idx="97">
                  <c:v>15900.017821068945</c:v>
                </c:pt>
                <c:pt idx="98">
                  <c:v>15846.03597743042</c:v>
                </c:pt>
                <c:pt idx="99">
                  <c:v>15561.934165438737</c:v>
                </c:pt>
                <c:pt idx="100">
                  <c:v>15506.865556116521</c:v>
                </c:pt>
                <c:pt idx="101">
                  <c:v>15530.1699639079</c:v>
                </c:pt>
                <c:pt idx="102">
                  <c:v>15598.724869241561</c:v>
                </c:pt>
              </c:numCache>
            </c:numRef>
          </c:val>
          <c:smooth val="1"/>
          <c:extLst xmlns:c16r2="http://schemas.microsoft.com/office/drawing/2015/06/chart">
            <c:ext xmlns:c16="http://schemas.microsoft.com/office/drawing/2014/chart" uri="{C3380CC4-5D6E-409C-BE32-E72D297353CC}">
              <c16:uniqueId val="{00000001-3047-4EB8-A96F-67ED6EFAA98E}"/>
            </c:ext>
          </c:extLst>
        </c:ser>
        <c:dLbls>
          <c:showLegendKey val="0"/>
          <c:showVal val="0"/>
          <c:showCatName val="0"/>
          <c:showSerName val="0"/>
          <c:showPercent val="0"/>
          <c:showBubbleSize val="0"/>
        </c:dLbls>
        <c:marker val="1"/>
        <c:smooth val="0"/>
        <c:axId val="102428032"/>
        <c:axId val="103884288"/>
      </c:lineChart>
      <c:catAx>
        <c:axId val="10242803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3884288"/>
        <c:crossesAt val="0"/>
        <c:auto val="1"/>
        <c:lblAlgn val="ctr"/>
        <c:lblOffset val="100"/>
        <c:tickLblSkip val="10"/>
        <c:tickMarkSkip val="10"/>
        <c:noMultiLvlLbl val="0"/>
      </c:catAx>
      <c:valAx>
        <c:axId val="103884288"/>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428032"/>
        <c:crosses val="autoZero"/>
        <c:crossBetween val="midCat"/>
      </c:valAx>
      <c:spPr>
        <a:noFill/>
        <a:ln w="25400">
          <a:noFill/>
        </a:ln>
      </c:spPr>
    </c:plotArea>
    <c:legend>
      <c:legendPos val="l"/>
      <c:layout>
        <c:manualLayout>
          <c:xMode val="edge"/>
          <c:yMode val="edge"/>
          <c:x val="0.38006942680552031"/>
          <c:y val="0.10176096453373346"/>
          <c:w val="0.21420746319753509"/>
          <c:h val="0.1401077310530113"/>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Total cumulated real growth: France vs U.S, 1983-2014</a:t>
            </a:r>
          </a:p>
        </c:rich>
      </c:tx>
      <c:layout>
        <c:manualLayout>
          <c:xMode val="edge"/>
          <c:yMode val="edge"/>
          <c:x val="0.17267287481475155"/>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3"/>
          <c:order val="0"/>
          <c:tx>
            <c:v>France</c:v>
          </c:tx>
          <c:spPr>
            <a:ln w="25400">
              <a:solidFill>
                <a:schemeClr val="accent3"/>
              </a:solidFill>
            </a:ln>
          </c:spPr>
          <c:marker>
            <c:symbol val="x"/>
            <c:size val="7"/>
            <c:spPr>
              <a:solidFill>
                <a:schemeClr val="accent3"/>
              </a:solidFill>
              <a:ln>
                <a:solidFill>
                  <a:schemeClr val="accent3"/>
                </a:solidFill>
              </a:ln>
            </c:spPr>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[2]DataFigures!$FJ$6:$FJ$106</c:f>
              <c:numCache>
                <c:formatCode>General</c:formatCode>
                <c:ptCount val="10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0.59820806980133057</c:v>
                </c:pt>
                <c:pt idx="81">
                  <c:v>0.6396830677986145</c:v>
                </c:pt>
                <c:pt idx="82">
                  <c:v>0.6953284740447998</c:v>
                </c:pt>
                <c:pt idx="83">
                  <c:v>0.75806444883346558</c:v>
                </c:pt>
                <c:pt idx="84">
                  <c:v>0.81870567798614502</c:v>
                </c:pt>
                <c:pt idx="85">
                  <c:v>0.86927026510238647</c:v>
                </c:pt>
                <c:pt idx="86">
                  <c:v>0.92747855186462402</c:v>
                </c:pt>
                <c:pt idx="87">
                  <c:v>0.97212767601013184</c:v>
                </c:pt>
                <c:pt idx="88">
                  <c:v>0.99799615144729614</c:v>
                </c:pt>
                <c:pt idx="90">
                  <c:v>1.054121732711792</c:v>
                </c:pt>
                <c:pt idx="91">
                  <c:v>1.0831154584884644</c:v>
                </c:pt>
                <c:pt idx="92">
                  <c:v>1.1245963573455811</c:v>
                </c:pt>
                <c:pt idx="93">
                  <c:v>1.1726926565170288</c:v>
                </c:pt>
                <c:pt idx="94">
                  <c:v>1.2228226661682129</c:v>
                </c:pt>
                <c:pt idx="95">
                  <c:v>1.2922052145004272</c:v>
                </c:pt>
                <c:pt idx="96">
                  <c:v>1.358407735824585</c:v>
                </c:pt>
                <c:pt idx="97">
                  <c:v>1.3779354095458984</c:v>
                </c:pt>
                <c:pt idx="98">
                  <c:v>1.4217163324356079</c:v>
                </c:pt>
                <c:pt idx="100">
                  <c:v>1.4389498233795166</c:v>
                </c:pt>
              </c:numCache>
            </c:numRef>
          </c:val>
          <c:smooth val="0"/>
          <c:extLst xmlns:c16r2="http://schemas.microsoft.com/office/drawing/2015/06/chart">
            <c:ext xmlns:c16="http://schemas.microsoft.com/office/drawing/2014/chart" uri="{C3380CC4-5D6E-409C-BE32-E72D297353CC}">
              <c16:uniqueId val="{00000000-C855-4824-8C6B-A46ACF21BEC2}"/>
            </c:ext>
          </c:extLst>
        </c:ser>
        <c:ser>
          <c:idx val="0"/>
          <c:order val="1"/>
          <c:tx>
            <c:v>U.S</c:v>
          </c:tx>
          <c:spPr>
            <a:ln w="25400"/>
          </c:spPr>
          <c:marker>
            <c:symbol val="diamond"/>
            <c:size val="7"/>
          </c:marker>
          <c:val>
            <c:numRef>
              <c:f>[2]DataFigures!$GB$6:$GB$106</c:f>
              <c:numCache>
                <c:formatCode>General</c:formatCode>
                <c:ptCount val="101"/>
                <c:pt idx="0">
                  <c:v>0.13605868816375732</c:v>
                </c:pt>
                <c:pt idx="1">
                  <c:v>0.14322273433208466</c:v>
                </c:pt>
                <c:pt idx="2">
                  <c:v>0.14832618832588196</c:v>
                </c:pt>
                <c:pt idx="3">
                  <c:v>0.15707007050514221</c:v>
                </c:pt>
                <c:pt idx="4">
                  <c:v>0.15969768166542053</c:v>
                </c:pt>
                <c:pt idx="5">
                  <c:v>0.16218933463096619</c:v>
                </c:pt>
                <c:pt idx="6">
                  <c:v>0.1651318371295929</c:v>
                </c:pt>
                <c:pt idx="7">
                  <c:v>0.16798114776611328</c:v>
                </c:pt>
                <c:pt idx="8">
                  <c:v>0.17031455039978027</c:v>
                </c:pt>
                <c:pt idx="9">
                  <c:v>0.17467246949672699</c:v>
                </c:pt>
                <c:pt idx="10">
                  <c:v>0.17782998085021973</c:v>
                </c:pt>
                <c:pt idx="11">
                  <c:v>0.17909933626651764</c:v>
                </c:pt>
                <c:pt idx="12">
                  <c:v>0.18139706552028656</c:v>
                </c:pt>
                <c:pt idx="13">
                  <c:v>0.18466262519359589</c:v>
                </c:pt>
                <c:pt idx="14">
                  <c:v>0.18691295385360718</c:v>
                </c:pt>
                <c:pt idx="15">
                  <c:v>0.19212248921394348</c:v>
                </c:pt>
                <c:pt idx="16">
                  <c:v>0.19664792716503143</c:v>
                </c:pt>
                <c:pt idx="17">
                  <c:v>0.19753548502922058</c:v>
                </c:pt>
                <c:pt idx="18">
                  <c:v>0.19994670152664185</c:v>
                </c:pt>
                <c:pt idx="19">
                  <c:v>0.20851768553256989</c:v>
                </c:pt>
                <c:pt idx="20">
                  <c:v>0.21680459380149841</c:v>
                </c:pt>
                <c:pt idx="21">
                  <c:v>0.22326496243476868</c:v>
                </c:pt>
                <c:pt idx="22">
                  <c:v>0.22949254512786865</c:v>
                </c:pt>
                <c:pt idx="23">
                  <c:v>0.23573169112205505</c:v>
                </c:pt>
                <c:pt idx="24">
                  <c:v>0.24072308838367462</c:v>
                </c:pt>
                <c:pt idx="25">
                  <c:v>0.24677422642707825</c:v>
                </c:pt>
                <c:pt idx="26">
                  <c:v>0.25443407893180847</c:v>
                </c:pt>
                <c:pt idx="27">
                  <c:v>0.26504069566726685</c:v>
                </c:pt>
                <c:pt idx="28">
                  <c:v>0.2738233208656311</c:v>
                </c:pt>
                <c:pt idx="29">
                  <c:v>0.281913161277771</c:v>
                </c:pt>
                <c:pt idx="30">
                  <c:v>0.28907755017280579</c:v>
                </c:pt>
                <c:pt idx="31">
                  <c:v>0.29683306813240051</c:v>
                </c:pt>
                <c:pt idx="32">
                  <c:v>0.30526527762413025</c:v>
                </c:pt>
                <c:pt idx="33">
                  <c:v>0.31509491801261902</c:v>
                </c:pt>
                <c:pt idx="34">
                  <c:v>0.32309329509735107</c:v>
                </c:pt>
                <c:pt idx="35">
                  <c:v>0.33196711540222168</c:v>
                </c:pt>
                <c:pt idx="36">
                  <c:v>0.34212905168533325</c:v>
                </c:pt>
                <c:pt idx="37">
                  <c:v>0.35194060206413269</c:v>
                </c:pt>
                <c:pt idx="38">
                  <c:v>0.3611336350440979</c:v>
                </c:pt>
                <c:pt idx="39">
                  <c:v>0.36786192655563354</c:v>
                </c:pt>
                <c:pt idx="40">
                  <c:v>0.37578073143959045</c:v>
                </c:pt>
                <c:pt idx="41">
                  <c:v>0.3833695650100708</c:v>
                </c:pt>
                <c:pt idx="42">
                  <c:v>0.39061954617500305</c:v>
                </c:pt>
                <c:pt idx="43">
                  <c:v>0.39864048361778259</c:v>
                </c:pt>
                <c:pt idx="44">
                  <c:v>0.40723735094070435</c:v>
                </c:pt>
                <c:pt idx="45">
                  <c:v>0.41521459817886353</c:v>
                </c:pt>
                <c:pt idx="46">
                  <c:v>0.42339390516281128</c:v>
                </c:pt>
                <c:pt idx="47">
                  <c:v>0.43388757109642029</c:v>
                </c:pt>
                <c:pt idx="48">
                  <c:v>0.44421619176864624</c:v>
                </c:pt>
                <c:pt idx="49">
                  <c:v>0.45123559236526489</c:v>
                </c:pt>
                <c:pt idx="50">
                  <c:v>0.45862632989883423</c:v>
                </c:pt>
                <c:pt idx="51">
                  <c:v>0.4655187726020813</c:v>
                </c:pt>
                <c:pt idx="52">
                  <c:v>0.47238984704017639</c:v>
                </c:pt>
                <c:pt idx="53">
                  <c:v>0.47993797063827515</c:v>
                </c:pt>
                <c:pt idx="54">
                  <c:v>0.4875120222568512</c:v>
                </c:pt>
                <c:pt idx="55">
                  <c:v>0.49642831087112427</c:v>
                </c:pt>
                <c:pt idx="56">
                  <c:v>0.50641745328903198</c:v>
                </c:pt>
                <c:pt idx="57">
                  <c:v>0.52004945278167725</c:v>
                </c:pt>
                <c:pt idx="58">
                  <c:v>0.53901666402816772</c:v>
                </c:pt>
                <c:pt idx="59">
                  <c:v>0.55028504133224487</c:v>
                </c:pt>
                <c:pt idx="60">
                  <c:v>0.56536000967025757</c:v>
                </c:pt>
                <c:pt idx="61">
                  <c:v>0.57554638385772705</c:v>
                </c:pt>
                <c:pt idx="62">
                  <c:v>0.58506006002426147</c:v>
                </c:pt>
                <c:pt idx="63">
                  <c:v>0.60019713640213013</c:v>
                </c:pt>
                <c:pt idx="64">
                  <c:v>0.61212509870529175</c:v>
                </c:pt>
                <c:pt idx="65">
                  <c:v>0.62492871284484863</c:v>
                </c:pt>
                <c:pt idx="66">
                  <c:v>0.63936430215835571</c:v>
                </c:pt>
                <c:pt idx="67">
                  <c:v>0.65356504917144775</c:v>
                </c:pt>
                <c:pt idx="68">
                  <c:v>0.67086178064346313</c:v>
                </c:pt>
                <c:pt idx="69">
                  <c:v>0.69182026386260986</c:v>
                </c:pt>
                <c:pt idx="70">
                  <c:v>0.71097981929779053</c:v>
                </c:pt>
                <c:pt idx="71">
                  <c:v>0.73354649543762207</c:v>
                </c:pt>
                <c:pt idx="72">
                  <c:v>0.76247650384902954</c:v>
                </c:pt>
                <c:pt idx="73">
                  <c:v>0.78937453031539917</c:v>
                </c:pt>
                <c:pt idx="74">
                  <c:v>0.82544320821762085</c:v>
                </c:pt>
                <c:pt idx="75">
                  <c:v>0.87165713310241699</c:v>
                </c:pt>
                <c:pt idx="76">
                  <c:v>0.94020599126815796</c:v>
                </c:pt>
                <c:pt idx="77">
                  <c:v>1.0401579141616821</c:v>
                </c:pt>
                <c:pt idx="78">
                  <c:v>1.1954200267791748</c:v>
                </c:pt>
                <c:pt idx="80">
                  <c:v>1.301863431930542</c:v>
                </c:pt>
                <c:pt idx="81">
                  <c:v>1.3250031471252441</c:v>
                </c:pt>
                <c:pt idx="82">
                  <c:v>1.3520352840423584</c:v>
                </c:pt>
                <c:pt idx="83">
                  <c:v>1.3881704807281494</c:v>
                </c:pt>
                <c:pt idx="84">
                  <c:v>1.427834153175354</c:v>
                </c:pt>
                <c:pt idx="85">
                  <c:v>1.4667959213256836</c:v>
                </c:pt>
                <c:pt idx="86">
                  <c:v>1.5231227874755859</c:v>
                </c:pt>
                <c:pt idx="87">
                  <c:v>1.6300226449966431</c:v>
                </c:pt>
                <c:pt idx="88">
                  <c:v>1.8093680143356323</c:v>
                </c:pt>
                <c:pt idx="90">
                  <c:v>1.9347132444381714</c:v>
                </c:pt>
                <c:pt idx="91">
                  <c:v>1.974493145942688</c:v>
                </c:pt>
                <c:pt idx="92">
                  <c:v>2.0143020153045654</c:v>
                </c:pt>
                <c:pt idx="93">
                  <c:v>2.0718550682067871</c:v>
                </c:pt>
                <c:pt idx="94">
                  <c:v>2.1331930160522461</c:v>
                </c:pt>
                <c:pt idx="95">
                  <c:v>2.1567823886871338</c:v>
                </c:pt>
                <c:pt idx="96">
                  <c:v>2.1948893070220947</c:v>
                </c:pt>
                <c:pt idx="97">
                  <c:v>2.357182502746582</c:v>
                </c:pt>
                <c:pt idx="98">
                  <c:v>2.5645244121551514</c:v>
                </c:pt>
                <c:pt idx="100">
                  <c:v>3.9716546535491943</c:v>
                </c:pt>
              </c:numCache>
            </c:numRef>
          </c:val>
          <c:smooth val="0"/>
        </c:ser>
        <c:dLbls>
          <c:showLegendKey val="0"/>
          <c:showVal val="0"/>
          <c:showCatName val="0"/>
          <c:showSerName val="0"/>
          <c:showPercent val="0"/>
          <c:showBubbleSize val="0"/>
        </c:dLbls>
        <c:marker val="1"/>
        <c:smooth val="0"/>
        <c:axId val="103938304"/>
        <c:axId val="103944192"/>
      </c:lineChart>
      <c:catAx>
        <c:axId val="10393830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03944192"/>
        <c:crossesAt val="0"/>
        <c:auto val="1"/>
        <c:lblAlgn val="ctr"/>
        <c:lblOffset val="100"/>
        <c:tickLblSkip val="10"/>
        <c:tickMarkSkip val="10"/>
        <c:noMultiLvlLbl val="0"/>
      </c:catAx>
      <c:valAx>
        <c:axId val="103944192"/>
        <c:scaling>
          <c:orientation val="minMax"/>
          <c:max val="4"/>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3938304"/>
        <c:crosses val="autoZero"/>
        <c:crossBetween val="midCat"/>
      </c:valAx>
      <c:spPr>
        <a:solidFill>
          <a:srgbClr val="FFFFFF"/>
        </a:solidFill>
        <a:ln w="3175">
          <a:solidFill>
            <a:srgbClr val="000000"/>
          </a:solidFill>
          <a:prstDash val="solid"/>
        </a:ln>
      </c:spPr>
    </c:plotArea>
    <c:legend>
      <c:legendPos val="r"/>
      <c:legendEntry>
        <c:idx val="0"/>
        <c:txPr>
          <a:bodyPr/>
          <a:lstStyle/>
          <a:p>
            <a:pPr>
              <a:defRPr sz="1600"/>
            </a:pPr>
            <a:endParaRPr lang="fr-FR"/>
          </a:p>
        </c:txPr>
      </c:legendEntry>
      <c:legendEntry>
        <c:idx val="1"/>
        <c:txPr>
          <a:bodyPr/>
          <a:lstStyle/>
          <a:p>
            <a:pPr>
              <a:defRPr sz="1600"/>
            </a:pPr>
            <a:endParaRPr lang="fr-FR"/>
          </a:p>
        </c:txPr>
      </c:legendEntry>
      <c:layout>
        <c:manualLayout>
          <c:xMode val="edge"/>
          <c:yMode val="edge"/>
          <c:x val="0.3727089836975373"/>
          <c:y val="0.27167165673979526"/>
          <c:w val="0.16110995490808186"/>
          <c:h val="0.24362389410390006"/>
        </c:manualLayout>
      </c:layout>
      <c:overlay val="0"/>
      <c:spPr>
        <a:solidFill>
          <a:schemeClr val="bg1"/>
        </a:solidFill>
        <a:ln w="12700">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Annual real growth: France vs U.S, 1983-2014</a:t>
            </a:r>
          </a:p>
        </c:rich>
      </c:tx>
      <c:layout>
        <c:manualLayout>
          <c:xMode val="edge"/>
          <c:yMode val="edge"/>
          <c:x val="0.19908377278528255"/>
          <c:y val="0"/>
        </c:manualLayout>
      </c:layout>
      <c:overlay val="0"/>
      <c:spPr>
        <a:noFill/>
        <a:ln w="25400">
          <a:noFill/>
        </a:ln>
      </c:spPr>
    </c:title>
    <c:autoTitleDeleted val="0"/>
    <c:plotArea>
      <c:layout>
        <c:manualLayout>
          <c:layoutTarget val="inner"/>
          <c:xMode val="edge"/>
          <c:yMode val="edge"/>
          <c:x val="8.5341130732303164E-2"/>
          <c:y val="4.6572121651234734E-2"/>
          <c:w val="0.90631860403505748"/>
          <c:h val="0.79204560644084732"/>
        </c:manualLayout>
      </c:layout>
      <c:lineChart>
        <c:grouping val="standard"/>
        <c:varyColors val="0"/>
        <c:ser>
          <c:idx val="3"/>
          <c:order val="0"/>
          <c:tx>
            <c:v>France</c:v>
          </c:tx>
          <c:spPr>
            <a:ln w="25400">
              <a:solidFill>
                <a:schemeClr val="accent3"/>
              </a:solidFill>
            </a:ln>
          </c:spPr>
          <c:marker>
            <c:spPr>
              <a:solidFill>
                <a:schemeClr val="accent3"/>
              </a:solidFill>
              <a:ln>
                <a:solidFill>
                  <a:schemeClr val="accent3"/>
                </a:solidFill>
              </a:ln>
            </c:spPr>
          </c:marker>
          <c:cat>
            <c:strRef>
              <c:f>[2]DataFigures!$FF$6:$FF$106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[2]DataFigures!$FN$6:$FN$106</c:f>
              <c:numCache>
                <c:formatCode>General</c:formatCode>
                <c:ptCount val="101"/>
                <c:pt idx="0">
                  <c:v>1.0914072394371033E-2</c:v>
                </c:pt>
                <c:pt idx="1">
                  <c:v>1.0827912949025631E-2</c:v>
                </c:pt>
                <c:pt idx="2">
                  <c:v>1.0857004672288895E-2</c:v>
                </c:pt>
                <c:pt idx="3">
                  <c:v>1.1006363667547703E-2</c:v>
                </c:pt>
                <c:pt idx="4">
                  <c:v>1.1273841373622417E-2</c:v>
                </c:pt>
                <c:pt idx="5">
                  <c:v>1.1566860601305962E-2</c:v>
                </c:pt>
                <c:pt idx="6">
                  <c:v>1.1775082908570766E-2</c:v>
                </c:pt>
                <c:pt idx="7">
                  <c:v>1.1837820522487164E-2</c:v>
                </c:pt>
                <c:pt idx="8">
                  <c:v>1.172392163425684E-2</c:v>
                </c:pt>
                <c:pt idx="9">
                  <c:v>1.1502178385853767E-2</c:v>
                </c:pt>
                <c:pt idx="10">
                  <c:v>1.1279030703008175E-2</c:v>
                </c:pt>
                <c:pt idx="11">
                  <c:v>1.1107217520475388E-2</c:v>
                </c:pt>
                <c:pt idx="12">
                  <c:v>1.097574457526207E-2</c:v>
                </c:pt>
                <c:pt idx="13">
                  <c:v>1.0869772173464298E-2</c:v>
                </c:pt>
                <c:pt idx="14">
                  <c:v>1.0773931629955769E-2</c:v>
                </c:pt>
                <c:pt idx="15">
                  <c:v>1.0695000179111958E-2</c:v>
                </c:pt>
                <c:pt idx="16">
                  <c:v>1.0642184875905514E-2</c:v>
                </c:pt>
                <c:pt idx="17">
                  <c:v>1.0608382523059845E-2</c:v>
                </c:pt>
                <c:pt idx="18">
                  <c:v>1.0588732548058033E-2</c:v>
                </c:pt>
                <c:pt idx="19">
                  <c:v>1.0553363710641861E-2</c:v>
                </c:pt>
                <c:pt idx="20">
                  <c:v>1.050648745149374E-2</c:v>
                </c:pt>
                <c:pt idx="21">
                  <c:v>1.0450378060340881E-2</c:v>
                </c:pt>
                <c:pt idx="22">
                  <c:v>1.036960631608963E-2</c:v>
                </c:pt>
                <c:pt idx="23">
                  <c:v>1.0282333008944988E-2</c:v>
                </c:pt>
                <c:pt idx="24">
                  <c:v>1.0203271172940731E-2</c:v>
                </c:pt>
                <c:pt idx="25">
                  <c:v>1.0125892236828804E-2</c:v>
                </c:pt>
                <c:pt idx="26">
                  <c:v>1.0032830759882927E-2</c:v>
                </c:pt>
                <c:pt idx="27">
                  <c:v>9.9242040887475014E-3</c:v>
                </c:pt>
                <c:pt idx="28">
                  <c:v>9.8076136782765388E-3</c:v>
                </c:pt>
                <c:pt idx="29">
                  <c:v>9.6757989376783371E-3</c:v>
                </c:pt>
                <c:pt idx="30">
                  <c:v>9.52944066375494E-3</c:v>
                </c:pt>
                <c:pt idx="31">
                  <c:v>9.363085962831974E-3</c:v>
                </c:pt>
                <c:pt idx="32">
                  <c:v>9.1626355424523354E-3</c:v>
                </c:pt>
                <c:pt idx="33">
                  <c:v>8.958929218351841E-3</c:v>
                </c:pt>
                <c:pt idx="34">
                  <c:v>8.7730344384908676E-3</c:v>
                </c:pt>
                <c:pt idx="35">
                  <c:v>8.6064068600535393E-3</c:v>
                </c:pt>
                <c:pt idx="36">
                  <c:v>8.4634507074952126E-3</c:v>
                </c:pt>
                <c:pt idx="37">
                  <c:v>8.3518801257014275E-3</c:v>
                </c:pt>
                <c:pt idx="38">
                  <c:v>8.2902004942297935E-3</c:v>
                </c:pt>
                <c:pt idx="39">
                  <c:v>8.274114690721035E-3</c:v>
                </c:pt>
                <c:pt idx="40">
                  <c:v>8.2618677988648415E-3</c:v>
                </c:pt>
                <c:pt idx="41">
                  <c:v>8.1785256043076515E-3</c:v>
                </c:pt>
                <c:pt idx="42">
                  <c:v>7.9723130911588669E-3</c:v>
                </c:pt>
                <c:pt idx="43">
                  <c:v>7.6599814929068089E-3</c:v>
                </c:pt>
                <c:pt idx="44">
                  <c:v>7.2957994416356087E-3</c:v>
                </c:pt>
                <c:pt idx="45">
                  <c:v>6.9656730629503727E-3</c:v>
                </c:pt>
                <c:pt idx="46">
                  <c:v>6.7320275120437145E-3</c:v>
                </c:pt>
                <c:pt idx="47">
                  <c:v>6.631423719227314E-3</c:v>
                </c:pt>
                <c:pt idx="48">
                  <c:v>6.639313418418169E-3</c:v>
                </c:pt>
                <c:pt idx="49">
                  <c:v>6.7064752802252769E-3</c:v>
                </c:pt>
                <c:pt idx="50">
                  <c:v>6.8079805932939053E-3</c:v>
                </c:pt>
                <c:pt idx="51">
                  <c:v>6.9243996404111385E-3</c:v>
                </c:pt>
                <c:pt idx="52">
                  <c:v>7.0420722477138042E-3</c:v>
                </c:pt>
                <c:pt idx="53">
                  <c:v>7.162116002291441E-3</c:v>
                </c:pt>
                <c:pt idx="54">
                  <c:v>7.3132771067321301E-3</c:v>
                </c:pt>
                <c:pt idx="55">
                  <c:v>7.4963103979825974E-3</c:v>
                </c:pt>
                <c:pt idx="56">
                  <c:v>7.684431504458189E-3</c:v>
                </c:pt>
                <c:pt idx="57">
                  <c:v>7.854086346924305E-3</c:v>
                </c:pt>
                <c:pt idx="58">
                  <c:v>7.9961465671658516E-3</c:v>
                </c:pt>
                <c:pt idx="59">
                  <c:v>8.1167612224817276E-3</c:v>
                </c:pt>
                <c:pt idx="60">
                  <c:v>8.2107698544859886E-3</c:v>
                </c:pt>
                <c:pt idx="61">
                  <c:v>8.2784947007894516E-3</c:v>
                </c:pt>
                <c:pt idx="62">
                  <c:v>8.2915211096405983E-3</c:v>
                </c:pt>
                <c:pt idx="63">
                  <c:v>8.2300817593932152E-3</c:v>
                </c:pt>
                <c:pt idx="64">
                  <c:v>8.1062754616141319E-3</c:v>
                </c:pt>
                <c:pt idx="65">
                  <c:v>7.9425638541579247E-3</c:v>
                </c:pt>
                <c:pt idx="66">
                  <c:v>7.6567200012505054E-3</c:v>
                </c:pt>
                <c:pt idx="67">
                  <c:v>7.3978849686682224E-3</c:v>
                </c:pt>
                <c:pt idx="68">
                  <c:v>7.1821277961134911E-3</c:v>
                </c:pt>
                <c:pt idx="69">
                  <c:v>7.0531093515455723E-3</c:v>
                </c:pt>
                <c:pt idx="70">
                  <c:v>6.7756273783743382E-3</c:v>
                </c:pt>
                <c:pt idx="71">
                  <c:v>7.5016319751739502E-3</c:v>
                </c:pt>
                <c:pt idx="72">
                  <c:v>8.1553040072321892E-3</c:v>
                </c:pt>
                <c:pt idx="73">
                  <c:v>8.3922455087304115E-3</c:v>
                </c:pt>
                <c:pt idx="74">
                  <c:v>8.0306194722652435E-3</c:v>
                </c:pt>
                <c:pt idx="75">
                  <c:v>7.7089755795896053E-3</c:v>
                </c:pt>
                <c:pt idx="76">
                  <c:v>8.4751984104514122E-3</c:v>
                </c:pt>
                <c:pt idx="77">
                  <c:v>1.0639061219990253E-2</c:v>
                </c:pt>
                <c:pt idx="78">
                  <c:v>1.3459892012178898E-2</c:v>
                </c:pt>
                <c:pt idx="80">
                  <c:v>1.524022500962019E-2</c:v>
                </c:pt>
                <c:pt idx="81">
                  <c:v>1.6079617664217949E-2</c:v>
                </c:pt>
                <c:pt idx="82">
                  <c:v>1.717408187687397E-2</c:v>
                </c:pt>
                <c:pt idx="83">
                  <c:v>1.8367072567343712E-2</c:v>
                </c:pt>
                <c:pt idx="84">
                  <c:v>1.948169618844986E-2</c:v>
                </c:pt>
                <c:pt idx="85">
                  <c:v>2.0383944734930992E-2</c:v>
                </c:pt>
                <c:pt idx="86">
                  <c:v>2.1393787115812302E-2</c:v>
                </c:pt>
                <c:pt idx="87">
                  <c:v>2.2148588672280312E-2</c:v>
                </c:pt>
                <c:pt idx="88">
                  <c:v>2.2578367963433266E-2</c:v>
                </c:pt>
                <c:pt idx="90">
                  <c:v>2.3492619395256042E-2</c:v>
                </c:pt>
                <c:pt idx="91">
                  <c:v>2.3955482989549637E-2</c:v>
                </c:pt>
                <c:pt idx="92">
                  <c:v>2.4606965482234955E-2</c:v>
                </c:pt>
                <c:pt idx="93">
                  <c:v>2.5347113609313965E-2</c:v>
                </c:pt>
                <c:pt idx="94">
                  <c:v>2.6101868599653244E-2</c:v>
                </c:pt>
                <c:pt idx="95">
                  <c:v>2.7119752019643784E-2</c:v>
                </c:pt>
                <c:pt idx="96">
                  <c:v>2.8063556179404259E-2</c:v>
                </c:pt>
                <c:pt idx="97">
                  <c:v>2.8337053954601288E-2</c:v>
                </c:pt>
                <c:pt idx="98">
                  <c:v>2.8942421078681946E-2</c:v>
                </c:pt>
                <c:pt idx="100">
                  <c:v>2.9177812859416008E-2</c:v>
                </c:pt>
              </c:numCache>
            </c:numRef>
          </c:val>
          <c:smooth val="0"/>
          <c:extLst xmlns:c16r2="http://schemas.microsoft.com/office/drawing/2015/06/chart">
            <c:ext xmlns:c16="http://schemas.microsoft.com/office/drawing/2014/chart" uri="{C3380CC4-5D6E-409C-BE32-E72D297353CC}">
              <c16:uniqueId val="{00000000-C855-4824-8C6B-A46ACF21BEC2}"/>
            </c:ext>
          </c:extLst>
        </c:ser>
        <c:ser>
          <c:idx val="0"/>
          <c:order val="1"/>
          <c:tx>
            <c:v>U.S</c:v>
          </c:tx>
          <c:spPr>
            <a:ln w="25400"/>
          </c:spPr>
          <c:marker>
            <c:symbol val="diamond"/>
            <c:size val="7"/>
          </c:marker>
          <c:val>
            <c:numRef>
              <c:f>[2]DataFigures!$GC$6:$GC$106</c:f>
              <c:numCache>
                <c:formatCode>General</c:formatCode>
                <c:ptCount val="101"/>
                <c:pt idx="0">
                  <c:v>4.1234772652387619E-3</c:v>
                </c:pt>
                <c:pt idx="1">
                  <c:v>4.327116534113884E-3</c:v>
                </c:pt>
                <c:pt idx="2">
                  <c:v>4.4714314863085747E-3</c:v>
                </c:pt>
                <c:pt idx="3">
                  <c:v>4.7172531485557556E-3</c:v>
                </c:pt>
                <c:pt idx="4">
                  <c:v>4.7907731495797634E-3</c:v>
                </c:pt>
                <c:pt idx="5">
                  <c:v>4.8603406175971031E-3</c:v>
                </c:pt>
                <c:pt idx="6">
                  <c:v>4.9423100426793098E-3</c:v>
                </c:pt>
                <c:pt idx="7">
                  <c:v>5.0214929506182671E-3</c:v>
                </c:pt>
                <c:pt idx="8">
                  <c:v>5.0861993804574013E-3</c:v>
                </c:pt>
                <c:pt idx="9">
                  <c:v>5.2067129872739315E-3</c:v>
                </c:pt>
                <c:pt idx="10">
                  <c:v>5.2937609143555164E-3</c:v>
                </c:pt>
                <c:pt idx="11">
                  <c:v>5.3286915645003319E-3</c:v>
                </c:pt>
                <c:pt idx="12">
                  <c:v>5.391828715801239E-3</c:v>
                </c:pt>
                <c:pt idx="13">
                  <c:v>5.4813558235764503E-3</c:v>
                </c:pt>
                <c:pt idx="14">
                  <c:v>5.5429111234843731E-3</c:v>
                </c:pt>
                <c:pt idx="15">
                  <c:v>5.6849801912903786E-3</c:v>
                </c:pt>
                <c:pt idx="16">
                  <c:v>5.8079059235751629E-3</c:v>
                </c:pt>
                <c:pt idx="17">
                  <c:v>5.8319619856774807E-3</c:v>
                </c:pt>
                <c:pt idx="18">
                  <c:v>5.8972286060452461E-3</c:v>
                </c:pt>
                <c:pt idx="19">
                  <c:v>6.1282026581466198E-3</c:v>
                </c:pt>
                <c:pt idx="20">
                  <c:v>6.3500194810330868E-3</c:v>
                </c:pt>
                <c:pt idx="21">
                  <c:v>6.5219332464039326E-3</c:v>
                </c:pt>
                <c:pt idx="22">
                  <c:v>6.6868225112557411E-3</c:v>
                </c:pt>
                <c:pt idx="23">
                  <c:v>6.8512097932398319E-3</c:v>
                </c:pt>
                <c:pt idx="24">
                  <c:v>6.982144434005022E-3</c:v>
                </c:pt>
                <c:pt idx="25">
                  <c:v>7.1401963941752911E-3</c:v>
                </c:pt>
                <c:pt idx="26">
                  <c:v>7.3392055928707123E-3</c:v>
                </c:pt>
                <c:pt idx="27">
                  <c:v>7.6128407381474972E-3</c:v>
                </c:pt>
                <c:pt idx="28">
                  <c:v>7.8377444297075272E-3</c:v>
                </c:pt>
                <c:pt idx="29">
                  <c:v>8.0435844138264656E-3</c:v>
                </c:pt>
                <c:pt idx="30">
                  <c:v>8.2248291000723839E-3</c:v>
                </c:pt>
                <c:pt idx="31">
                  <c:v>8.4199337288737297E-3</c:v>
                </c:pt>
                <c:pt idx="32">
                  <c:v>8.6307842284440994E-3</c:v>
                </c:pt>
                <c:pt idx="33">
                  <c:v>8.8749192655086517E-3</c:v>
                </c:pt>
                <c:pt idx="34">
                  <c:v>9.0722730383276939E-3</c:v>
                </c:pt>
                <c:pt idx="35">
                  <c:v>9.2898821458220482E-3</c:v>
                </c:pt>
                <c:pt idx="36">
                  <c:v>9.5373615622520447E-3</c:v>
                </c:pt>
                <c:pt idx="37">
                  <c:v>9.7745927050709724E-3</c:v>
                </c:pt>
                <c:pt idx="38">
                  <c:v>9.9953627213835716E-3</c:v>
                </c:pt>
                <c:pt idx="39">
                  <c:v>1.0156027972698212E-2</c:v>
                </c:pt>
                <c:pt idx="40">
                  <c:v>1.0344146750867367E-2</c:v>
                </c:pt>
                <c:pt idx="41">
                  <c:v>1.0523445904254913E-2</c:v>
                </c:pt>
                <c:pt idx="42">
                  <c:v>1.0693851858377457E-2</c:v>
                </c:pt>
                <c:pt idx="43">
                  <c:v>1.0881379246711731E-2</c:v>
                </c:pt>
                <c:pt idx="44">
                  <c:v>1.1081219650804996E-2</c:v>
                </c:pt>
                <c:pt idx="45">
                  <c:v>1.1265602894127369E-2</c:v>
                </c:pt>
                <c:pt idx="46">
                  <c:v>1.1453615501523018E-2</c:v>
                </c:pt>
                <c:pt idx="47">
                  <c:v>1.1693300679326057E-2</c:v>
                </c:pt>
                <c:pt idx="48">
                  <c:v>1.192756462842226E-2</c:v>
                </c:pt>
                <c:pt idx="49">
                  <c:v>1.2085848487913609E-2</c:v>
                </c:pt>
                <c:pt idx="50">
                  <c:v>1.2251706793904305E-2</c:v>
                </c:pt>
                <c:pt idx="51">
                  <c:v>1.2405651621520519E-2</c:v>
                </c:pt>
                <c:pt idx="52">
                  <c:v>1.2558422982692719E-2</c:v>
                </c:pt>
                <c:pt idx="53">
                  <c:v>1.272545475512743E-2</c:v>
                </c:pt>
                <c:pt idx="54">
                  <c:v>1.2892234139144421E-2</c:v>
                </c:pt>
                <c:pt idx="55">
                  <c:v>1.3087519444525242E-2</c:v>
                </c:pt>
                <c:pt idx="56">
                  <c:v>1.3304969295859337E-2</c:v>
                </c:pt>
                <c:pt idx="57">
                  <c:v>1.3599476777017117E-2</c:v>
                </c:pt>
                <c:pt idx="58">
                  <c:v>1.40050258487463E-2</c:v>
                </c:pt>
                <c:pt idx="59">
                  <c:v>1.4243675395846367E-2</c:v>
                </c:pt>
                <c:pt idx="60">
                  <c:v>1.4560333453118801E-2</c:v>
                </c:pt>
                <c:pt idx="61">
                  <c:v>1.4772637747228146E-2</c:v>
                </c:pt>
                <c:pt idx="62">
                  <c:v>1.4969724230468273E-2</c:v>
                </c:pt>
                <c:pt idx="63">
                  <c:v>1.5280959196388721E-2</c:v>
                </c:pt>
                <c:pt idx="64">
                  <c:v>1.5524210408329964E-2</c:v>
                </c:pt>
                <c:pt idx="65">
                  <c:v>1.5783390030264854E-2</c:v>
                </c:pt>
                <c:pt idx="66">
                  <c:v>1.6073243692517281E-2</c:v>
                </c:pt>
                <c:pt idx="67">
                  <c:v>1.6355982050299644E-2</c:v>
                </c:pt>
                <c:pt idx="68">
                  <c:v>1.6697205603122711E-2</c:v>
                </c:pt>
                <c:pt idx="69">
                  <c:v>1.7106113955378532E-2</c:v>
                </c:pt>
                <c:pt idx="70">
                  <c:v>1.7475659027695656E-2</c:v>
                </c:pt>
                <c:pt idx="71">
                  <c:v>1.7905818298459053E-2</c:v>
                </c:pt>
                <c:pt idx="72">
                  <c:v>1.8449414521455765E-2</c:v>
                </c:pt>
                <c:pt idx="73">
                  <c:v>1.8947137519717216E-2</c:v>
                </c:pt>
                <c:pt idx="74">
                  <c:v>1.9603310152888298E-2</c:v>
                </c:pt>
                <c:pt idx="75">
                  <c:v>2.042594738304615E-2</c:v>
                </c:pt>
                <c:pt idx="76">
                  <c:v>2.1610656753182411E-2</c:v>
                </c:pt>
                <c:pt idx="77">
                  <c:v>2.3267436772584915E-2</c:v>
                </c:pt>
                <c:pt idx="78">
                  <c:v>2.5691360235214233E-2</c:v>
                </c:pt>
                <c:pt idx="80">
                  <c:v>2.7259074151515961E-2</c:v>
                </c:pt>
                <c:pt idx="81">
                  <c:v>2.759058028459549E-2</c:v>
                </c:pt>
                <c:pt idx="82">
                  <c:v>2.7973832562565804E-2</c:v>
                </c:pt>
                <c:pt idx="83">
                  <c:v>2.8479538857936859E-2</c:v>
                </c:pt>
                <c:pt idx="84">
                  <c:v>2.9026169329881668E-2</c:v>
                </c:pt>
                <c:pt idx="85">
                  <c:v>2.9554778710007668E-2</c:v>
                </c:pt>
                <c:pt idx="86">
                  <c:v>3.030487522482872E-2</c:v>
                </c:pt>
                <c:pt idx="87">
                  <c:v>3.1684916466474533E-2</c:v>
                </c:pt>
                <c:pt idx="88">
                  <c:v>3.3882647752761841E-2</c:v>
                </c:pt>
                <c:pt idx="90">
                  <c:v>3.533945232629776E-2</c:v>
                </c:pt>
                <c:pt idx="91">
                  <c:v>3.5789217799901962E-2</c:v>
                </c:pt>
                <c:pt idx="92">
                  <c:v>3.6233521997928619E-2</c:v>
                </c:pt>
                <c:pt idx="93">
                  <c:v>3.6865927278995514E-2</c:v>
                </c:pt>
                <c:pt idx="94">
                  <c:v>3.7527423352003098E-2</c:v>
                </c:pt>
                <c:pt idx="95">
                  <c:v>3.7778493016958237E-2</c:v>
                </c:pt>
                <c:pt idx="96">
                  <c:v>3.8180265575647354E-2</c:v>
                </c:pt>
                <c:pt idx="97">
                  <c:v>3.9840992540121078E-2</c:v>
                </c:pt>
                <c:pt idx="98">
                  <c:v>4.1853137314319611E-2</c:v>
                </c:pt>
                <c:pt idx="100">
                  <c:v>5.3095538169145584E-2</c:v>
                </c:pt>
              </c:numCache>
            </c:numRef>
          </c:val>
          <c:smooth val="0"/>
        </c:ser>
        <c:dLbls>
          <c:showLegendKey val="0"/>
          <c:showVal val="0"/>
          <c:showCatName val="0"/>
          <c:showSerName val="0"/>
          <c:showPercent val="0"/>
          <c:showBubbleSize val="0"/>
        </c:dLbls>
        <c:marker val="1"/>
        <c:smooth val="0"/>
        <c:axId val="104087936"/>
        <c:axId val="104089472"/>
      </c:lineChart>
      <c:catAx>
        <c:axId val="10408793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04089472"/>
        <c:crossesAt val="0"/>
        <c:auto val="1"/>
        <c:lblAlgn val="ctr"/>
        <c:lblOffset val="100"/>
        <c:tickLblSkip val="10"/>
        <c:tickMarkSkip val="10"/>
        <c:noMultiLvlLbl val="0"/>
      </c:catAx>
      <c:valAx>
        <c:axId val="104089472"/>
        <c:scaling>
          <c:orientation val="minMax"/>
          <c:max val="5.5000000000000014E-2"/>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4087936"/>
        <c:crosses val="autoZero"/>
        <c:crossBetween val="midCat"/>
      </c:valAx>
      <c:spPr>
        <a:solidFill>
          <a:srgbClr val="FFFFFF"/>
        </a:solidFill>
        <a:ln w="3175">
          <a:solidFill>
            <a:srgbClr val="000000"/>
          </a:solidFill>
          <a:prstDash val="solid"/>
        </a:ln>
      </c:spPr>
    </c:plotArea>
    <c:legend>
      <c:legendPos val="r"/>
      <c:legendEntry>
        <c:idx val="0"/>
        <c:txPr>
          <a:bodyPr/>
          <a:lstStyle/>
          <a:p>
            <a:pPr>
              <a:defRPr sz="1600"/>
            </a:pPr>
            <a:endParaRPr lang="fr-FR"/>
          </a:p>
        </c:txPr>
      </c:legendEntry>
      <c:legendEntry>
        <c:idx val="1"/>
        <c:txPr>
          <a:bodyPr/>
          <a:lstStyle/>
          <a:p>
            <a:pPr>
              <a:defRPr sz="1600"/>
            </a:pPr>
            <a:endParaRPr lang="fr-FR"/>
          </a:p>
        </c:txPr>
      </c:legendEntry>
      <c:layout>
        <c:manualLayout>
          <c:xMode val="edge"/>
          <c:yMode val="edge"/>
          <c:x val="0.3727089836975373"/>
          <c:y val="0.30099055615341724"/>
          <c:w val="0.12496875129974891"/>
          <c:h val="0.18498609527665605"/>
        </c:manualLayout>
      </c:layout>
      <c:overlay val="0"/>
      <c:spPr>
        <a:solidFill>
          <a:schemeClr val="bg1"/>
        </a:solidFill>
        <a:ln w="12700">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2.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4.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5.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6.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7.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8.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9.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0.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1.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2.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23.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24.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25.bin"/></Relationships>
</file>

<file path=xl/chartsheets/_rels/sheet22.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26.bin"/></Relationships>
</file>

<file path=xl/chartsheets/_rels/sheet23.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27.bin"/></Relationships>
</file>

<file path=xl/chartsheets/_rels/sheet24.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28.bin"/></Relationships>
</file>

<file path=xl/chartsheets/_rels/sheet25.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29.bin"/></Relationships>
</file>

<file path=xl/chartsheets/_rels/sheet2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30.bin"/></Relationships>
</file>

<file path=xl/chartsheets/_rels/sheet2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31.bin"/></Relationships>
</file>

<file path=xl/chartsheets/_rels/sheet2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32.bin"/></Relationships>
</file>

<file path=xl/chartsheets/_rels/sheet2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33.bin"/></Relationships>
</file>

<file path=xl/chartsheets/_rels/sheet3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34.bin"/></Relationships>
</file>

<file path=xl/chartsheets/_rels/sheet3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35.bin"/></Relationships>
</file>

<file path=xl/chartsheets/_rels/sheet3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36.bin"/></Relationships>
</file>

<file path=xl/chartsheets/_rels/sheet33.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37.bin"/></Relationships>
</file>

<file path=xl/chartsheets/_rels/sheet34.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38.bin"/></Relationships>
</file>

<file path=xl/chartsheets/_rels/sheet35.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39.bin"/></Relationships>
</file>

<file path=xl/chartsheets/_rels/sheet3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40.bin"/></Relationships>
</file>

<file path=xl/chartsheets/_rels/sheet37.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41.bin"/></Relationships>
</file>

<file path=xl/chartsheets/_rels/sheet38.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42.bin"/></Relationships>
</file>

<file path=xl/chartsheets/_rels/sheet39.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44.bin"/></Relationships>
</file>

<file path=xl/chartsheets/_rels/sheet40.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45.bin"/></Relationships>
</file>

<file path=xl/chartsheets/_rels/sheet4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46.bin"/></Relationships>
</file>

<file path=xl/chartsheets/_rels/sheet42.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47.bin"/></Relationships>
</file>

<file path=xl/chartsheets/_rels/sheet43.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48.bin"/></Relationships>
</file>

<file path=xl/chartsheets/_rels/sheet44.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49.bin"/></Relationships>
</file>

<file path=xl/chartsheets/_rels/sheet45.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50.bin"/></Relationships>
</file>

<file path=xl/chartsheets/_rels/sheet46.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51.bin"/></Relationships>
</file>

<file path=xl/chartsheets/_rels/sheet47.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52.bin"/></Relationships>
</file>

<file path=xl/chartsheets/_rels/sheet48.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53.bin"/></Relationships>
</file>

<file path=xl/chartsheets/_rels/sheet49.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54.bin"/></Relationships>
</file>

<file path=xl/chartsheets/_rels/sheet50.xml.rels><?xml version="1.0" encoding="UTF-8" standalone="yes"?>
<Relationships xmlns="http://schemas.openxmlformats.org/package/2006/relationships"><Relationship Id="rId2" Type="http://schemas.openxmlformats.org/officeDocument/2006/relationships/drawing" Target="../drawings/drawing99.xml"/><Relationship Id="rId1" Type="http://schemas.openxmlformats.org/officeDocument/2006/relationships/printerSettings" Target="../printerSettings/printerSettings55.bin"/></Relationships>
</file>

<file path=xl/chartsheets/_rels/sheet51.xml.rels><?xml version="1.0" encoding="UTF-8" standalone="yes"?>
<Relationships xmlns="http://schemas.openxmlformats.org/package/2006/relationships"><Relationship Id="rId2" Type="http://schemas.openxmlformats.org/officeDocument/2006/relationships/drawing" Target="../drawings/drawing101.xml"/><Relationship Id="rId1" Type="http://schemas.openxmlformats.org/officeDocument/2006/relationships/printerSettings" Target="../printerSettings/printerSettings56.bin"/></Relationships>
</file>

<file path=xl/chartsheets/_rels/sheet52.xml.rels><?xml version="1.0" encoding="UTF-8" standalone="yes"?>
<Relationships xmlns="http://schemas.openxmlformats.org/package/2006/relationships"><Relationship Id="rId2" Type="http://schemas.openxmlformats.org/officeDocument/2006/relationships/drawing" Target="../drawings/drawing103.xml"/><Relationship Id="rId1" Type="http://schemas.openxmlformats.org/officeDocument/2006/relationships/printerSettings" Target="../printerSettings/printerSettings57.bin"/></Relationships>
</file>

<file path=xl/chartsheets/_rels/sheet53.xml.rels><?xml version="1.0" encoding="UTF-8" standalone="yes"?>
<Relationships xmlns="http://schemas.openxmlformats.org/package/2006/relationships"><Relationship Id="rId2" Type="http://schemas.openxmlformats.org/officeDocument/2006/relationships/drawing" Target="../drawings/drawing105.xml"/><Relationship Id="rId1" Type="http://schemas.openxmlformats.org/officeDocument/2006/relationships/printerSettings" Target="../printerSettings/printerSettings58.bin"/></Relationships>
</file>

<file path=xl/chartsheets/_rels/sheet54.xml.rels><?xml version="1.0" encoding="UTF-8" standalone="yes"?>
<Relationships xmlns="http://schemas.openxmlformats.org/package/2006/relationships"><Relationship Id="rId2" Type="http://schemas.openxmlformats.org/officeDocument/2006/relationships/drawing" Target="../drawings/drawing107.xml"/><Relationship Id="rId1" Type="http://schemas.openxmlformats.org/officeDocument/2006/relationships/printerSettings" Target="../printerSettings/printerSettings59.bin"/></Relationships>
</file>

<file path=xl/chartsheets/_rels/sheet55.xml.rels><?xml version="1.0" encoding="UTF-8" standalone="yes"?>
<Relationships xmlns="http://schemas.openxmlformats.org/package/2006/relationships"><Relationship Id="rId2" Type="http://schemas.openxmlformats.org/officeDocument/2006/relationships/drawing" Target="../drawings/drawing109.xml"/><Relationship Id="rId1" Type="http://schemas.openxmlformats.org/officeDocument/2006/relationships/printerSettings" Target="../printerSettings/printerSettings60.bin"/></Relationships>
</file>

<file path=xl/chartsheets/_rels/sheet56.xml.rels><?xml version="1.0" encoding="UTF-8" standalone="yes"?>
<Relationships xmlns="http://schemas.openxmlformats.org/package/2006/relationships"><Relationship Id="rId2" Type="http://schemas.openxmlformats.org/officeDocument/2006/relationships/drawing" Target="../drawings/drawing111.xml"/><Relationship Id="rId1" Type="http://schemas.openxmlformats.org/officeDocument/2006/relationships/printerSettings" Target="../printerSettings/printerSettings61.bin"/></Relationships>
</file>

<file path=xl/chartsheets/_rels/sheet57.xml.rels><?xml version="1.0" encoding="UTF-8" standalone="yes"?>
<Relationships xmlns="http://schemas.openxmlformats.org/package/2006/relationships"><Relationship Id="rId2" Type="http://schemas.openxmlformats.org/officeDocument/2006/relationships/drawing" Target="../drawings/drawing113.xml"/><Relationship Id="rId1" Type="http://schemas.openxmlformats.org/officeDocument/2006/relationships/printerSettings" Target="../printerSettings/printerSettings62.bin"/></Relationships>
</file>

<file path=xl/chartsheets/_rels/sheet58.xml.rels><?xml version="1.0" encoding="UTF-8" standalone="yes"?>
<Relationships xmlns="http://schemas.openxmlformats.org/package/2006/relationships"><Relationship Id="rId2" Type="http://schemas.openxmlformats.org/officeDocument/2006/relationships/drawing" Target="../drawings/drawing115.xml"/><Relationship Id="rId1" Type="http://schemas.openxmlformats.org/officeDocument/2006/relationships/printerSettings" Target="../printerSettings/printerSettings63.bin"/></Relationships>
</file>

<file path=xl/chartsheets/_rels/sheet59.xml.rels><?xml version="1.0" encoding="UTF-8" standalone="yes"?>
<Relationships xmlns="http://schemas.openxmlformats.org/package/2006/relationships"><Relationship Id="rId2" Type="http://schemas.openxmlformats.org/officeDocument/2006/relationships/drawing" Target="../drawings/drawing117.xml"/><Relationship Id="rId1" Type="http://schemas.openxmlformats.org/officeDocument/2006/relationships/printerSettings" Target="../printerSettings/printerSettings64.bin"/></Relationships>
</file>

<file path=xl/chartsheets/_rels/sheet60.xml.rels><?xml version="1.0" encoding="UTF-8" standalone="yes"?>
<Relationships xmlns="http://schemas.openxmlformats.org/package/2006/relationships"><Relationship Id="rId2" Type="http://schemas.openxmlformats.org/officeDocument/2006/relationships/drawing" Target="../drawings/drawing119.xml"/><Relationship Id="rId1" Type="http://schemas.openxmlformats.org/officeDocument/2006/relationships/printerSettings" Target="../printerSettings/printerSettings65.bin"/></Relationships>
</file>

<file path=xl/chartsheets/_rels/sheet61.xml.rels><?xml version="1.0" encoding="UTF-8" standalone="yes"?>
<Relationships xmlns="http://schemas.openxmlformats.org/package/2006/relationships"><Relationship Id="rId2" Type="http://schemas.openxmlformats.org/officeDocument/2006/relationships/drawing" Target="../drawings/drawing121.xml"/><Relationship Id="rId1" Type="http://schemas.openxmlformats.org/officeDocument/2006/relationships/printerSettings" Target="../printerSettings/printerSettings66.bin"/></Relationships>
</file>

<file path=xl/chartsheets/_rels/sheet62.xml.rels><?xml version="1.0" encoding="UTF-8" standalone="yes"?>
<Relationships xmlns="http://schemas.openxmlformats.org/package/2006/relationships"><Relationship Id="rId2" Type="http://schemas.openxmlformats.org/officeDocument/2006/relationships/drawing" Target="../drawings/drawing123.xml"/><Relationship Id="rId1" Type="http://schemas.openxmlformats.org/officeDocument/2006/relationships/printerSettings" Target="../printerSettings/printerSettings67.bin"/></Relationships>
</file>

<file path=xl/chartsheets/_rels/sheet63.xml.rels><?xml version="1.0" encoding="UTF-8" standalone="yes"?>
<Relationships xmlns="http://schemas.openxmlformats.org/package/2006/relationships"><Relationship Id="rId2" Type="http://schemas.openxmlformats.org/officeDocument/2006/relationships/drawing" Target="../drawings/drawing125.xml"/><Relationship Id="rId1" Type="http://schemas.openxmlformats.org/officeDocument/2006/relationships/printerSettings" Target="../printerSettings/printerSettings68.bin"/></Relationships>
</file>

<file path=xl/chartsheets/_rels/sheet64.xml.rels><?xml version="1.0" encoding="UTF-8" standalone="yes"?>
<Relationships xmlns="http://schemas.openxmlformats.org/package/2006/relationships"><Relationship Id="rId2" Type="http://schemas.openxmlformats.org/officeDocument/2006/relationships/drawing" Target="../drawings/drawing127.xml"/><Relationship Id="rId1" Type="http://schemas.openxmlformats.org/officeDocument/2006/relationships/printerSettings" Target="../printerSettings/printerSettings69.bin"/></Relationships>
</file>

<file path=xl/chartsheets/_rels/sheet65.xml.rels><?xml version="1.0" encoding="UTF-8" standalone="yes"?>
<Relationships xmlns="http://schemas.openxmlformats.org/package/2006/relationships"><Relationship Id="rId2" Type="http://schemas.openxmlformats.org/officeDocument/2006/relationships/drawing" Target="../drawings/drawing129.xml"/><Relationship Id="rId1" Type="http://schemas.openxmlformats.org/officeDocument/2006/relationships/printerSettings" Target="../printerSettings/printerSettings70.bin"/></Relationships>
</file>

<file path=xl/chartsheets/_rels/sheet66.xml.rels><?xml version="1.0" encoding="UTF-8" standalone="yes"?>
<Relationships xmlns="http://schemas.openxmlformats.org/package/2006/relationships"><Relationship Id="rId2" Type="http://schemas.openxmlformats.org/officeDocument/2006/relationships/drawing" Target="../drawings/drawing131.xml"/><Relationship Id="rId1" Type="http://schemas.openxmlformats.org/officeDocument/2006/relationships/printerSettings" Target="../printerSettings/printerSettings71.bin"/></Relationships>
</file>

<file path=xl/chartsheets/_rels/sheet67.xml.rels><?xml version="1.0" encoding="UTF-8" standalone="yes"?>
<Relationships xmlns="http://schemas.openxmlformats.org/package/2006/relationships"><Relationship Id="rId2" Type="http://schemas.openxmlformats.org/officeDocument/2006/relationships/drawing" Target="../drawings/drawing133.xml"/><Relationship Id="rId1" Type="http://schemas.openxmlformats.org/officeDocument/2006/relationships/printerSettings" Target="../printerSettings/printerSettings72.bin"/></Relationships>
</file>

<file path=xl/chartsheets/_rels/sheet68.xml.rels><?xml version="1.0" encoding="UTF-8" standalone="yes"?>
<Relationships xmlns="http://schemas.openxmlformats.org/package/2006/relationships"><Relationship Id="rId2" Type="http://schemas.openxmlformats.org/officeDocument/2006/relationships/drawing" Target="../drawings/drawing135.xml"/><Relationship Id="rId1" Type="http://schemas.openxmlformats.org/officeDocument/2006/relationships/printerSettings" Target="../printerSettings/printerSettings73.bin"/></Relationships>
</file>

<file path=xl/chartsheets/_rels/sheet69.xml.rels><?xml version="1.0" encoding="UTF-8" standalone="yes"?>
<Relationships xmlns="http://schemas.openxmlformats.org/package/2006/relationships"><Relationship Id="rId2" Type="http://schemas.openxmlformats.org/officeDocument/2006/relationships/drawing" Target="../drawings/drawing137.xml"/><Relationship Id="rId1" Type="http://schemas.openxmlformats.org/officeDocument/2006/relationships/printerSettings" Target="../printerSettings/printerSettings74.bin"/></Relationships>
</file>

<file path=xl/chartsheets/_rels/sheet70.xml.rels><?xml version="1.0" encoding="UTF-8" standalone="yes"?>
<Relationships xmlns="http://schemas.openxmlformats.org/package/2006/relationships"><Relationship Id="rId2" Type="http://schemas.openxmlformats.org/officeDocument/2006/relationships/drawing" Target="../drawings/drawing139.xml"/><Relationship Id="rId1" Type="http://schemas.openxmlformats.org/officeDocument/2006/relationships/printerSettings" Target="../printerSettings/printerSettings75.bin"/></Relationships>
</file>

<file path=xl/chartsheets/_rels/sheet71.xml.rels><?xml version="1.0" encoding="UTF-8" standalone="yes"?>
<Relationships xmlns="http://schemas.openxmlformats.org/package/2006/relationships"><Relationship Id="rId2" Type="http://schemas.openxmlformats.org/officeDocument/2006/relationships/drawing" Target="../drawings/drawing141.xml"/><Relationship Id="rId1" Type="http://schemas.openxmlformats.org/officeDocument/2006/relationships/printerSettings" Target="../printerSettings/printerSettings76.bin"/></Relationships>
</file>

<file path=xl/chartsheets/_rels/sheet72.xml.rels><?xml version="1.0" encoding="UTF-8" standalone="yes"?>
<Relationships xmlns="http://schemas.openxmlformats.org/package/2006/relationships"><Relationship Id="rId2" Type="http://schemas.openxmlformats.org/officeDocument/2006/relationships/drawing" Target="../drawings/drawing143.xml"/><Relationship Id="rId1" Type="http://schemas.openxmlformats.org/officeDocument/2006/relationships/printerSettings" Target="../printerSettings/printerSettings77.bin"/></Relationships>
</file>

<file path=xl/chartsheets/_rels/sheet73.xml.rels><?xml version="1.0" encoding="UTF-8" standalone="yes"?>
<Relationships xmlns="http://schemas.openxmlformats.org/package/2006/relationships"><Relationship Id="rId2" Type="http://schemas.openxmlformats.org/officeDocument/2006/relationships/drawing" Target="../drawings/drawing145.xml"/><Relationship Id="rId1" Type="http://schemas.openxmlformats.org/officeDocument/2006/relationships/printerSettings" Target="../printerSettings/printerSettings78.bin"/></Relationships>
</file>

<file path=xl/chartsheets/_rels/sheet74.xml.rels><?xml version="1.0" encoding="UTF-8" standalone="yes"?>
<Relationships xmlns="http://schemas.openxmlformats.org/package/2006/relationships"><Relationship Id="rId2" Type="http://schemas.openxmlformats.org/officeDocument/2006/relationships/drawing" Target="../drawings/drawing147.xml"/><Relationship Id="rId1" Type="http://schemas.openxmlformats.org/officeDocument/2006/relationships/printerSettings" Target="../printerSettings/printerSettings79.bin"/></Relationships>
</file>

<file path=xl/chartsheets/_rels/sheet75.xml.rels><?xml version="1.0" encoding="UTF-8" standalone="yes"?>
<Relationships xmlns="http://schemas.openxmlformats.org/package/2006/relationships"><Relationship Id="rId2" Type="http://schemas.openxmlformats.org/officeDocument/2006/relationships/drawing" Target="../drawings/drawing149.xml"/><Relationship Id="rId1" Type="http://schemas.openxmlformats.org/officeDocument/2006/relationships/printerSettings" Target="../printerSettings/printerSettings80.bin"/></Relationships>
</file>

<file path=xl/chartsheets/_rels/sheet76.xml.rels><?xml version="1.0" encoding="UTF-8" standalone="yes"?>
<Relationships xmlns="http://schemas.openxmlformats.org/package/2006/relationships"><Relationship Id="rId2" Type="http://schemas.openxmlformats.org/officeDocument/2006/relationships/drawing" Target="../drawings/drawing151.xml"/><Relationship Id="rId1" Type="http://schemas.openxmlformats.org/officeDocument/2006/relationships/printerSettings" Target="../printerSettings/printerSettings81.bin"/></Relationships>
</file>

<file path=xl/chartsheets/_rels/sheet77.xml.rels><?xml version="1.0" encoding="UTF-8" standalone="yes"?>
<Relationships xmlns="http://schemas.openxmlformats.org/package/2006/relationships"><Relationship Id="rId2" Type="http://schemas.openxmlformats.org/officeDocument/2006/relationships/drawing" Target="../drawings/drawing153.xml"/><Relationship Id="rId1" Type="http://schemas.openxmlformats.org/officeDocument/2006/relationships/printerSettings" Target="../printerSettings/printerSettings82.bin"/></Relationships>
</file>

<file path=xl/chartsheets/sheet1.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2.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4.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5.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6.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7.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8.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9.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0.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1.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2.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3.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4.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5.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 right="0.7" top="0.75" bottom="0.75" header="0.3" footer="0.3"/>
  <pageSetup paperSize="9" orientation="landscape" r:id="rId1"/>
  <drawing r:id="rId2"/>
</chartsheet>
</file>

<file path=xl/chartsheets/sheet16.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7.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8.xml><?xml version="1.0" encoding="utf-8"?>
<chartsheet xmlns="http://schemas.openxmlformats.org/spreadsheetml/2006/main" xmlns:r="http://schemas.openxmlformats.org/officeDocument/2006/relationships">
  <sheetPr>
    <tabColor theme="6"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9.xml><?xml version="1.0" encoding="utf-8"?>
<chartsheet xmlns="http://schemas.openxmlformats.org/spreadsheetml/2006/main" xmlns:r="http://schemas.openxmlformats.org/officeDocument/2006/relationships">
  <sheetPr>
    <tabColor theme="6"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20.xml><?xml version="1.0" encoding="utf-8"?>
<chartsheet xmlns="http://schemas.openxmlformats.org/spreadsheetml/2006/main" xmlns:r="http://schemas.openxmlformats.org/officeDocument/2006/relationships">
  <sheetPr>
    <tabColor theme="6"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21.xml><?xml version="1.0" encoding="utf-8"?>
<chartsheet xmlns="http://schemas.openxmlformats.org/spreadsheetml/2006/main" xmlns:r="http://schemas.openxmlformats.org/officeDocument/2006/relationships">
  <sheetPr>
    <tabColor theme="6"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22.xml><?xml version="1.0" encoding="utf-8"?>
<chartsheet xmlns="http://schemas.openxmlformats.org/spreadsheetml/2006/main" xmlns:r="http://schemas.openxmlformats.org/officeDocument/2006/relationships">
  <sheetPr>
    <tabColor theme="6"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23.xml><?xml version="1.0" encoding="utf-8"?>
<chartsheet xmlns="http://schemas.openxmlformats.org/spreadsheetml/2006/main" xmlns:r="http://schemas.openxmlformats.org/officeDocument/2006/relationships">
  <sheetPr>
    <tabColor theme="9" tint="0.39997558519241921"/>
  </sheetPr>
  <sheetViews>
    <sheetView zoomScale="90" workbookViewId="0"/>
  </sheetViews>
  <pageMargins left="1.2649999999999999" right="0.7" top="0.75" bottom="0.75" header="0.3" footer="0.3"/>
  <pageSetup paperSize="9" orientation="landscape" r:id="rId1"/>
  <drawing r:id="rId2"/>
</chartsheet>
</file>

<file path=xl/chartsheets/sheet24.xml><?xml version="1.0" encoding="utf-8"?>
<chartsheet xmlns="http://schemas.openxmlformats.org/spreadsheetml/2006/main" xmlns:r="http://schemas.openxmlformats.org/officeDocument/2006/relationships">
  <sheetPr>
    <tabColor theme="9" tint="0.39997558519241921"/>
  </sheetPr>
  <sheetViews>
    <sheetView zoomScale="90" workbookViewId="0"/>
  </sheetViews>
  <pageMargins left="1.2649999999999999" right="0.7" top="0.75" bottom="0.75" header="0.3" footer="0.3"/>
  <pageSetup paperSize="9" orientation="landscape" r:id="rId1"/>
  <drawing r:id="rId2"/>
</chartsheet>
</file>

<file path=xl/chartsheets/sheet25.xml><?xml version="1.0" encoding="utf-8"?>
<chartsheet xmlns="http://schemas.openxmlformats.org/spreadsheetml/2006/main" xmlns:r="http://schemas.openxmlformats.org/officeDocument/2006/relationships">
  <sheetPr>
    <tabColor theme="9" tint="0.39997558519241921"/>
  </sheetPr>
  <sheetViews>
    <sheetView zoomScale="90" workbookViewId="0"/>
  </sheetViews>
  <pageMargins left="1.2649999999999999" right="0.7" top="0.75" bottom="0.75" header="0.3" footer="0.3"/>
  <pageSetup paperSize="9" orientation="landscape" r:id="rId1"/>
  <drawing r:id="rId2"/>
</chartsheet>
</file>

<file path=xl/chartsheets/sheet26.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27.xml><?xml version="1.0" encoding="utf-8"?>
<chartsheet xmlns="http://schemas.openxmlformats.org/spreadsheetml/2006/main" xmlns:r="http://schemas.openxmlformats.org/officeDocument/2006/relationships">
  <sheetPr>
    <tabColor theme="7" tint="0.39997558519241921"/>
  </sheetPr>
  <sheetViews>
    <sheetView zoomScale="90" workbookViewId="0"/>
  </sheetViews>
  <pageMargins left="1.2649999999999999" right="0.7" top="0.75" bottom="0.75" header="0.3" footer="0.3"/>
  <pageSetup paperSize="9" orientation="landscape" r:id="rId1"/>
  <drawing r:id="rId2"/>
</chartsheet>
</file>

<file path=xl/chartsheets/sheet28.xml><?xml version="1.0" encoding="utf-8"?>
<chartsheet xmlns="http://schemas.openxmlformats.org/spreadsheetml/2006/main" xmlns:r="http://schemas.openxmlformats.org/officeDocument/2006/relationships">
  <sheetPr>
    <tabColor theme="7" tint="0.39997558519241921"/>
  </sheetPr>
  <sheetViews>
    <sheetView zoomScale="90" workbookViewId="0"/>
  </sheetViews>
  <pageMargins left="1.2649999999999999" right="0.7" top="0.75" bottom="0.75" header="0.3" footer="0.3"/>
  <pageSetup paperSize="9" orientation="landscape" r:id="rId1"/>
  <drawing r:id="rId2"/>
</chartsheet>
</file>

<file path=xl/chartsheets/sheet29.xml><?xml version="1.0" encoding="utf-8"?>
<chartsheet xmlns="http://schemas.openxmlformats.org/spreadsheetml/2006/main" xmlns:r="http://schemas.openxmlformats.org/officeDocument/2006/relationships">
  <sheetPr>
    <tabColor theme="7" tint="0.39997558519241921"/>
  </sheetPr>
  <sheetViews>
    <sheetView zoomScale="90" workbookViewId="0"/>
  </sheetViews>
  <pageMargins left="0.7" right="0.7" top="0.75" bottom="0.75" header="0.3" footer="0.3"/>
  <pageSetup paperSize="9" orientation="landscape" r:id="rId1"/>
  <drawing r:id="rId2"/>
</chartsheet>
</file>

<file path=xl/chartsheets/sheet30.xml><?xml version="1.0" encoding="utf-8"?>
<chartsheet xmlns="http://schemas.openxmlformats.org/spreadsheetml/2006/main" xmlns:r="http://schemas.openxmlformats.org/officeDocument/2006/relationships">
  <sheetPr>
    <tabColor theme="7" tint="0.39997558519241921"/>
  </sheetPr>
  <sheetViews>
    <sheetView zoomScale="90" workbookViewId="0"/>
  </sheetViews>
  <pageMargins left="0.7" right="0.7" top="0.75" bottom="0.75" header="0.3" footer="0.3"/>
  <pageSetup paperSize="9" orientation="landscape" r:id="rId1"/>
  <drawing r:id="rId2"/>
</chartsheet>
</file>

<file path=xl/chartsheets/sheet31.xml><?xml version="1.0" encoding="utf-8"?>
<chartsheet xmlns="http://schemas.openxmlformats.org/spreadsheetml/2006/main" xmlns:r="http://schemas.openxmlformats.org/officeDocument/2006/relationships">
  <sheetPr>
    <tabColor theme="7"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2.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3.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4.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5.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6.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7.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8.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9.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0.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1.xml><?xml version="1.0" encoding="utf-8"?>
<chartsheet xmlns="http://schemas.openxmlformats.org/spreadsheetml/2006/main" xmlns:r="http://schemas.openxmlformats.org/officeDocument/2006/relationships">
  <sheetPr>
    <tabColor theme="0" tint="-0.149998474074526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2.xml><?xml version="1.0" encoding="utf-8"?>
<chartsheet xmlns="http://schemas.openxmlformats.org/spreadsheetml/2006/main" xmlns:r="http://schemas.openxmlformats.org/officeDocument/2006/relationships">
  <sheetPr>
    <tabColor theme="0"/>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3.xml><?xml version="1.0" encoding="utf-8"?>
<chartsheet xmlns="http://schemas.openxmlformats.org/spreadsheetml/2006/main" xmlns:r="http://schemas.openxmlformats.org/officeDocument/2006/relationships">
  <sheetPr>
    <tabColor theme="0"/>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4.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5.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6.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7.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8.xml><?xml version="1.0" encoding="utf-8"?>
<chartsheet xmlns="http://schemas.openxmlformats.org/spreadsheetml/2006/main" xmlns:r="http://schemas.openxmlformats.org/officeDocument/2006/relationships">
  <sheetPr>
    <tabColor theme="0"/>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9.xml><?xml version="1.0" encoding="utf-8"?>
<chartsheet xmlns="http://schemas.openxmlformats.org/spreadsheetml/2006/main" xmlns:r="http://schemas.openxmlformats.org/officeDocument/2006/relationships">
  <sheetPr>
    <tabColor theme="0"/>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0.xml><?xml version="1.0" encoding="utf-8"?>
<chartsheet xmlns="http://schemas.openxmlformats.org/spreadsheetml/2006/main" xmlns:r="http://schemas.openxmlformats.org/officeDocument/2006/relationships">
  <sheetPr>
    <tabColor theme="0"/>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1.xml><?xml version="1.0" encoding="utf-8"?>
<chartsheet xmlns="http://schemas.openxmlformats.org/spreadsheetml/2006/main" xmlns:r="http://schemas.openxmlformats.org/officeDocument/2006/relationships">
  <sheetPr>
    <tabColor theme="0"/>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2.xml><?xml version="1.0" encoding="utf-8"?>
<chartsheet xmlns="http://schemas.openxmlformats.org/spreadsheetml/2006/main" xmlns:r="http://schemas.openxmlformats.org/officeDocument/2006/relationships">
  <sheetPr>
    <tabColor theme="0"/>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3.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4.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5.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6.xml><?xml version="1.0" encoding="utf-8"?>
<chartsheet xmlns="http://schemas.openxmlformats.org/spreadsheetml/2006/main" xmlns:r="http://schemas.openxmlformats.org/officeDocument/2006/relationships">
  <sheetPr>
    <tabColor theme="0" tint="-0.14999847407452621"/>
  </sheetPr>
  <sheetViews>
    <sheetView workbookViewId="0"/>
  </sheetViews>
  <pageMargins left="0.7" right="0.7" top="0.75" bottom="0.75" header="0.3" footer="0.3"/>
  <pageSetup paperSize="9" orientation="landscape" r:id="rId1"/>
  <drawing r:id="rId2"/>
</chartsheet>
</file>

<file path=xl/chartsheets/sheet57.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8.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9.xml><?xml version="1.0" encoding="utf-8"?>
<chartsheet xmlns="http://schemas.openxmlformats.org/spreadsheetml/2006/main" xmlns:r="http://schemas.openxmlformats.org/officeDocument/2006/relationships">
  <sheetPr>
    <tabColor theme="6"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0.xml><?xml version="1.0" encoding="utf-8"?>
<chartsheet xmlns="http://schemas.openxmlformats.org/spreadsheetml/2006/main" xmlns:r="http://schemas.openxmlformats.org/officeDocument/2006/relationships">
  <sheetPr>
    <tabColor theme="6"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1.xml><?xml version="1.0" encoding="utf-8"?>
<chartsheet xmlns="http://schemas.openxmlformats.org/spreadsheetml/2006/main" xmlns:r="http://schemas.openxmlformats.org/officeDocument/2006/relationships">
  <sheetPr>
    <tabColor theme="6"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2.xml><?xml version="1.0" encoding="utf-8"?>
<chartsheet xmlns="http://schemas.openxmlformats.org/spreadsheetml/2006/main" xmlns:r="http://schemas.openxmlformats.org/officeDocument/2006/relationships">
  <sheetPr>
    <tabColor theme="4" tint="0.39997558519241921"/>
  </sheetPr>
  <sheetViews>
    <sheetView zoomScale="90" workbookViewId="0"/>
  </sheetViews>
  <pageMargins left="1.2649999999999999" right="0.7" top="0.75" bottom="0.75" header="0.3" footer="0.3"/>
  <pageSetup paperSize="9" orientation="landscape" r:id="rId1"/>
  <drawing r:id="rId2"/>
</chartsheet>
</file>

<file path=xl/chartsheets/sheet63.xml><?xml version="1.0" encoding="utf-8"?>
<chartsheet xmlns="http://schemas.openxmlformats.org/spreadsheetml/2006/main" xmlns:r="http://schemas.openxmlformats.org/officeDocument/2006/relationships">
  <sheetPr>
    <tabColor theme="4" tint="0.39997558519241921"/>
  </sheetPr>
  <sheetViews>
    <sheetView zoomScale="90" workbookViewId="0"/>
  </sheetViews>
  <pageMargins left="1.2649999999999999" right="0.7" top="0.75" bottom="0.75" header="0.3" footer="0.3"/>
  <pageSetup paperSize="9" orientation="landscape" r:id="rId1"/>
  <drawing r:id="rId2"/>
</chartsheet>
</file>

<file path=xl/chartsheets/sheet64.xml><?xml version="1.0" encoding="utf-8"?>
<chartsheet xmlns="http://schemas.openxmlformats.org/spreadsheetml/2006/main" xmlns:r="http://schemas.openxmlformats.org/officeDocument/2006/relationships">
  <sheetPr>
    <tabColor theme="4" tint="0.39997558519241921"/>
  </sheetPr>
  <sheetViews>
    <sheetView zoomScale="90" workbookViewId="0"/>
  </sheetViews>
  <pageMargins left="1.2649999999999999" right="0.7" top="0.75" bottom="0.75" header="0.3" footer="0.3"/>
  <pageSetup paperSize="9" orientation="landscape" r:id="rId1"/>
  <drawing r:id="rId2"/>
</chartsheet>
</file>

<file path=xl/chartsheets/sheet65.xml><?xml version="1.0" encoding="utf-8"?>
<chartsheet xmlns="http://schemas.openxmlformats.org/spreadsheetml/2006/main" xmlns:r="http://schemas.openxmlformats.org/officeDocument/2006/relationships">
  <sheetPr>
    <tabColor theme="4"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6.xml><?xml version="1.0" encoding="utf-8"?>
<chartsheet xmlns="http://schemas.openxmlformats.org/spreadsheetml/2006/main" xmlns:r="http://schemas.openxmlformats.org/officeDocument/2006/relationships">
  <sheetPr>
    <tabColor theme="7" tint="0.39997558519241921"/>
  </sheetPr>
  <sheetViews>
    <sheetView zoomScale="90" workbookViewId="0"/>
  </sheetViews>
  <pageMargins left="1.2649999999999999" right="0.7" top="0.75" bottom="0.75" header="0.3" footer="0.3"/>
  <pageSetup paperSize="9" orientation="landscape" r:id="rId1"/>
  <drawing r:id="rId2"/>
</chartsheet>
</file>

<file path=xl/chartsheets/sheet67.xml><?xml version="1.0" encoding="utf-8"?>
<chartsheet xmlns="http://schemas.openxmlformats.org/spreadsheetml/2006/main" xmlns:r="http://schemas.openxmlformats.org/officeDocument/2006/relationships">
  <sheetPr>
    <tabColor theme="7" tint="0.39997558519241921"/>
  </sheetPr>
  <sheetViews>
    <sheetView zoomScale="90" workbookViewId="0"/>
  </sheetViews>
  <pageMargins left="1.2649999999999999" right="0.7" top="0.75" bottom="0.75" header="0.3" footer="0.3"/>
  <pageSetup paperSize="9" orientation="landscape" r:id="rId1"/>
  <drawing r:id="rId2"/>
</chartsheet>
</file>

<file path=xl/chartsheets/sheet68.xml><?xml version="1.0" encoding="utf-8"?>
<chartsheet xmlns="http://schemas.openxmlformats.org/spreadsheetml/2006/main" xmlns:r="http://schemas.openxmlformats.org/officeDocument/2006/relationships">
  <sheetPr>
    <tabColor theme="7" tint="0.39997558519241921"/>
  </sheetPr>
  <sheetViews>
    <sheetView zoomScale="90" workbookViewId="0"/>
  </sheetViews>
  <pageMargins left="0.7" right="0.7" top="0.75" bottom="0.75" header="0.3" footer="0.3"/>
  <pageSetup paperSize="9" orientation="landscape" r:id="rId1"/>
  <drawing r:id="rId2"/>
</chartsheet>
</file>

<file path=xl/chartsheets/sheet69.xml><?xml version="1.0" encoding="utf-8"?>
<chartsheet xmlns="http://schemas.openxmlformats.org/spreadsheetml/2006/main" xmlns:r="http://schemas.openxmlformats.org/officeDocument/2006/relationships">
  <sheetPr>
    <tabColor theme="7" tint="0.39997558519241921"/>
  </sheetPr>
  <sheetViews>
    <sheetView zoomScale="90" workbookViewId="0"/>
  </sheetViews>
  <pageMargins left="0.7" right="0.7" top="0.75" bottom="0.75" header="0.3" footer="0.3"/>
  <pageSetup paperSize="9" orientation="landscape" r:id="rId1"/>
  <drawing r:id="rId2"/>
</chartsheet>
</file>

<file path=xl/chartsheets/sheet70.xml><?xml version="1.0" encoding="utf-8"?>
<chartsheet xmlns="http://schemas.openxmlformats.org/spreadsheetml/2006/main" xmlns:r="http://schemas.openxmlformats.org/officeDocument/2006/relationships">
  <sheetPr>
    <tabColor theme="0" tint="-0.249977111117893"/>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1.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2.xml><?xml version="1.0" encoding="utf-8"?>
<chartsheet xmlns="http://schemas.openxmlformats.org/spreadsheetml/2006/main" xmlns:r="http://schemas.openxmlformats.org/officeDocument/2006/relationships">
  <sheetPr>
    <tabColor theme="0" tint="-0.249977111117893"/>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3.xml><?xml version="1.0" encoding="utf-8"?>
<chartsheet xmlns="http://schemas.openxmlformats.org/spreadsheetml/2006/main" xmlns:r="http://schemas.openxmlformats.org/officeDocument/2006/relationships">
  <sheetPr>
    <tabColor theme="0" tint="-0.249977111117893"/>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4.xml><?xml version="1.0" encoding="utf-8"?>
<chartsheet xmlns="http://schemas.openxmlformats.org/spreadsheetml/2006/main" xmlns:r="http://schemas.openxmlformats.org/officeDocument/2006/relationships">
  <sheetPr>
    <tabColor theme="0" tint="-0.249977111117893"/>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5.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6.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7.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61.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73.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75.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77.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81.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83.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85.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87.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89.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91.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93.xml.rels><?xml version="1.0" encoding="UTF-8" standalone="yes"?>
<Relationships xmlns="http://schemas.openxmlformats.org/package/2006/relationships"><Relationship Id="rId1" Type="http://schemas.openxmlformats.org/officeDocument/2006/relationships/chart" Target="../charts/chart47.xml"/></Relationships>
</file>

<file path=xl/drawings/_rels/drawing95.xml.rels><?xml version="1.0" encoding="UTF-8" standalone="yes"?>
<Relationships xmlns="http://schemas.openxmlformats.org/package/2006/relationships"><Relationship Id="rId1" Type="http://schemas.openxmlformats.org/officeDocument/2006/relationships/chart" Target="../charts/chart48.xml"/></Relationships>
</file>

<file path=xl/drawings/_rels/drawing97.xml.rels><?xml version="1.0" encoding="UTF-8" standalone="yes"?>
<Relationships xmlns="http://schemas.openxmlformats.org/package/2006/relationships"><Relationship Id="rId1" Type="http://schemas.openxmlformats.org/officeDocument/2006/relationships/chart" Target="../charts/chart49.xml"/></Relationships>
</file>

<file path=xl/drawings/_rels/drawing99.xml.rels><?xml version="1.0" encoding="UTF-8" standalone="yes"?>
<Relationships xmlns="http://schemas.openxmlformats.org/package/2006/relationships"><Relationship Id="rId1" Type="http://schemas.openxmlformats.org/officeDocument/2006/relationships/chart" Target="../charts/chart50.xml"/></Relationships>
</file>

<file path=xl/drawings/_rels/drawing101.xml.rels><?xml version="1.0" encoding="UTF-8" standalone="yes"?>
<Relationships xmlns="http://schemas.openxmlformats.org/package/2006/relationships"><Relationship Id="rId1" Type="http://schemas.openxmlformats.org/officeDocument/2006/relationships/chart" Target="../charts/chart51.xml"/></Relationships>
</file>

<file path=xl/drawings/_rels/drawing103.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105.xml.rels><?xml version="1.0" encoding="UTF-8" standalone="yes"?>
<Relationships xmlns="http://schemas.openxmlformats.org/package/2006/relationships"><Relationship Id="rId1" Type="http://schemas.openxmlformats.org/officeDocument/2006/relationships/chart" Target="../charts/chart53.xml"/></Relationships>
</file>

<file path=xl/drawings/_rels/drawing107.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109.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111.xml.rels><?xml version="1.0" encoding="UTF-8" standalone="yes"?>
<Relationships xmlns="http://schemas.openxmlformats.org/package/2006/relationships"><Relationship Id="rId1" Type="http://schemas.openxmlformats.org/officeDocument/2006/relationships/chart" Target="../charts/chart56.xml"/></Relationships>
</file>

<file path=xl/drawings/_rels/drawing11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115.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117.xml.rels><?xml version="1.0" encoding="UTF-8" standalone="yes"?>
<Relationships xmlns="http://schemas.openxmlformats.org/package/2006/relationships"><Relationship Id="rId1" Type="http://schemas.openxmlformats.org/officeDocument/2006/relationships/chart" Target="../charts/chart59.xml"/></Relationships>
</file>

<file path=xl/drawings/_rels/drawing119.xml.rels><?xml version="1.0" encoding="UTF-8" standalone="yes"?>
<Relationships xmlns="http://schemas.openxmlformats.org/package/2006/relationships"><Relationship Id="rId1" Type="http://schemas.openxmlformats.org/officeDocument/2006/relationships/chart" Target="../charts/chart60.xml"/></Relationships>
</file>

<file path=xl/drawings/_rels/drawing121.xml.rels><?xml version="1.0" encoding="UTF-8" standalone="yes"?>
<Relationships xmlns="http://schemas.openxmlformats.org/package/2006/relationships"><Relationship Id="rId1" Type="http://schemas.openxmlformats.org/officeDocument/2006/relationships/chart" Target="../charts/chart61.xml"/></Relationships>
</file>

<file path=xl/drawings/_rels/drawing123.xml.rels><?xml version="1.0" encoding="UTF-8" standalone="yes"?>
<Relationships xmlns="http://schemas.openxmlformats.org/package/2006/relationships"><Relationship Id="rId1" Type="http://schemas.openxmlformats.org/officeDocument/2006/relationships/chart" Target="../charts/chart62.xml"/></Relationships>
</file>

<file path=xl/drawings/_rels/drawing125.xml.rels><?xml version="1.0" encoding="UTF-8" standalone="yes"?>
<Relationships xmlns="http://schemas.openxmlformats.org/package/2006/relationships"><Relationship Id="rId1" Type="http://schemas.openxmlformats.org/officeDocument/2006/relationships/chart" Target="../charts/chart63.xml"/></Relationships>
</file>

<file path=xl/drawings/_rels/drawing127.xml.rels><?xml version="1.0" encoding="UTF-8" standalone="yes"?>
<Relationships xmlns="http://schemas.openxmlformats.org/package/2006/relationships"><Relationship Id="rId1" Type="http://schemas.openxmlformats.org/officeDocument/2006/relationships/chart" Target="../charts/chart64.xml"/></Relationships>
</file>

<file path=xl/drawings/_rels/drawing129.xml.rels><?xml version="1.0" encoding="UTF-8" standalone="yes"?>
<Relationships xmlns="http://schemas.openxmlformats.org/package/2006/relationships"><Relationship Id="rId1" Type="http://schemas.openxmlformats.org/officeDocument/2006/relationships/chart" Target="../charts/chart65.xml"/></Relationships>
</file>

<file path=xl/drawings/_rels/drawing131.xml.rels><?xml version="1.0" encoding="UTF-8" standalone="yes"?>
<Relationships xmlns="http://schemas.openxmlformats.org/package/2006/relationships"><Relationship Id="rId1" Type="http://schemas.openxmlformats.org/officeDocument/2006/relationships/chart" Target="../charts/chart66.xml"/></Relationships>
</file>

<file path=xl/drawings/_rels/drawing133.xml.rels><?xml version="1.0" encoding="UTF-8" standalone="yes"?>
<Relationships xmlns="http://schemas.openxmlformats.org/package/2006/relationships"><Relationship Id="rId1" Type="http://schemas.openxmlformats.org/officeDocument/2006/relationships/chart" Target="../charts/chart67.xml"/></Relationships>
</file>

<file path=xl/drawings/_rels/drawing135.xml.rels><?xml version="1.0" encoding="UTF-8" standalone="yes"?>
<Relationships xmlns="http://schemas.openxmlformats.org/package/2006/relationships"><Relationship Id="rId1" Type="http://schemas.openxmlformats.org/officeDocument/2006/relationships/chart" Target="../charts/chart68.xml"/></Relationships>
</file>

<file path=xl/drawings/_rels/drawing137.xml.rels><?xml version="1.0" encoding="UTF-8" standalone="yes"?>
<Relationships xmlns="http://schemas.openxmlformats.org/package/2006/relationships"><Relationship Id="rId1" Type="http://schemas.openxmlformats.org/officeDocument/2006/relationships/chart" Target="../charts/chart69.xml"/></Relationships>
</file>

<file path=xl/drawings/_rels/drawing139.xml.rels><?xml version="1.0" encoding="UTF-8" standalone="yes"?>
<Relationships xmlns="http://schemas.openxmlformats.org/package/2006/relationships"><Relationship Id="rId1" Type="http://schemas.openxmlformats.org/officeDocument/2006/relationships/chart" Target="../charts/chart70.xml"/></Relationships>
</file>

<file path=xl/drawings/_rels/drawing141.xml.rels><?xml version="1.0" encoding="UTF-8" standalone="yes"?>
<Relationships xmlns="http://schemas.openxmlformats.org/package/2006/relationships"><Relationship Id="rId1" Type="http://schemas.openxmlformats.org/officeDocument/2006/relationships/chart" Target="../charts/chart71.xml"/></Relationships>
</file>

<file path=xl/drawings/_rels/drawing143.xml.rels><?xml version="1.0" encoding="UTF-8" standalone="yes"?>
<Relationships xmlns="http://schemas.openxmlformats.org/package/2006/relationships"><Relationship Id="rId1" Type="http://schemas.openxmlformats.org/officeDocument/2006/relationships/chart" Target="../charts/chart72.xml"/></Relationships>
</file>

<file path=xl/drawings/_rels/drawing145.xml.rels><?xml version="1.0" encoding="UTF-8" standalone="yes"?>
<Relationships xmlns="http://schemas.openxmlformats.org/package/2006/relationships"><Relationship Id="rId1" Type="http://schemas.openxmlformats.org/officeDocument/2006/relationships/chart" Target="../charts/chart73.xml"/></Relationships>
</file>

<file path=xl/drawings/_rels/drawing147.xml.rels><?xml version="1.0" encoding="UTF-8" standalone="yes"?>
<Relationships xmlns="http://schemas.openxmlformats.org/package/2006/relationships"><Relationship Id="rId1" Type="http://schemas.openxmlformats.org/officeDocument/2006/relationships/chart" Target="../charts/chart74.xml"/></Relationships>
</file>

<file path=xl/drawings/_rels/drawing149.xml.rels><?xml version="1.0" encoding="UTF-8" standalone="yes"?>
<Relationships xmlns="http://schemas.openxmlformats.org/package/2006/relationships"><Relationship Id="rId1" Type="http://schemas.openxmlformats.org/officeDocument/2006/relationships/chart" Target="../charts/chart75.xml"/></Relationships>
</file>

<file path=xl/drawings/_rels/drawing151.xml.rels><?xml version="1.0" encoding="UTF-8" standalone="yes"?>
<Relationships xmlns="http://schemas.openxmlformats.org/package/2006/relationships"><Relationship Id="rId1" Type="http://schemas.openxmlformats.org/officeDocument/2006/relationships/chart" Target="../charts/chart76.xml"/></Relationships>
</file>

<file path=xl/drawings/_rels/drawing153.xml.rels><?xml version="1.0" encoding="UTF-8" standalone="yes"?>
<Relationships xmlns="http://schemas.openxmlformats.org/package/2006/relationships"><Relationship Id="rId1" Type="http://schemas.openxmlformats.org/officeDocument/2006/relationships/chart" Target="../charts/chart77.xml"/></Relationships>
</file>

<file path=xl/drawings/drawing1.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latin typeface="Arial" panose="020B0604020202020204" pitchFamily="34" charset="0"/>
              <a:cs typeface="Arial" panose="020B0604020202020204" pitchFamily="34" charset="0"/>
            </a:rPr>
            <a:t>National income divided by adult population. National income = GDP - capital depreciation + net foreign income. </a:t>
          </a: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0.79431</cdr:x>
      <cdr:y>0.32656</cdr:y>
    </cdr:from>
    <cdr:to>
      <cdr:x>0.96572</cdr:x>
      <cdr:y>0.47155</cdr:y>
    </cdr:to>
    <cdr:sp macro="" textlink="">
      <cdr:nvSpPr>
        <cdr:cNvPr id="7" name="Rectangle à coins arrondis 6"/>
        <cdr:cNvSpPr/>
      </cdr:nvSpPr>
      <cdr:spPr>
        <a:xfrm xmlns:a="http://schemas.openxmlformats.org/drawingml/2006/main">
          <a:off x="7239000" y="1836430"/>
          <a:ext cx="1562109" cy="8153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a:solidFill>
                <a:schemeClr val="dk1"/>
              </a:solidFill>
              <a:effectLst/>
              <a:latin typeface="Arial" panose="020B0604020202020204" pitchFamily="34" charset="0"/>
              <a:ea typeface="+mn-ea"/>
              <a:cs typeface="Arial" panose="020B0604020202020204" pitchFamily="34" charset="0"/>
            </a:rPr>
            <a:t>Average national income</a:t>
          </a:r>
          <a:r>
            <a:rPr lang="fr-FR" sz="1300" baseline="0">
              <a:solidFill>
                <a:schemeClr val="dk1"/>
              </a:solidFill>
              <a:effectLst/>
              <a:latin typeface="Arial" panose="020B0604020202020204" pitchFamily="34" charset="0"/>
              <a:ea typeface="+mn-ea"/>
              <a:cs typeface="Arial" panose="020B0604020202020204" pitchFamily="34" charset="0"/>
            </a:rPr>
            <a:t> per adult (2014) : 34 580 €</a:t>
          </a:r>
          <a:endParaRPr lang="fr-FR" sz="1300">
            <a:effectLst/>
            <a:latin typeface="Arial" panose="020B0604020202020204" pitchFamily="34" charset="0"/>
            <a:cs typeface="Arial" panose="020B0604020202020204" pitchFamily="34" charset="0"/>
          </a:endParaRPr>
        </a:p>
        <a:p xmlns:a="http://schemas.openxmlformats.org/drawingml/2006/main">
          <a:endParaRPr lang="fr-FR"/>
        </a:p>
      </cdr:txBody>
    </cdr:sp>
  </cdr:relSizeAnchor>
  <cdr:relSizeAnchor xmlns:cdr="http://schemas.openxmlformats.org/drawingml/2006/chartDrawing">
    <cdr:from>
      <cdr:x>0.94381</cdr:x>
      <cdr:y>0.20588</cdr:y>
    </cdr:from>
    <cdr:to>
      <cdr:x>0.9657</cdr:x>
      <cdr:y>0.32546</cdr:y>
    </cdr:to>
    <cdr:cxnSp macro="">
      <cdr:nvCxnSpPr>
        <cdr:cNvPr id="10" name="Connecteur droit avec flèche 9"/>
        <cdr:cNvCxnSpPr/>
      </cdr:nvCxnSpPr>
      <cdr:spPr>
        <a:xfrm xmlns:a="http://schemas.openxmlformats.org/drawingml/2006/main" flipV="1">
          <a:off x="8639175" y="1162856"/>
          <a:ext cx="200405" cy="675469"/>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0.19872</cdr:x>
      <cdr:y>0.528</cdr:y>
    </cdr:from>
    <cdr:to>
      <cdr:x>0.37793</cdr:x>
      <cdr:y>0.60434</cdr:y>
    </cdr:to>
    <cdr:sp macro="" textlink="">
      <cdr:nvSpPr>
        <cdr:cNvPr id="12" name="Rectangle à coins arrondis 11"/>
        <cdr:cNvSpPr/>
      </cdr:nvSpPr>
      <cdr:spPr>
        <a:xfrm xmlns:a="http://schemas.openxmlformats.org/drawingml/2006/main">
          <a:off x="1811038" y="2969240"/>
          <a:ext cx="1633201" cy="42930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1900-1945 : -0.1%</a:t>
          </a:r>
          <a:endParaRPr lang="fr-FR" sz="13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0.36455</cdr:x>
      <cdr:y>0.60163</cdr:y>
    </cdr:from>
    <cdr:to>
      <cdr:x>0.43645</cdr:x>
      <cdr:y>0.76423</cdr:y>
    </cdr:to>
    <cdr:cxnSp macro="">
      <cdr:nvCxnSpPr>
        <cdr:cNvPr id="13" name="Connecteur droit avec flèche 12"/>
        <cdr:cNvCxnSpPr/>
      </cdr:nvCxnSpPr>
      <cdr:spPr>
        <a:xfrm xmlns:a="http://schemas.openxmlformats.org/drawingml/2006/main">
          <a:off x="3322334" y="3383302"/>
          <a:ext cx="655306" cy="914378"/>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0.10619</cdr:x>
      <cdr:y>0.60434</cdr:y>
    </cdr:from>
    <cdr:to>
      <cdr:x>0.20318</cdr:x>
      <cdr:y>0.7561</cdr:y>
    </cdr:to>
    <cdr:cxnSp macro="">
      <cdr:nvCxnSpPr>
        <cdr:cNvPr id="18" name="Connecteur droit avec flèche 17"/>
        <cdr:cNvCxnSpPr/>
      </cdr:nvCxnSpPr>
      <cdr:spPr>
        <a:xfrm xmlns:a="http://schemas.openxmlformats.org/drawingml/2006/main" flipH="1">
          <a:off x="967740" y="3398520"/>
          <a:ext cx="883920" cy="85344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0.41388</cdr:x>
      <cdr:y>0.27868</cdr:y>
    </cdr:from>
    <cdr:to>
      <cdr:x>0.60033</cdr:x>
      <cdr:y>0.35502</cdr:y>
    </cdr:to>
    <cdr:sp macro="" textlink="">
      <cdr:nvSpPr>
        <cdr:cNvPr id="11" name="Rectangle à coins arrondis 10"/>
        <cdr:cNvSpPr/>
      </cdr:nvSpPr>
      <cdr:spPr>
        <a:xfrm xmlns:a="http://schemas.openxmlformats.org/drawingml/2006/main">
          <a:off x="3771900" y="1567180"/>
          <a:ext cx="1699234" cy="42930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1945-1980 : +3.7%</a:t>
          </a:r>
          <a:endParaRPr lang="fr-FR" sz="13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0.71405</cdr:x>
      <cdr:y>0.07001</cdr:y>
    </cdr:from>
    <cdr:to>
      <cdr:x>0.89465</cdr:x>
      <cdr:y>0.14635</cdr:y>
    </cdr:to>
    <cdr:sp macro="" textlink="">
      <cdr:nvSpPr>
        <cdr:cNvPr id="14" name="Rectangle à coins arrondis 13"/>
        <cdr:cNvSpPr/>
      </cdr:nvSpPr>
      <cdr:spPr>
        <a:xfrm xmlns:a="http://schemas.openxmlformats.org/drawingml/2006/main">
          <a:off x="6507480" y="393700"/>
          <a:ext cx="1645894" cy="42930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1980-2014 : +0.9%</a:t>
          </a:r>
          <a:endParaRPr lang="fr-FR" sz="13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0.25084</cdr:x>
      <cdr:y>0.13369</cdr:y>
    </cdr:from>
    <cdr:to>
      <cdr:x>0.41555</cdr:x>
      <cdr:y>0.25745</cdr:y>
    </cdr:to>
    <cdr:sp macro="" textlink="">
      <cdr:nvSpPr>
        <cdr:cNvPr id="15" name="Rectangle à coins arrondis 14"/>
        <cdr:cNvSpPr/>
      </cdr:nvSpPr>
      <cdr:spPr>
        <a:xfrm xmlns:a="http://schemas.openxmlformats.org/drawingml/2006/main">
          <a:off x="2286000" y="751840"/>
          <a:ext cx="1501140" cy="6959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Real growth rate 1900-2014 : +1.9%/year</a:t>
          </a:r>
          <a:endParaRPr lang="fr-FR" sz="13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0.89465</cdr:x>
      <cdr:y>0.09892</cdr:y>
    </cdr:from>
    <cdr:to>
      <cdr:x>0.95987</cdr:x>
      <cdr:y>0.17209</cdr:y>
    </cdr:to>
    <cdr:cxnSp macro="">
      <cdr:nvCxnSpPr>
        <cdr:cNvPr id="19" name="Connecteur droit avec flèche 18"/>
        <cdr:cNvCxnSpPr/>
      </cdr:nvCxnSpPr>
      <cdr:spPr>
        <a:xfrm xmlns:a="http://schemas.openxmlformats.org/drawingml/2006/main">
          <a:off x="8153400" y="556260"/>
          <a:ext cx="594360" cy="41148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0.70652</cdr:x>
      <cdr:y>0.14724</cdr:y>
    </cdr:from>
    <cdr:to>
      <cdr:x>0.75725</cdr:x>
      <cdr:y>0.34553</cdr:y>
    </cdr:to>
    <cdr:cxnSp macro="">
      <cdr:nvCxnSpPr>
        <cdr:cNvPr id="20" name="Connecteur droit avec flèche 19"/>
        <cdr:cNvCxnSpPr/>
      </cdr:nvCxnSpPr>
      <cdr:spPr>
        <a:xfrm xmlns:a="http://schemas.openxmlformats.org/drawingml/2006/main" flipH="1">
          <a:off x="6438900" y="828040"/>
          <a:ext cx="462280" cy="111506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0.60006</cdr:x>
      <cdr:y>0.29088</cdr:y>
    </cdr:from>
    <cdr:to>
      <cdr:x>0.70485</cdr:x>
      <cdr:y>0.34959</cdr:y>
    </cdr:to>
    <cdr:cxnSp macro="">
      <cdr:nvCxnSpPr>
        <cdr:cNvPr id="21" name="Connecteur droit avec flèche 20"/>
        <cdr:cNvCxnSpPr/>
      </cdr:nvCxnSpPr>
      <cdr:spPr>
        <a:xfrm xmlns:a="http://schemas.openxmlformats.org/drawingml/2006/main">
          <a:off x="5468620" y="1635760"/>
          <a:ext cx="955040" cy="33020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0.4398</cdr:x>
      <cdr:y>0.35592</cdr:y>
    </cdr:from>
    <cdr:to>
      <cdr:x>0.4646</cdr:x>
      <cdr:y>0.75474</cdr:y>
    </cdr:to>
    <cdr:cxnSp macro="">
      <cdr:nvCxnSpPr>
        <cdr:cNvPr id="22" name="Connecteur droit avec flèche 21"/>
        <cdr:cNvCxnSpPr/>
      </cdr:nvCxnSpPr>
      <cdr:spPr>
        <a:xfrm xmlns:a="http://schemas.openxmlformats.org/drawingml/2006/main" flipH="1">
          <a:off x="4008120" y="2001520"/>
          <a:ext cx="226060" cy="22428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0.801</cdr:x>
      <cdr:y>0.18157</cdr:y>
    </cdr:from>
    <cdr:to>
      <cdr:x>0.96656</cdr:x>
      <cdr:y>0.32656</cdr:y>
    </cdr:to>
    <cdr:sp macro="" textlink="">
      <cdr:nvSpPr>
        <cdr:cNvPr id="7" name="Rectangle à coins arrondis 6"/>
        <cdr:cNvSpPr/>
      </cdr:nvSpPr>
      <cdr:spPr>
        <a:xfrm xmlns:a="http://schemas.openxmlformats.org/drawingml/2006/main">
          <a:off x="7299960" y="1021080"/>
          <a:ext cx="1508760" cy="81534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Average national income</a:t>
          </a:r>
          <a:r>
            <a:rPr lang="fr-FR" sz="1200" baseline="0">
              <a:solidFill>
                <a:schemeClr val="dk1"/>
              </a:solidFill>
              <a:effectLst/>
              <a:latin typeface="Arial" panose="020B0604020202020204" pitchFamily="34" charset="0"/>
              <a:ea typeface="+mn-ea"/>
              <a:cs typeface="Arial" panose="020B0604020202020204" pitchFamily="34" charset="0"/>
            </a:rPr>
            <a:t> per adult (2014) : 34 580 €</a:t>
          </a:r>
          <a:endParaRPr lang="fr-FR" sz="1200">
            <a:effectLst/>
            <a:latin typeface="Arial" panose="020B0604020202020204" pitchFamily="34" charset="0"/>
            <a:cs typeface="Arial" panose="020B0604020202020204" pitchFamily="34" charset="0"/>
          </a:endParaRPr>
        </a:p>
        <a:p xmlns:a="http://schemas.openxmlformats.org/drawingml/2006/main">
          <a:endParaRPr lang="fr-FR"/>
        </a:p>
      </cdr:txBody>
    </cdr:sp>
  </cdr:relSizeAnchor>
  <cdr:relSizeAnchor xmlns:cdr="http://schemas.openxmlformats.org/drawingml/2006/chartDrawing">
    <cdr:from>
      <cdr:x>0.8357</cdr:x>
      <cdr:y>0.48205</cdr:y>
    </cdr:from>
    <cdr:to>
      <cdr:x>0.96419</cdr:x>
      <cdr:y>0.5471</cdr:y>
    </cdr:to>
    <cdr:sp macro="" textlink="">
      <cdr:nvSpPr>
        <cdr:cNvPr id="8" name="Rectangle à coins arrondis 7"/>
        <cdr:cNvSpPr/>
      </cdr:nvSpPr>
      <cdr:spPr>
        <a:xfrm xmlns:a="http://schemas.openxmlformats.org/drawingml/2006/main">
          <a:off x="7649601" y="2722792"/>
          <a:ext cx="1176136"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112 830 €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0.94485</cdr:x>
      <cdr:y>0.54637</cdr:y>
    </cdr:from>
    <cdr:to>
      <cdr:x>0.95942</cdr:x>
      <cdr:y>0.64081</cdr:y>
    </cdr:to>
    <cdr:cxnSp macro="">
      <cdr:nvCxnSpPr>
        <cdr:cNvPr id="10" name="Connecteur droit avec flèche 9">
          <a:extLst xmlns:a="http://schemas.openxmlformats.org/drawingml/2006/main">
            <a:ext uri="{FF2B5EF4-FFF2-40B4-BE49-F238E27FC236}">
              <a16:creationId xmlns:a16="http://schemas.microsoft.com/office/drawing/2014/main" xmlns="" id="{73B2FE7B-C685-4855-BFD7-0E3D00C67AC9}"/>
            </a:ext>
          </a:extLst>
        </cdr:cNvPr>
        <cdr:cNvCxnSpPr/>
      </cdr:nvCxnSpPr>
      <cdr:spPr>
        <a:xfrm xmlns:a="http://schemas.openxmlformats.org/drawingml/2006/main">
          <a:off x="8648700" y="3086100"/>
          <a:ext cx="133391" cy="533392"/>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5.xml><?xml version="1.0" encoding="utf-8"?>
<xdr:wsDr xmlns:xdr="http://schemas.openxmlformats.org/drawingml/2006/spreadsheetDrawing" xmlns:a="http://schemas.openxmlformats.org/drawingml/2006/main">
  <xdr:absoluteAnchor>
    <xdr:pos x="0" y="0"/>
    <xdr:ext cx="9153525" cy="5657850"/>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0.83839</cdr:x>
      <cdr:y>0.28825</cdr:y>
    </cdr:from>
    <cdr:to>
      <cdr:x>0.96688</cdr:x>
      <cdr:y>0.3533</cdr:y>
    </cdr:to>
    <cdr:sp macro="" textlink="">
      <cdr:nvSpPr>
        <cdr:cNvPr id="8" name="Rectangle à coins arrondis 7"/>
        <cdr:cNvSpPr/>
      </cdr:nvSpPr>
      <cdr:spPr>
        <a:xfrm xmlns:a="http://schemas.openxmlformats.org/drawingml/2006/main">
          <a:off x="7674218" y="1628134"/>
          <a:ext cx="1176137"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38 810 €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0.95838</cdr:x>
      <cdr:y>0.24221</cdr:y>
    </cdr:from>
    <cdr:to>
      <cdr:x>0.95983</cdr:x>
      <cdr:y>0.28836</cdr:y>
    </cdr:to>
    <cdr:cxnSp macro="">
      <cdr:nvCxnSpPr>
        <cdr:cNvPr id="10" name="Connecteur droit avec flèche 9">
          <a:extLst xmlns:a="http://schemas.openxmlformats.org/drawingml/2006/main">
            <a:ext uri="{FF2B5EF4-FFF2-40B4-BE49-F238E27FC236}">
              <a16:creationId xmlns:a16="http://schemas.microsoft.com/office/drawing/2014/main" xmlns="" id="{1F3B4845-DFBD-4FD7-90A3-97105D538CE2}"/>
            </a:ext>
          </a:extLst>
        </cdr:cNvPr>
        <cdr:cNvCxnSpPr/>
      </cdr:nvCxnSpPr>
      <cdr:spPr>
        <a:xfrm xmlns:a="http://schemas.openxmlformats.org/drawingml/2006/main" flipV="1">
          <a:off x="8772525" y="1368090"/>
          <a:ext cx="13303" cy="26068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0.03595</cdr:x>
      <cdr:y>0.91734</cdr:y>
    </cdr:from>
    <cdr:to>
      <cdr:x>0.98745</cdr:x>
      <cdr:y>0.99729</cdr:y>
    </cdr:to>
    <cdr:sp macro="" textlink="">
      <cdr:nvSpPr>
        <cdr:cNvPr id="9" name="ZoneTexte 2"/>
        <cdr:cNvSpPr txBox="1"/>
      </cdr:nvSpPr>
      <cdr:spPr>
        <a:xfrm xmlns:a="http://schemas.openxmlformats.org/drawingml/2006/main">
          <a:off x="327672" y="515871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baseline="0">
              <a:latin typeface="Arial" panose="020B0604020202020204" pitchFamily="34" charset="0"/>
              <a:cs typeface="Arial" panose="020B0604020202020204" pitchFamily="34" charset="0"/>
            </a:rPr>
            <a:t>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0.79872</cdr:x>
      <cdr:y>0.05734</cdr:y>
    </cdr:from>
    <cdr:to>
      <cdr:x>0.96428</cdr:x>
      <cdr:y>0.18718</cdr:y>
    </cdr:to>
    <cdr:sp macro="" textlink="">
      <cdr:nvSpPr>
        <cdr:cNvPr id="11" name="Rectangle à coins arrondis 6"/>
        <cdr:cNvSpPr/>
      </cdr:nvSpPr>
      <cdr:spPr>
        <a:xfrm xmlns:a="http://schemas.openxmlformats.org/drawingml/2006/main">
          <a:off x="7311087" y="323850"/>
          <a:ext cx="1515458" cy="733425"/>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Average national income</a:t>
          </a:r>
          <a:r>
            <a:rPr lang="fr-FR" sz="1200" baseline="0">
              <a:solidFill>
                <a:schemeClr val="dk1"/>
              </a:solidFill>
              <a:effectLst/>
              <a:latin typeface="Arial" panose="020B0604020202020204" pitchFamily="34" charset="0"/>
              <a:ea typeface="+mn-ea"/>
              <a:cs typeface="Arial" panose="020B0604020202020204" pitchFamily="34" charset="0"/>
            </a:rPr>
            <a:t> per adult (2014) : 34 580 €</a:t>
          </a:r>
          <a:endParaRPr lang="fr-FR"/>
        </a:p>
      </cdr:txBody>
    </cdr:sp>
  </cdr:relSizeAnchor>
  <cdr:relSizeAnchor xmlns:cdr="http://schemas.openxmlformats.org/drawingml/2006/chartDrawing">
    <cdr:from>
      <cdr:x>0.83527</cdr:x>
      <cdr:y>0.69451</cdr:y>
    </cdr:from>
    <cdr:to>
      <cdr:x>0.96376</cdr:x>
      <cdr:y>0.75956</cdr:y>
    </cdr:to>
    <cdr:sp macro="" textlink="">
      <cdr:nvSpPr>
        <cdr:cNvPr id="12" name="Rectangle à coins arrondis 7"/>
        <cdr:cNvSpPr/>
      </cdr:nvSpPr>
      <cdr:spPr>
        <a:xfrm xmlns:a="http://schemas.openxmlformats.org/drawingml/2006/main">
          <a:off x="7645659" y="3922832"/>
          <a:ext cx="1176137"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15 540 €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0.95942</cdr:x>
      <cdr:y>0.64466</cdr:y>
    </cdr:from>
    <cdr:to>
      <cdr:x>0.95983</cdr:x>
      <cdr:y>0.69646</cdr:y>
    </cdr:to>
    <cdr:cxnSp macro="">
      <cdr:nvCxnSpPr>
        <cdr:cNvPr id="13" name="Connecteur droit avec flèche 9">
          <a:extLst xmlns:a="http://schemas.openxmlformats.org/drawingml/2006/main">
            <a:ext uri="{FF2B5EF4-FFF2-40B4-BE49-F238E27FC236}">
              <a16:creationId xmlns:a16="http://schemas.microsoft.com/office/drawing/2014/main" xmlns="" id="{2FB17113-5928-43DA-A1D6-CEFB8EBE07A8}"/>
            </a:ext>
          </a:extLst>
        </cdr:cNvPr>
        <cdr:cNvCxnSpPr/>
      </cdr:nvCxnSpPr>
      <cdr:spPr>
        <a:xfrm xmlns:a="http://schemas.openxmlformats.org/drawingml/2006/main" flipV="1">
          <a:off x="8782050" y="3641227"/>
          <a:ext cx="3779" cy="292598"/>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0.83668</cdr:x>
      <cdr:y>0.52285</cdr:y>
    </cdr:from>
    <cdr:to>
      <cdr:x>0.96517</cdr:x>
      <cdr:y>0.5879</cdr:y>
    </cdr:to>
    <cdr:sp macro="" textlink="">
      <cdr:nvSpPr>
        <cdr:cNvPr id="15" name="Rectangle à coins arrondis 14"/>
        <cdr:cNvSpPr/>
      </cdr:nvSpPr>
      <cdr:spPr>
        <a:xfrm xmlns:a="http://schemas.openxmlformats.org/drawingml/2006/main">
          <a:off x="7658571" y="2953251"/>
          <a:ext cx="1176137" cy="3674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112 830 €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0.95838</cdr:x>
      <cdr:y>0.4688</cdr:y>
    </cdr:from>
    <cdr:to>
      <cdr:x>0.95942</cdr:x>
      <cdr:y>0.52108</cdr:y>
    </cdr:to>
    <cdr:cxnSp macro="">
      <cdr:nvCxnSpPr>
        <cdr:cNvPr id="20" name="Connecteur droit avec flèche 19">
          <a:extLst xmlns:a="http://schemas.openxmlformats.org/drawingml/2006/main">
            <a:ext uri="{FF2B5EF4-FFF2-40B4-BE49-F238E27FC236}">
              <a16:creationId xmlns:a16="http://schemas.microsoft.com/office/drawing/2014/main" xmlns="" id="{3AFD6E24-1079-452D-AD1A-95FB5DA2A666}"/>
            </a:ext>
          </a:extLst>
        </cdr:cNvPr>
        <cdr:cNvCxnSpPr/>
      </cdr:nvCxnSpPr>
      <cdr:spPr>
        <a:xfrm xmlns:a="http://schemas.openxmlformats.org/drawingml/2006/main" flipH="1" flipV="1">
          <a:off x="8772525" y="2647950"/>
          <a:ext cx="9550" cy="29528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7.xml><?xml version="1.0" encoding="utf-8"?>
<xdr:wsDr xmlns:xdr="http://schemas.openxmlformats.org/drawingml/2006/spreadsheetDrawing" xmlns:a="http://schemas.openxmlformats.org/drawingml/2006/main">
  <xdr:absoluteAnchor>
    <xdr:pos x="0" y="0"/>
    <xdr:ext cx="9153525" cy="5657850"/>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baseline="0">
              <a:latin typeface="Arial" panose="020B0604020202020204" pitchFamily="34" charset="0"/>
              <a:cs typeface="Arial" panose="020B0604020202020204" pitchFamily="34" charset="0"/>
            </a:rPr>
            <a:t>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0.77888</cdr:x>
      <cdr:y>0.09996</cdr:y>
    </cdr:from>
    <cdr:to>
      <cdr:x>0.94444</cdr:x>
      <cdr:y>0.24495</cdr:y>
    </cdr:to>
    <cdr:sp macro="" textlink="">
      <cdr:nvSpPr>
        <cdr:cNvPr id="7" name="Rectangle à coins arrondis 6"/>
        <cdr:cNvSpPr/>
      </cdr:nvSpPr>
      <cdr:spPr>
        <a:xfrm xmlns:a="http://schemas.openxmlformats.org/drawingml/2006/main">
          <a:off x="7129536" y="564623"/>
          <a:ext cx="1515457" cy="818951"/>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Average national income</a:t>
          </a:r>
          <a:r>
            <a:rPr lang="fr-FR" sz="1200" baseline="0">
              <a:solidFill>
                <a:schemeClr val="dk1"/>
              </a:solidFill>
              <a:effectLst/>
              <a:latin typeface="Arial" panose="020B0604020202020204" pitchFamily="34" charset="0"/>
              <a:ea typeface="+mn-ea"/>
              <a:cs typeface="Arial" panose="020B0604020202020204" pitchFamily="34" charset="0"/>
            </a:rPr>
            <a:t> per adult (2014) : 34 580 €</a:t>
          </a:r>
          <a:endParaRPr lang="fr-FR" sz="1200">
            <a:effectLst/>
            <a:latin typeface="Arial" panose="020B0604020202020204" pitchFamily="34" charset="0"/>
            <a:cs typeface="Arial" panose="020B0604020202020204" pitchFamily="34" charset="0"/>
          </a:endParaRPr>
        </a:p>
        <a:p xmlns:a="http://schemas.openxmlformats.org/drawingml/2006/main">
          <a:endParaRPr lang="fr-FR"/>
        </a:p>
      </cdr:txBody>
    </cdr:sp>
  </cdr:relSizeAnchor>
  <cdr:relSizeAnchor xmlns:cdr="http://schemas.openxmlformats.org/drawingml/2006/chartDrawing">
    <cdr:from>
      <cdr:x>0.82925</cdr:x>
      <cdr:y>0.48901</cdr:y>
    </cdr:from>
    <cdr:to>
      <cdr:x>0.95774</cdr:x>
      <cdr:y>0.55406</cdr:y>
    </cdr:to>
    <cdr:sp macro="" textlink="">
      <cdr:nvSpPr>
        <cdr:cNvPr id="8" name="Rectangle à coins arrondis 7"/>
        <cdr:cNvSpPr/>
      </cdr:nvSpPr>
      <cdr:spPr>
        <a:xfrm xmlns:a="http://schemas.openxmlformats.org/drawingml/2006/main">
          <a:off x="7590599" y="2762111"/>
          <a:ext cx="1176136"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373 330 €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0.93548</cdr:x>
      <cdr:y>0.55649</cdr:y>
    </cdr:from>
    <cdr:to>
      <cdr:x>0.95421</cdr:x>
      <cdr:y>0.62226</cdr:y>
    </cdr:to>
    <cdr:cxnSp macro="">
      <cdr:nvCxnSpPr>
        <cdr:cNvPr id="10" name="Connecteur droit avec flèche 9">
          <a:extLst xmlns:a="http://schemas.openxmlformats.org/drawingml/2006/main">
            <a:ext uri="{FF2B5EF4-FFF2-40B4-BE49-F238E27FC236}">
              <a16:creationId xmlns:a16="http://schemas.microsoft.com/office/drawing/2014/main" xmlns="" id="{23FA287C-B7C6-4178-A47D-20EB4B7F92FC}"/>
            </a:ext>
          </a:extLst>
        </cdr:cNvPr>
        <cdr:cNvCxnSpPr/>
      </cdr:nvCxnSpPr>
      <cdr:spPr>
        <a:xfrm xmlns:a="http://schemas.openxmlformats.org/drawingml/2006/main">
          <a:off x="8562940" y="3143236"/>
          <a:ext cx="171485" cy="371489"/>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9.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0.50711</cdr:x>
      <cdr:y>0.07545</cdr:y>
    </cdr:from>
    <cdr:to>
      <cdr:x>0.61664</cdr:x>
      <cdr:y>0.12694</cdr:y>
    </cdr:to>
    <cdr:sp macro="" textlink="">
      <cdr:nvSpPr>
        <cdr:cNvPr id="5" name="Rectangle à coins arrondis 4"/>
        <cdr:cNvSpPr/>
      </cdr:nvSpPr>
      <cdr:spPr>
        <a:xfrm xmlns:a="http://schemas.openxmlformats.org/drawingml/2006/main">
          <a:off x="4641861" y="426180"/>
          <a:ext cx="1002586" cy="290832"/>
        </a:xfrm>
        <a:prstGeom xmlns:a="http://schemas.openxmlformats.org/drawingml/2006/main" prst="roundRect">
          <a:avLst/>
        </a:prstGeom>
        <a:ln xmlns:a="http://schemas.openxmlformats.org/drawingml/2006/main" w="28575">
          <a:solidFill>
            <a:schemeClr val="accent3"/>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0.1%               </a:t>
          </a:r>
        </a:p>
      </cdr:txBody>
    </cdr:sp>
  </cdr:relSizeAnchor>
  <cdr:relSizeAnchor xmlns:cdr="http://schemas.openxmlformats.org/drawingml/2006/chartDrawing">
    <cdr:from>
      <cdr:x>0.55029</cdr:x>
      <cdr:y>0.64179</cdr:y>
    </cdr:from>
    <cdr:to>
      <cdr:x>0.65982</cdr:x>
      <cdr:y>0.69328</cdr:y>
    </cdr:to>
    <cdr:sp macro="" textlink="">
      <cdr:nvSpPr>
        <cdr:cNvPr id="13" name="Rectangle à coins arrondis 12"/>
        <cdr:cNvSpPr/>
      </cdr:nvSpPr>
      <cdr:spPr>
        <a:xfrm xmlns:a="http://schemas.openxmlformats.org/drawingml/2006/main">
          <a:off x="5037093" y="3625050"/>
          <a:ext cx="1002586" cy="290832"/>
        </a:xfrm>
        <a:prstGeom xmlns:a="http://schemas.openxmlformats.org/drawingml/2006/main" prst="roundRect">
          <a:avLst/>
        </a:prstGeom>
        <a:ln xmlns:a="http://schemas.openxmlformats.org/drawingml/2006/main" w="28575">
          <a:solidFill>
            <a:schemeClr val="accent2"/>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10%               </a:t>
          </a:r>
        </a:p>
      </cdr:txBody>
    </cdr:sp>
  </cdr:relSizeAnchor>
  <cdr:relSizeAnchor xmlns:cdr="http://schemas.openxmlformats.org/drawingml/2006/chartDrawing">
    <cdr:from>
      <cdr:x>0.11009</cdr:x>
      <cdr:y>0.16802</cdr:y>
    </cdr:from>
    <cdr:to>
      <cdr:x>0.25418</cdr:x>
      <cdr:y>0.26016</cdr:y>
    </cdr:to>
    <cdr:sp macro="" textlink="">
      <cdr:nvSpPr>
        <cdr:cNvPr id="18" name="Rectangle à coins arrondis 17"/>
        <cdr:cNvSpPr/>
      </cdr:nvSpPr>
      <cdr:spPr>
        <a:xfrm xmlns:a="http://schemas.openxmlformats.org/drawingml/2006/main">
          <a:off x="1003300" y="944880"/>
          <a:ext cx="1313180" cy="518160"/>
        </a:xfrm>
        <a:prstGeom xmlns:a="http://schemas.openxmlformats.org/drawingml/2006/main" prst="roundRect">
          <a:avLst/>
        </a:prstGeom>
        <a:ln xmlns:a="http://schemas.openxmlformats.org/drawingml/2006/main" w="28575">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Income</a:t>
          </a:r>
          <a:r>
            <a:rPr lang="fr-FR" sz="1200" baseline="0">
              <a:solidFill>
                <a:sysClr val="windowText" lastClr="000000"/>
              </a:solidFill>
              <a:latin typeface="Arial" panose="020B0604020202020204" pitchFamily="34" charset="0"/>
              <a:cs typeface="Arial" panose="020B0604020202020204" pitchFamily="34" charset="0"/>
            </a:rPr>
            <a:t> shares 1983 = 100</a:t>
          </a:r>
          <a:r>
            <a:rPr lang="fr-FR" sz="1200">
              <a:solidFill>
                <a:sysClr val="windowText" lastClr="000000"/>
              </a:solidFill>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0.53344</cdr:x>
      <cdr:y>0.38473</cdr:y>
    </cdr:from>
    <cdr:to>
      <cdr:x>0.64297</cdr:x>
      <cdr:y>0.43622</cdr:y>
    </cdr:to>
    <cdr:sp macro="" textlink="">
      <cdr:nvSpPr>
        <cdr:cNvPr id="7" name="Rectangle à coins arrondis 6"/>
        <cdr:cNvSpPr/>
      </cdr:nvSpPr>
      <cdr:spPr>
        <a:xfrm xmlns:a="http://schemas.openxmlformats.org/drawingml/2006/main">
          <a:off x="4882857" y="2173083"/>
          <a:ext cx="1002586" cy="290832"/>
        </a:xfrm>
        <a:prstGeom xmlns:a="http://schemas.openxmlformats.org/drawingml/2006/main" prst="roundRect">
          <a:avLst/>
        </a:prstGeom>
        <a:solidFill xmlns:a="http://schemas.openxmlformats.org/drawingml/2006/main">
          <a:schemeClr val="bg1"/>
        </a:solidFill>
        <a:ln xmlns:a="http://schemas.openxmlformats.org/drawingml/2006/main" w="28575">
          <a:solidFill>
            <a:schemeClr val="accent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1%               </a:t>
          </a:r>
        </a:p>
      </cdr:txBody>
    </cdr:sp>
  </cdr:relSizeAnchor>
  <cdr:relSizeAnchor xmlns:cdr="http://schemas.openxmlformats.org/drawingml/2006/chartDrawing">
    <cdr:from>
      <cdr:x>0.54006</cdr:x>
      <cdr:y>0.75025</cdr:y>
    </cdr:from>
    <cdr:to>
      <cdr:x>0.66158</cdr:x>
      <cdr:y>0.80174</cdr:y>
    </cdr:to>
    <cdr:sp macro="" textlink="">
      <cdr:nvSpPr>
        <cdr:cNvPr id="8" name="Rectangle à coins arrondis 7"/>
        <cdr:cNvSpPr/>
      </cdr:nvSpPr>
      <cdr:spPr>
        <a:xfrm xmlns:a="http://schemas.openxmlformats.org/drawingml/2006/main">
          <a:off x="4943458" y="4237682"/>
          <a:ext cx="1112336" cy="290832"/>
        </a:xfrm>
        <a:prstGeom xmlns:a="http://schemas.openxmlformats.org/drawingml/2006/main" prst="roundRect">
          <a:avLst/>
        </a:prstGeom>
        <a:ln xmlns:a="http://schemas.openxmlformats.org/drawingml/2006/main" w="28575">
          <a:solidFill>
            <a:schemeClr val="accent4"/>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Bottom 90%               </a:t>
          </a: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0.01672</cdr:x>
      <cdr:y>0.92005</cdr:y>
    </cdr:from>
    <cdr:to>
      <cdr:x>0.96822</cdr:x>
      <cdr:y>1</cdr:y>
    </cdr:to>
    <cdr:sp macro="" textlink="">
      <cdr:nvSpPr>
        <cdr:cNvPr id="3" name="ZoneTexte 2"/>
        <cdr:cNvSpPr txBox="1"/>
      </cdr:nvSpPr>
      <cdr:spPr>
        <a:xfrm xmlns:a="http://schemas.openxmlformats.org/drawingml/2006/main">
          <a:off x="15241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0.83289</cdr:x>
      <cdr:y>0.55632</cdr:y>
    </cdr:from>
    <cdr:to>
      <cdr:x>0.96138</cdr:x>
      <cdr:y>0.62137</cdr:y>
    </cdr:to>
    <cdr:sp macro="" textlink="">
      <cdr:nvSpPr>
        <cdr:cNvPr id="8" name="Rectangle à coins arrondis 7"/>
        <cdr:cNvSpPr/>
      </cdr:nvSpPr>
      <cdr:spPr>
        <a:xfrm xmlns:a="http://schemas.openxmlformats.org/drawingml/2006/main">
          <a:off x="7623879" y="3142280"/>
          <a:ext cx="1176137" cy="3674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1 277 960 € 37x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0.94932</cdr:x>
      <cdr:y>0.47741</cdr:y>
    </cdr:from>
    <cdr:to>
      <cdr:x>0.94932</cdr:x>
      <cdr:y>0.55329</cdr:y>
    </cdr:to>
    <cdr:cxnSp macro="">
      <cdr:nvCxnSpPr>
        <cdr:cNvPr id="10" name="Connecteur droit avec flèche 9"/>
        <cdr:cNvCxnSpPr/>
      </cdr:nvCxnSpPr>
      <cdr:spPr>
        <a:xfrm xmlns:a="http://schemas.openxmlformats.org/drawingml/2006/main" flipV="1">
          <a:off x="8689635" y="2696592"/>
          <a:ext cx="0" cy="42859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0.2658</cdr:x>
      <cdr:y>0.58396</cdr:y>
    </cdr:from>
    <cdr:to>
      <cdr:x>0.39429</cdr:x>
      <cdr:y>0.64901</cdr:y>
    </cdr:to>
    <cdr:sp macro="" textlink="">
      <cdr:nvSpPr>
        <cdr:cNvPr id="9" name="Rectangle à coins arrondis 8"/>
        <cdr:cNvSpPr/>
      </cdr:nvSpPr>
      <cdr:spPr>
        <a:xfrm xmlns:a="http://schemas.openxmlformats.org/drawingml/2006/main">
          <a:off x="2433012" y="3298377"/>
          <a:ext cx="1176137"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21x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0.33005</cdr:x>
      <cdr:y>0.64901</cdr:y>
    </cdr:from>
    <cdr:to>
      <cdr:x>0.33027</cdr:x>
      <cdr:y>0.8146</cdr:y>
    </cdr:to>
    <cdr:cxnSp macro="">
      <cdr:nvCxnSpPr>
        <cdr:cNvPr id="11" name="Connecteur droit avec flèche 10"/>
        <cdr:cNvCxnSpPr>
          <a:stCxn xmlns:a="http://schemas.openxmlformats.org/drawingml/2006/main" id="9" idx="2"/>
        </cdr:cNvCxnSpPr>
      </cdr:nvCxnSpPr>
      <cdr:spPr>
        <a:xfrm xmlns:a="http://schemas.openxmlformats.org/drawingml/2006/main">
          <a:off x="3021081" y="3665800"/>
          <a:ext cx="2054" cy="935314"/>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0.66277</cdr:x>
      <cdr:y>0.1494</cdr:y>
    </cdr:from>
    <cdr:to>
      <cdr:x>0.79126</cdr:x>
      <cdr:y>0.21445</cdr:y>
    </cdr:to>
    <cdr:sp macro="" textlink="">
      <cdr:nvSpPr>
        <cdr:cNvPr id="18" name="Rectangle à coins arrondis 17"/>
        <cdr:cNvSpPr/>
      </cdr:nvSpPr>
      <cdr:spPr>
        <a:xfrm xmlns:a="http://schemas.openxmlformats.org/drawingml/2006/main">
          <a:off x="6066682" y="843850"/>
          <a:ext cx="1176136" cy="3674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45x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0.74089</cdr:x>
      <cdr:y>0.21248</cdr:y>
    </cdr:from>
    <cdr:to>
      <cdr:x>0.74644</cdr:x>
      <cdr:y>0.27375</cdr:y>
    </cdr:to>
    <cdr:cxnSp macro="">
      <cdr:nvCxnSpPr>
        <cdr:cNvPr id="12" name="Connecteur droit avec flèche 22"/>
        <cdr:cNvCxnSpPr/>
      </cdr:nvCxnSpPr>
      <cdr:spPr>
        <a:xfrm xmlns:a="http://schemas.openxmlformats.org/drawingml/2006/main">
          <a:off x="6781755" y="1200167"/>
          <a:ext cx="50802" cy="346073"/>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13.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0.83196</cdr:x>
      <cdr:y>0.50766</cdr:y>
    </cdr:from>
    <cdr:to>
      <cdr:x>0.96045</cdr:x>
      <cdr:y>0.57271</cdr:y>
    </cdr:to>
    <cdr:sp macro="" textlink="">
      <cdr:nvSpPr>
        <cdr:cNvPr id="14" name="Rectangle à coins arrondis 13"/>
        <cdr:cNvSpPr/>
      </cdr:nvSpPr>
      <cdr:spPr>
        <a:xfrm xmlns:a="http://schemas.openxmlformats.org/drawingml/2006/main">
          <a:off x="7615356" y="2867403"/>
          <a:ext cx="1176136"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4 470 980 € 129x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0.93861</cdr:x>
      <cdr:y>0.42364</cdr:y>
    </cdr:from>
    <cdr:to>
      <cdr:x>0.9457</cdr:x>
      <cdr:y>0.50759</cdr:y>
    </cdr:to>
    <cdr:cxnSp macro="">
      <cdr:nvCxnSpPr>
        <cdr:cNvPr id="15" name="Connecteur droit avec flèche 14"/>
        <cdr:cNvCxnSpPr/>
      </cdr:nvCxnSpPr>
      <cdr:spPr>
        <a:xfrm xmlns:a="http://schemas.openxmlformats.org/drawingml/2006/main" flipV="1">
          <a:off x="8591550" y="2392830"/>
          <a:ext cx="64933" cy="47419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0.28252</cdr:x>
      <cdr:y>0.76535</cdr:y>
    </cdr:from>
    <cdr:to>
      <cdr:x>0.41101</cdr:x>
      <cdr:y>0.8304</cdr:y>
    </cdr:to>
    <cdr:sp macro="" textlink="">
      <cdr:nvSpPr>
        <cdr:cNvPr id="16" name="Rectangle à coins arrondis 15"/>
        <cdr:cNvSpPr/>
      </cdr:nvSpPr>
      <cdr:spPr>
        <a:xfrm xmlns:a="http://schemas.openxmlformats.org/drawingml/2006/main">
          <a:off x="2586071" y="4322957"/>
          <a:ext cx="1176136"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71x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0.32987</cdr:x>
      <cdr:y>0.71838</cdr:y>
    </cdr:from>
    <cdr:to>
      <cdr:x>0.32987</cdr:x>
      <cdr:y>0.76391</cdr:y>
    </cdr:to>
    <cdr:cxnSp macro="">
      <cdr:nvCxnSpPr>
        <cdr:cNvPr id="17" name="Connecteur droit avec flèche 16"/>
        <cdr:cNvCxnSpPr/>
      </cdr:nvCxnSpPr>
      <cdr:spPr>
        <a:xfrm xmlns:a="http://schemas.openxmlformats.org/drawingml/2006/main" flipV="1">
          <a:off x="3019458" y="4057655"/>
          <a:ext cx="0" cy="257168"/>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0.70879</cdr:x>
      <cdr:y>0.09113</cdr:y>
    </cdr:from>
    <cdr:to>
      <cdr:x>0.84453</cdr:x>
      <cdr:y>0.15618</cdr:y>
    </cdr:to>
    <cdr:sp macro="" textlink="">
      <cdr:nvSpPr>
        <cdr:cNvPr id="27" name="Rectangle à coins arrondis 26"/>
        <cdr:cNvSpPr/>
      </cdr:nvSpPr>
      <cdr:spPr>
        <a:xfrm xmlns:a="http://schemas.openxmlformats.org/drawingml/2006/main">
          <a:off x="6487964" y="514746"/>
          <a:ext cx="1242500"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166x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0.7513</cdr:x>
      <cdr:y>0.15514</cdr:y>
    </cdr:from>
    <cdr:to>
      <cdr:x>0.76795</cdr:x>
      <cdr:y>0.20742</cdr:y>
    </cdr:to>
    <cdr:cxnSp macro="">
      <cdr:nvCxnSpPr>
        <cdr:cNvPr id="18" name="Connecteur droit avec flèche 27"/>
        <cdr:cNvCxnSpPr/>
      </cdr:nvCxnSpPr>
      <cdr:spPr>
        <a:xfrm xmlns:a="http://schemas.openxmlformats.org/drawingml/2006/main" flipH="1">
          <a:off x="6877050" y="876302"/>
          <a:ext cx="152360" cy="295273"/>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15.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Distributions</a:t>
          </a:r>
          <a:r>
            <a:rPr lang="fr-FR" sz="1200" baseline="0">
              <a:latin typeface="Arial" panose="020B0604020202020204" pitchFamily="34" charset="0"/>
              <a:cs typeface="Arial" panose="020B0604020202020204" pitchFamily="34" charset="0"/>
            </a:rPr>
            <a:t> of total income, capital income and labor income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0.70214</cdr:x>
      <cdr:y>0.09375</cdr:y>
    </cdr:from>
    <cdr:to>
      <cdr:x>0.83179</cdr:x>
      <cdr:y>0.18712</cdr:y>
    </cdr:to>
    <cdr:sp macro="" textlink="">
      <cdr:nvSpPr>
        <cdr:cNvPr id="5" name="Rectangle à coins arrondis 4"/>
        <cdr:cNvSpPr/>
      </cdr:nvSpPr>
      <cdr:spPr>
        <a:xfrm xmlns:a="http://schemas.openxmlformats.org/drawingml/2006/main">
          <a:off x="6427075" y="529506"/>
          <a:ext cx="1186754" cy="527384"/>
        </a:xfrm>
        <a:prstGeom xmlns:a="http://schemas.openxmlformats.org/drawingml/2006/main" prst="roundRect">
          <a:avLst/>
        </a:prstGeom>
        <a:ln xmlns:a="http://schemas.openxmlformats.org/drawingml/2006/main" w="28575">
          <a:solidFill>
            <a:schemeClr val="accent3"/>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0.01% (total</a:t>
          </a:r>
          <a:r>
            <a:rPr lang="fr-FR" sz="1200" baseline="0">
              <a:solidFill>
                <a:sysClr val="windowText" lastClr="000000"/>
              </a:solidFill>
              <a:latin typeface="Arial" panose="020B0604020202020204" pitchFamily="34" charset="0"/>
              <a:cs typeface="Arial" panose="020B0604020202020204" pitchFamily="34" charset="0"/>
            </a:rPr>
            <a:t> </a:t>
          </a:r>
          <a:r>
            <a:rPr lang="fr-FR" sz="1200">
              <a:solidFill>
                <a:sysClr val="windowText" lastClr="000000"/>
              </a:solidFill>
              <a:latin typeface="Arial" panose="020B0604020202020204" pitchFamily="34" charset="0"/>
              <a:cs typeface="Arial" panose="020B0604020202020204" pitchFamily="34" charset="0"/>
            </a:rPr>
            <a:t>income)              </a:t>
          </a:r>
        </a:p>
      </cdr:txBody>
    </cdr:sp>
  </cdr:relSizeAnchor>
  <cdr:relSizeAnchor xmlns:cdr="http://schemas.openxmlformats.org/drawingml/2006/chartDrawing">
    <cdr:from>
      <cdr:x>0.56657</cdr:x>
      <cdr:y>0.66753</cdr:y>
    </cdr:from>
    <cdr:to>
      <cdr:x>0.70534</cdr:x>
      <cdr:y>0.75237</cdr:y>
    </cdr:to>
    <cdr:sp macro="" textlink="">
      <cdr:nvSpPr>
        <cdr:cNvPr id="13" name="Rectangle à coins arrondis 12"/>
        <cdr:cNvSpPr/>
      </cdr:nvSpPr>
      <cdr:spPr>
        <a:xfrm xmlns:a="http://schemas.openxmlformats.org/drawingml/2006/main">
          <a:off x="5172118" y="3758961"/>
          <a:ext cx="1266782" cy="477759"/>
        </a:xfrm>
        <a:prstGeom xmlns:a="http://schemas.openxmlformats.org/drawingml/2006/main" prst="roundRect">
          <a:avLst/>
        </a:prstGeom>
        <a:ln xmlns:a="http://schemas.openxmlformats.org/drawingml/2006/main" w="28575">
          <a:solidFill>
            <a:schemeClr val="accent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0,01% (labor income)               </a:t>
          </a:r>
        </a:p>
      </cdr:txBody>
    </cdr:sp>
  </cdr:relSizeAnchor>
  <cdr:relSizeAnchor xmlns:cdr="http://schemas.openxmlformats.org/drawingml/2006/chartDrawing">
    <cdr:from>
      <cdr:x>0.06905</cdr:x>
      <cdr:y>0.07552</cdr:y>
    </cdr:from>
    <cdr:to>
      <cdr:x>0.21314</cdr:x>
      <cdr:y>0.16766</cdr:y>
    </cdr:to>
    <cdr:sp macro="" textlink="">
      <cdr:nvSpPr>
        <cdr:cNvPr id="18" name="Rectangle à coins arrondis 17"/>
        <cdr:cNvSpPr/>
      </cdr:nvSpPr>
      <cdr:spPr>
        <a:xfrm xmlns:a="http://schemas.openxmlformats.org/drawingml/2006/main">
          <a:off x="632009" y="426556"/>
          <a:ext cx="1318932" cy="520437"/>
        </a:xfrm>
        <a:prstGeom xmlns:a="http://schemas.openxmlformats.org/drawingml/2006/main" prst="roundRect">
          <a:avLst/>
        </a:prstGeom>
        <a:ln xmlns:a="http://schemas.openxmlformats.org/drawingml/2006/main" w="28575">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Income</a:t>
          </a:r>
          <a:r>
            <a:rPr lang="fr-FR" sz="1200" baseline="0">
              <a:solidFill>
                <a:sysClr val="windowText" lastClr="000000"/>
              </a:solidFill>
              <a:latin typeface="Arial" panose="020B0604020202020204" pitchFamily="34" charset="0"/>
              <a:cs typeface="Arial" panose="020B0604020202020204" pitchFamily="34" charset="0"/>
            </a:rPr>
            <a:t> shares 1983 = 100</a:t>
          </a:r>
          <a:r>
            <a:rPr lang="fr-FR" sz="1200">
              <a:solidFill>
                <a:sysClr val="windowText" lastClr="000000"/>
              </a:solidFill>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0.44124</cdr:x>
      <cdr:y>0.46367</cdr:y>
    </cdr:from>
    <cdr:to>
      <cdr:x>0.59316</cdr:x>
      <cdr:y>0.54884</cdr:y>
    </cdr:to>
    <cdr:sp macro="" textlink="">
      <cdr:nvSpPr>
        <cdr:cNvPr id="7" name="Rectangle à coins arrondis 6"/>
        <cdr:cNvSpPr/>
      </cdr:nvSpPr>
      <cdr:spPr>
        <a:xfrm xmlns:a="http://schemas.openxmlformats.org/drawingml/2006/main">
          <a:off x="4038877" y="2618936"/>
          <a:ext cx="1390604" cy="481068"/>
        </a:xfrm>
        <a:prstGeom xmlns:a="http://schemas.openxmlformats.org/drawingml/2006/main" prst="roundRect">
          <a:avLst/>
        </a:prstGeom>
        <a:ln xmlns:a="http://schemas.openxmlformats.org/drawingml/2006/main" w="28575">
          <a:solidFill>
            <a:schemeClr val="accent4"/>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0,01% (capital income)               </a:t>
          </a: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0.0485</cdr:x>
      <cdr:y>0.92005</cdr:y>
    </cdr:from>
    <cdr:to>
      <cdr:x>1</cdr:x>
      <cdr:y>1</cdr:y>
    </cdr:to>
    <cdr:sp macro="" textlink="">
      <cdr:nvSpPr>
        <cdr:cNvPr id="7" name="ZoneTexte 1"/>
        <cdr:cNvSpPr txBox="1"/>
      </cdr:nvSpPr>
      <cdr:spPr>
        <a:xfrm xmlns:a="http://schemas.openxmlformats.org/drawingml/2006/main">
          <a:off x="443114"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Total cumulated</a:t>
          </a:r>
          <a:r>
            <a:rPr lang="fr-FR" sz="1200" baseline="0">
              <a:latin typeface="Arial" panose="020B0604020202020204" pitchFamily="34" charset="0"/>
              <a:cs typeface="Arial" panose="020B0604020202020204" pitchFamily="34" charset="0"/>
            </a:rPr>
            <a:t>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0.30498</cdr:x>
      <cdr:y>0.41949</cdr:y>
    </cdr:from>
    <cdr:to>
      <cdr:x>0.47123</cdr:x>
      <cdr:y>0.54633</cdr:y>
    </cdr:to>
    <cdr:sp macro="" textlink="">
      <cdr:nvSpPr>
        <cdr:cNvPr id="8" name="Rectangle à coins arrondis 7"/>
        <cdr:cNvSpPr/>
      </cdr:nvSpPr>
      <cdr:spPr>
        <a:xfrm xmlns:a="http://schemas.openxmlformats.org/drawingml/2006/main">
          <a:off x="2786380" y="2362200"/>
          <a:ext cx="1518920" cy="714289"/>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a:effectLst/>
              <a:latin typeface="Arial" panose="020B0604020202020204" pitchFamily="34" charset="0"/>
              <a:cs typeface="Arial" panose="020B0604020202020204" pitchFamily="34" charset="0"/>
            </a:rPr>
            <a:t>Per</a:t>
          </a:r>
          <a:r>
            <a:rPr lang="fr-FR" sz="1200" baseline="0">
              <a:effectLst/>
              <a:latin typeface="Arial" panose="020B0604020202020204" pitchFamily="34" charset="0"/>
              <a:cs typeface="Arial" panose="020B0604020202020204" pitchFamily="34" charset="0"/>
            </a:rPr>
            <a:t> adult median income rose by 30% between 1983 and 2014</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0.35864</cdr:x>
      <cdr:y>0.54522</cdr:y>
    </cdr:from>
    <cdr:to>
      <cdr:x>0.36315</cdr:x>
      <cdr:y>0.6661</cdr:y>
    </cdr:to>
    <cdr:cxnSp macro="">
      <cdr:nvCxnSpPr>
        <cdr:cNvPr id="9" name="Connecteur droit avec flèche 8"/>
        <cdr:cNvCxnSpPr/>
      </cdr:nvCxnSpPr>
      <cdr:spPr>
        <a:xfrm xmlns:a="http://schemas.openxmlformats.org/drawingml/2006/main" flipH="1">
          <a:off x="3282799" y="3079559"/>
          <a:ext cx="41282" cy="68277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0.737</cdr:x>
      <cdr:y>0.07127</cdr:y>
    </cdr:from>
    <cdr:to>
      <cdr:x>0.90325</cdr:x>
      <cdr:y>0.19811</cdr:y>
    </cdr:to>
    <cdr:sp macro="" textlink="">
      <cdr:nvSpPr>
        <cdr:cNvPr id="10" name="Rectangle à coins arrondis 9"/>
        <cdr:cNvSpPr/>
      </cdr:nvSpPr>
      <cdr:spPr>
        <a:xfrm xmlns:a="http://schemas.openxmlformats.org/drawingml/2006/main">
          <a:off x="6733540" y="401320"/>
          <a:ext cx="1518920" cy="714289"/>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effectLst/>
              <a:latin typeface="Arial" panose="020B0604020202020204" pitchFamily="34" charset="0"/>
              <a:cs typeface="Arial" panose="020B0604020202020204" pitchFamily="34" charset="0"/>
            </a:rPr>
            <a:t>Top 0,01% incomes rose by 145% between 1983 and 2014</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0.90498</cdr:x>
      <cdr:y>0.10374</cdr:y>
    </cdr:from>
    <cdr:to>
      <cdr:x>0.98082</cdr:x>
      <cdr:y>0.11231</cdr:y>
    </cdr:to>
    <cdr:cxnSp macro="">
      <cdr:nvCxnSpPr>
        <cdr:cNvPr id="11" name="Connecteur droit avec flèche 10"/>
        <cdr:cNvCxnSpPr/>
      </cdr:nvCxnSpPr>
      <cdr:spPr>
        <a:xfrm xmlns:a="http://schemas.openxmlformats.org/drawingml/2006/main">
          <a:off x="8268222" y="584200"/>
          <a:ext cx="692898" cy="4826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19.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7"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Total cumulated real growth of pre-tax per adult national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7"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9"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10"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Average</a:t>
          </a:r>
          <a:r>
            <a:rPr lang="fr-FR" sz="1200" baseline="0">
              <a:latin typeface="Arial" panose="020B0604020202020204" pitchFamily="34" charset="0"/>
              <a:cs typeface="Arial" panose="020B0604020202020204" pitchFamily="34" charset="0"/>
            </a:rPr>
            <a:t> annual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rates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1"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12"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7"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9"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10"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Average</a:t>
          </a:r>
          <a:r>
            <a:rPr lang="fr-FR" sz="1200" baseline="0">
              <a:latin typeface="Arial" panose="020B0604020202020204" pitchFamily="34" charset="0"/>
              <a:cs typeface="Arial" panose="020B0604020202020204" pitchFamily="34" charset="0"/>
            </a:rPr>
            <a:t> annual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rates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1"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12"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0.01561</cdr:x>
      <cdr:y>0.92005</cdr:y>
    </cdr:from>
    <cdr:to>
      <cdr:x>0.96711</cdr:x>
      <cdr:y>1</cdr:y>
    </cdr:to>
    <cdr:sp macro="" textlink="">
      <cdr:nvSpPr>
        <cdr:cNvPr id="17" name="ZoneTexte 2"/>
        <cdr:cNvSpPr txBox="1"/>
      </cdr:nvSpPr>
      <cdr:spPr>
        <a:xfrm xmlns:a="http://schemas.openxmlformats.org/drawingml/2006/main">
          <a:off x="142257" y="5173956"/>
          <a:ext cx="8671514" cy="4496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0.01979</cdr:x>
      <cdr:y>0.92005</cdr:y>
    </cdr:from>
    <cdr:to>
      <cdr:x>0.97129</cdr:x>
      <cdr:y>1</cdr:y>
    </cdr:to>
    <cdr:sp macro="" textlink="">
      <cdr:nvSpPr>
        <cdr:cNvPr id="17" name="ZoneTexte 2"/>
        <cdr:cNvSpPr txBox="1"/>
      </cdr:nvSpPr>
      <cdr:spPr>
        <a:xfrm xmlns:a="http://schemas.openxmlformats.org/drawingml/2006/main">
          <a:off x="18034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9305925" cy="60769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0.03769</cdr:x>
      <cdr:y>0.83638</cdr:y>
    </cdr:from>
    <cdr:to>
      <cdr:x>0.11676</cdr:x>
      <cdr:y>0.89691</cdr:y>
    </cdr:to>
    <cdr:sp macro="" textlink="">
      <cdr:nvSpPr>
        <cdr:cNvPr id="10" name="Rounded Rectangle 3"/>
        <cdr:cNvSpPr/>
      </cdr:nvSpPr>
      <cdr:spPr>
        <a:xfrm xmlns:a="http://schemas.openxmlformats.org/drawingml/2006/main">
          <a:off x="350519" y="5079469"/>
          <a:ext cx="735331" cy="367607"/>
        </a:xfrm>
        <a:prstGeom xmlns:a="http://schemas.openxmlformats.org/drawingml/2006/main" prst="roundRect">
          <a:avLst/>
        </a:prstGeom>
        <a:solidFill xmlns:a="http://schemas.openxmlformats.org/drawingml/2006/main">
          <a:schemeClr val="bg1"/>
        </a:solidFill>
        <a:ln xmlns:a="http://schemas.openxmlformats.org/drawingml/2006/main">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ysClr val="windowText" lastClr="000000"/>
              </a:solidFill>
              <a:latin typeface="Arial" panose="020B0604020202020204" pitchFamily="34" charset="0"/>
              <a:cs typeface="Arial" panose="020B0604020202020204" pitchFamily="34" charset="0"/>
            </a:rPr>
            <a:t>9 800 €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0.18066</cdr:x>
      <cdr:y>0.83577</cdr:y>
    </cdr:from>
    <cdr:to>
      <cdr:x>0.26919</cdr:x>
      <cdr:y>0.8963</cdr:y>
    </cdr:to>
    <cdr:sp macro="" textlink="">
      <cdr:nvSpPr>
        <cdr:cNvPr id="13" name="Rounded Rectangle 12"/>
        <cdr:cNvSpPr/>
      </cdr:nvSpPr>
      <cdr:spPr>
        <a:xfrm xmlns:a="http://schemas.openxmlformats.org/drawingml/2006/main">
          <a:off x="1681208" y="5078933"/>
          <a:ext cx="823867" cy="367837"/>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chemeClr val="dk1"/>
              </a:solidFill>
              <a:effectLst/>
              <a:latin typeface="Arial" panose="020B0604020202020204" pitchFamily="34" charset="0"/>
              <a:ea typeface="+mn-ea"/>
              <a:cs typeface="Arial" panose="020B0604020202020204" pitchFamily="34" charset="0"/>
            </a:rPr>
            <a:t>26 000 €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0.34412</cdr:x>
      <cdr:y>0.83554</cdr:y>
    </cdr:from>
    <cdr:to>
      <cdr:x>0.43261</cdr:x>
      <cdr:y>0.89828</cdr:y>
    </cdr:to>
    <cdr:sp macro="" textlink="">
      <cdr:nvSpPr>
        <cdr:cNvPr id="15" name="Rounded Rectangle 14"/>
        <cdr:cNvSpPr/>
      </cdr:nvSpPr>
      <cdr:spPr>
        <a:xfrm xmlns:a="http://schemas.openxmlformats.org/drawingml/2006/main">
          <a:off x="3200395" y="5074323"/>
          <a:ext cx="822966" cy="381029"/>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latin typeface="Arial" panose="020B0604020202020204" pitchFamily="34" charset="0"/>
              <a:cs typeface="Arial" panose="020B0604020202020204" pitchFamily="34" charset="0"/>
            </a:rPr>
            <a:t>34 500 </a:t>
          </a:r>
          <a:r>
            <a:rPr lang="fr-FR" sz="1200" b="1">
              <a:solidFill>
                <a:schemeClr val="dk1"/>
              </a:solidFill>
              <a:effectLst/>
              <a:latin typeface="Arial" panose="020B0604020202020204" pitchFamily="34" charset="0"/>
              <a:ea typeface="+mn-ea"/>
              <a:cs typeface="Arial" panose="020B0604020202020204" pitchFamily="34" charset="0"/>
            </a:rPr>
            <a:t>€</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0.50553</cdr:x>
      <cdr:y>0.83751</cdr:y>
    </cdr:from>
    <cdr:to>
      <cdr:x>0.5932</cdr:x>
      <cdr:y>0.89774</cdr:y>
    </cdr:to>
    <cdr:sp macro="" textlink="">
      <cdr:nvSpPr>
        <cdr:cNvPr id="17" name="Rounded Rectangle 16"/>
        <cdr:cNvSpPr/>
      </cdr:nvSpPr>
      <cdr:spPr>
        <a:xfrm xmlns:a="http://schemas.openxmlformats.org/drawingml/2006/main">
          <a:off x="4701561" y="5086332"/>
          <a:ext cx="815319" cy="365785"/>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50 900 €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0.65546</cdr:x>
      <cdr:y>0.83789</cdr:y>
    </cdr:from>
    <cdr:to>
      <cdr:x>0.75215</cdr:x>
      <cdr:y>0.899</cdr:y>
    </cdr:to>
    <cdr:sp macro="" textlink="">
      <cdr:nvSpPr>
        <cdr:cNvPr id="19" name="Rounded Rectangle 18"/>
        <cdr:cNvSpPr/>
      </cdr:nvSpPr>
      <cdr:spPr>
        <a:xfrm xmlns:a="http://schemas.openxmlformats.org/drawingml/2006/main">
          <a:off x="6095920" y="5088623"/>
          <a:ext cx="899240" cy="37113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102 600 €</a:t>
          </a:r>
          <a:endParaRPr lang="fr-FR"/>
        </a:p>
      </cdr:txBody>
    </cdr:sp>
  </cdr:relSizeAnchor>
  <cdr:relSizeAnchor xmlns:cdr="http://schemas.openxmlformats.org/drawingml/2006/chartDrawing">
    <cdr:from>
      <cdr:x>0.75993</cdr:x>
      <cdr:y>0.83922</cdr:y>
    </cdr:from>
    <cdr:to>
      <cdr:x>0.85703</cdr:x>
      <cdr:y>0.899</cdr:y>
    </cdr:to>
    <cdr:sp macro="" textlink="">
      <cdr:nvSpPr>
        <cdr:cNvPr id="22" name="Rounded Rectangle 21"/>
        <cdr:cNvSpPr/>
      </cdr:nvSpPr>
      <cdr:spPr>
        <a:xfrm xmlns:a="http://schemas.openxmlformats.org/drawingml/2006/main">
          <a:off x="7067549" y="5096701"/>
          <a:ext cx="903009" cy="36305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193 60</a:t>
          </a:r>
          <a:r>
            <a:rPr lang="fr-FR" sz="1200" b="1">
              <a:solidFill>
                <a:schemeClr val="dk1"/>
              </a:solidFill>
              <a:effectLst/>
              <a:latin typeface="Arial" panose="020B0604020202020204" pitchFamily="34" charset="0"/>
              <a:ea typeface="+mn-ea"/>
              <a:cs typeface="Arial" panose="020B0604020202020204" pitchFamily="34" charset="0"/>
            </a:rPr>
            <a:t>0 €</a:t>
          </a:r>
          <a:endParaRPr lang="fr-FR"/>
        </a:p>
      </cdr:txBody>
    </cdr:sp>
  </cdr:relSizeAnchor>
  <cdr:relSizeAnchor xmlns:cdr="http://schemas.openxmlformats.org/drawingml/2006/chartDrawing">
    <cdr:from>
      <cdr:x>0.88939</cdr:x>
      <cdr:y>0.83922</cdr:y>
    </cdr:from>
    <cdr:to>
      <cdr:x>1</cdr:x>
      <cdr:y>0.89912</cdr:y>
    </cdr:to>
    <cdr:sp macro="" textlink="">
      <cdr:nvSpPr>
        <cdr:cNvPr id="24" name="Rounded Rectangle 23"/>
        <cdr:cNvSpPr/>
      </cdr:nvSpPr>
      <cdr:spPr>
        <a:xfrm xmlns:a="http://schemas.openxmlformats.org/drawingml/2006/main">
          <a:off x="8271510" y="5096701"/>
          <a:ext cx="1028700" cy="363781"/>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1 206 400 €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0.68879</cdr:x>
      <cdr:y>0.1834</cdr:y>
    </cdr:from>
    <cdr:to>
      <cdr:x>0.94565</cdr:x>
      <cdr:y>0.2679</cdr:y>
    </cdr:to>
    <cdr:sp macro="" textlink="">
      <cdr:nvSpPr>
        <cdr:cNvPr id="14" name="ZoneTexte 1"/>
        <cdr:cNvSpPr txBox="1"/>
      </cdr:nvSpPr>
      <cdr:spPr>
        <a:xfrm xmlns:a="http://schemas.openxmlformats.org/drawingml/2006/main">
          <a:off x="6405891" y="1113800"/>
          <a:ext cx="2388852" cy="51318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a:solidFill>
                <a:sysClr val="windowText" lastClr="000000"/>
              </a:solidFill>
              <a:latin typeface="Arial" panose="020B0604020202020204" pitchFamily="34" charset="0"/>
              <a:cs typeface="Arial" panose="020B0604020202020204" pitchFamily="34" charset="0"/>
            </a:rPr>
            <a:t>Capital income</a:t>
          </a:r>
        </a:p>
        <a:p xmlns:a="http://schemas.openxmlformats.org/drawingml/2006/main">
          <a:pPr algn="ctr"/>
          <a:r>
            <a:rPr lang="fr-FR" sz="1300" b="0">
              <a:solidFill>
                <a:sysClr val="windowText" lastClr="000000"/>
              </a:solidFill>
              <a:latin typeface="Arial" panose="020B0604020202020204" pitchFamily="34" charset="0"/>
              <a:cs typeface="Arial" panose="020B0604020202020204" pitchFamily="34" charset="0"/>
            </a:rPr>
            <a:t>(Interest,dividends,rents,..) </a:t>
          </a:r>
        </a:p>
      </cdr:txBody>
    </cdr:sp>
  </cdr:relSizeAnchor>
  <cdr:relSizeAnchor xmlns:cdr="http://schemas.openxmlformats.org/drawingml/2006/chartDrawing">
    <cdr:from>
      <cdr:x>0.18039</cdr:x>
      <cdr:y>0.39921</cdr:y>
    </cdr:from>
    <cdr:to>
      <cdr:x>0.40452</cdr:x>
      <cdr:y>0.47907</cdr:y>
    </cdr:to>
    <cdr:sp macro="" textlink="">
      <cdr:nvSpPr>
        <cdr:cNvPr id="16" name="ZoneTexte 1"/>
        <cdr:cNvSpPr txBox="1"/>
      </cdr:nvSpPr>
      <cdr:spPr>
        <a:xfrm xmlns:a="http://schemas.openxmlformats.org/drawingml/2006/main">
          <a:off x="1677636" y="2424435"/>
          <a:ext cx="2084456" cy="48500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a:solidFill>
                <a:schemeClr val="tx1"/>
              </a:solidFill>
              <a:latin typeface="Arial" panose="020B0604020202020204" pitchFamily="34" charset="0"/>
              <a:cs typeface="Arial" panose="020B0604020202020204" pitchFamily="34" charset="0"/>
            </a:rPr>
            <a:t>Labor income </a:t>
          </a:r>
        </a:p>
        <a:p xmlns:a="http://schemas.openxmlformats.org/drawingml/2006/main">
          <a:pPr algn="ctr"/>
          <a:r>
            <a:rPr lang="fr-FR" sz="1300" b="0">
              <a:solidFill>
                <a:schemeClr val="tx1"/>
              </a:solidFill>
              <a:latin typeface="Arial" panose="020B0604020202020204" pitchFamily="34" charset="0"/>
              <a:cs typeface="Arial" panose="020B0604020202020204" pitchFamily="34" charset="0"/>
            </a:rPr>
            <a:t>(Wages and pensions)</a:t>
          </a:r>
        </a:p>
      </cdr:txBody>
    </cdr:sp>
  </cdr:relSizeAnchor>
  <cdr:relSizeAnchor xmlns:cdr="http://schemas.openxmlformats.org/drawingml/2006/chartDrawing">
    <cdr:from>
      <cdr:x>0.74542</cdr:x>
      <cdr:y>0.50348</cdr:y>
    </cdr:from>
    <cdr:to>
      <cdr:x>0.89099</cdr:x>
      <cdr:y>0.58488</cdr:y>
    </cdr:to>
    <cdr:sp macro="" textlink="">
      <cdr:nvSpPr>
        <cdr:cNvPr id="18" name="ZoneTexte 1"/>
        <cdr:cNvSpPr txBox="1"/>
      </cdr:nvSpPr>
      <cdr:spPr>
        <a:xfrm xmlns:a="http://schemas.openxmlformats.org/drawingml/2006/main">
          <a:off x="6918316" y="3042375"/>
          <a:ext cx="1351151" cy="49187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i="0">
              <a:solidFill>
                <a:sysClr val="windowText" lastClr="000000"/>
              </a:solidFill>
              <a:latin typeface="Arial" panose="020B0604020202020204" pitchFamily="34" charset="0"/>
              <a:cs typeface="Arial" panose="020B0604020202020204" pitchFamily="34" charset="0"/>
            </a:rPr>
            <a:t>Mixed income</a:t>
          </a:r>
        </a:p>
        <a:p xmlns:a="http://schemas.openxmlformats.org/drawingml/2006/main">
          <a:pPr algn="ctr"/>
          <a:r>
            <a:rPr lang="fr-FR" sz="1300" b="0" i="0">
              <a:solidFill>
                <a:sysClr val="windowText" lastClr="000000"/>
              </a:solidFill>
              <a:latin typeface="Arial" panose="020B0604020202020204" pitchFamily="34" charset="0"/>
              <a:cs typeface="Arial" panose="020B0604020202020204" pitchFamily="34" charset="0"/>
            </a:rPr>
            <a:t>(Self-employed)</a:t>
          </a:r>
        </a:p>
      </cdr:txBody>
    </cdr:sp>
  </cdr:relSizeAnchor>
  <cdr:relSizeAnchor xmlns:cdr="http://schemas.openxmlformats.org/drawingml/2006/chartDrawing">
    <cdr:from>
      <cdr:x>0.00411</cdr:x>
      <cdr:y>0.94325</cdr:y>
    </cdr:from>
    <cdr:to>
      <cdr:x>0.94225</cdr:x>
      <cdr:y>1</cdr:y>
    </cdr:to>
    <cdr:sp macro="" textlink="">
      <cdr:nvSpPr>
        <cdr:cNvPr id="20" name="ZoneTexte 2"/>
        <cdr:cNvSpPr txBox="1"/>
      </cdr:nvSpPr>
      <cdr:spPr>
        <a:xfrm xmlns:a="http://schemas.openxmlformats.org/drawingml/2006/main">
          <a:off x="38146" y="5699739"/>
          <a:ext cx="8707027" cy="34292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0.01979</cdr:x>
      <cdr:y>0.92005</cdr:y>
    </cdr:from>
    <cdr:to>
      <cdr:x>0.97129</cdr:x>
      <cdr:y>1</cdr:y>
    </cdr:to>
    <cdr:sp macro="" textlink="">
      <cdr:nvSpPr>
        <cdr:cNvPr id="17" name="ZoneTexte 2"/>
        <cdr:cNvSpPr txBox="1"/>
      </cdr:nvSpPr>
      <cdr:spPr>
        <a:xfrm xmlns:a="http://schemas.openxmlformats.org/drawingml/2006/main">
          <a:off x="18034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a:latin typeface="Arial" panose="020B0604020202020204" pitchFamily="34" charset="0"/>
              <a:cs typeface="Arial" panose="020B0604020202020204" pitchFamily="34" charset="0"/>
            </a:rPr>
            <a:t>Distribution</a:t>
          </a:r>
          <a:r>
            <a:rPr lang="fr-FR" sz="1300" baseline="0">
              <a:latin typeface="Arial" panose="020B0604020202020204" pitchFamily="34" charset="0"/>
              <a:cs typeface="Arial" panose="020B0604020202020204" pitchFamily="34" charset="0"/>
            </a:rPr>
            <a:t> of total income, labor income, capital income and net wealth among adults.                                                                         Equal-split-adults series (income and wealth of married couples divided by two).</a:t>
          </a:r>
          <a:endParaRPr lang="fr-FR" sz="1300">
            <a:latin typeface="Arial" panose="020B0604020202020204" pitchFamily="34" charset="0"/>
            <a:cs typeface="Arial" panose="020B0604020202020204" pitchFamily="34" charset="0"/>
          </a:endParaRPr>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0.01979</cdr:x>
      <cdr:y>0.92005</cdr:y>
    </cdr:from>
    <cdr:to>
      <cdr:x>0.97129</cdr:x>
      <cdr:y>1</cdr:y>
    </cdr:to>
    <cdr:sp macro="" textlink="">
      <cdr:nvSpPr>
        <cdr:cNvPr id="17" name="ZoneTexte 2"/>
        <cdr:cNvSpPr txBox="1"/>
      </cdr:nvSpPr>
      <cdr:spPr>
        <a:xfrm xmlns:a="http://schemas.openxmlformats.org/drawingml/2006/main">
          <a:off x="18034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total income, labor income, capital income and net wealth among adults.                                                                         Equal-split-adults series (income and wealth of married couples divided by two).</a:t>
          </a:r>
          <a:endParaRPr lang="fr-FR" sz="1100">
            <a:latin typeface="Arial" panose="020B0604020202020204" pitchFamily="34" charset="0"/>
            <a:cs typeface="Arial" panose="020B0604020202020204" pitchFamily="34" charset="0"/>
          </a:endParaRPr>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0.79705</cdr:x>
      <cdr:y>0.16734</cdr:y>
    </cdr:from>
    <cdr:to>
      <cdr:x>0.97248</cdr:x>
      <cdr:y>0.33378</cdr:y>
    </cdr:to>
    <cdr:sp macro="" textlink="">
      <cdr:nvSpPr>
        <cdr:cNvPr id="5" name="Rectangle à coins arrondis 4"/>
        <cdr:cNvSpPr/>
      </cdr:nvSpPr>
      <cdr:spPr>
        <a:xfrm xmlns:a="http://schemas.openxmlformats.org/drawingml/2006/main">
          <a:off x="7282180" y="942340"/>
          <a:ext cx="1602740" cy="9372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Top</a:t>
          </a:r>
          <a:r>
            <a:rPr lang="fr-FR" sz="1200" baseline="0">
              <a:solidFill>
                <a:schemeClr val="dk1"/>
              </a:solidFill>
              <a:effectLst/>
              <a:latin typeface="Arial" panose="020B0604020202020204" pitchFamily="34" charset="0"/>
              <a:ea typeface="+mn-ea"/>
              <a:cs typeface="Arial" panose="020B0604020202020204" pitchFamily="34" charset="0"/>
            </a:rPr>
            <a:t> 0,5% labor earners have a 23% probability to belong to top 1% wealth group</a:t>
          </a:r>
          <a:endParaRPr lang="fr-FR"/>
        </a:p>
      </cdr:txBody>
    </cdr:sp>
  </cdr:relSizeAnchor>
  <cdr:relSizeAnchor xmlns:cdr="http://schemas.openxmlformats.org/drawingml/2006/chartDrawing">
    <cdr:from>
      <cdr:x>0.22157</cdr:x>
      <cdr:y>0.08074</cdr:y>
    </cdr:from>
    <cdr:to>
      <cdr:x>0.397</cdr:x>
      <cdr:y>0.24718</cdr:y>
    </cdr:to>
    <cdr:sp macro="" textlink="">
      <cdr:nvSpPr>
        <cdr:cNvPr id="6" name="Rectangle à coins arrondis 5"/>
        <cdr:cNvSpPr/>
      </cdr:nvSpPr>
      <cdr:spPr>
        <a:xfrm xmlns:a="http://schemas.openxmlformats.org/drawingml/2006/main">
          <a:off x="2024380" y="454660"/>
          <a:ext cx="1602740" cy="9372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Top</a:t>
          </a:r>
          <a:r>
            <a:rPr lang="fr-FR" sz="1200" baseline="0">
              <a:solidFill>
                <a:schemeClr val="dk1"/>
              </a:solidFill>
              <a:effectLst/>
              <a:latin typeface="Arial" panose="020B0604020202020204" pitchFamily="34" charset="0"/>
              <a:ea typeface="+mn-ea"/>
              <a:cs typeface="Arial" panose="020B0604020202020204" pitchFamily="34" charset="0"/>
            </a:rPr>
            <a:t> 0,5% labor earners have a 39% probability to belong to top 1% wealth group</a:t>
          </a:r>
          <a:endParaRPr lang="fr-FR"/>
        </a:p>
      </cdr:txBody>
    </cdr:sp>
  </cdr:relSizeAnchor>
  <cdr:relSizeAnchor xmlns:cdr="http://schemas.openxmlformats.org/drawingml/2006/chartDrawing">
    <cdr:from>
      <cdr:x>0.09008</cdr:x>
      <cdr:y>0.11998</cdr:y>
    </cdr:from>
    <cdr:to>
      <cdr:x>0.22296</cdr:x>
      <cdr:y>0.17997</cdr:y>
    </cdr:to>
    <cdr:cxnSp macro="">
      <cdr:nvCxnSpPr>
        <cdr:cNvPr id="7" name="Connecteur droit avec flèche 6"/>
        <cdr:cNvCxnSpPr/>
      </cdr:nvCxnSpPr>
      <cdr:spPr>
        <a:xfrm xmlns:a="http://schemas.openxmlformats.org/drawingml/2006/main" flipH="1">
          <a:off x="822960" y="675640"/>
          <a:ext cx="1214120" cy="3378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0.94607</cdr:x>
      <cdr:y>0.33514</cdr:y>
    </cdr:from>
    <cdr:to>
      <cdr:x>0.9633</cdr:x>
      <cdr:y>0.46143</cdr:y>
    </cdr:to>
    <cdr:cxnSp macro="">
      <cdr:nvCxnSpPr>
        <cdr:cNvPr id="10" name="Connecteur droit avec flèche 9"/>
        <cdr:cNvCxnSpPr/>
      </cdr:nvCxnSpPr>
      <cdr:spPr>
        <a:xfrm xmlns:a="http://schemas.openxmlformats.org/drawingml/2006/main">
          <a:off x="8643620" y="1887220"/>
          <a:ext cx="157480" cy="71120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39.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0.78454</cdr:x>
      <cdr:y>0.28552</cdr:y>
    </cdr:from>
    <cdr:to>
      <cdr:x>0.95997</cdr:x>
      <cdr:y>0.45196</cdr:y>
    </cdr:to>
    <cdr:sp macro="" textlink="">
      <cdr:nvSpPr>
        <cdr:cNvPr id="5" name="Rectangle à coins arrondis 4"/>
        <cdr:cNvSpPr/>
      </cdr:nvSpPr>
      <cdr:spPr>
        <a:xfrm xmlns:a="http://schemas.openxmlformats.org/drawingml/2006/main">
          <a:off x="7167880" y="1607820"/>
          <a:ext cx="1602740" cy="9372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Top</a:t>
          </a:r>
          <a:r>
            <a:rPr lang="fr-FR" sz="1200" baseline="0">
              <a:solidFill>
                <a:schemeClr val="dk1"/>
              </a:solidFill>
              <a:effectLst/>
              <a:latin typeface="Arial" panose="020B0604020202020204" pitchFamily="34" charset="0"/>
              <a:ea typeface="+mn-ea"/>
              <a:cs typeface="Arial" panose="020B0604020202020204" pitchFamily="34" charset="0"/>
            </a:rPr>
            <a:t> 0,5% labor earners have a 15% probability to belong to top 0,5% wealth group</a:t>
          </a:r>
          <a:endParaRPr lang="fr-FR"/>
        </a:p>
      </cdr:txBody>
    </cdr:sp>
  </cdr:relSizeAnchor>
  <cdr:relSizeAnchor xmlns:cdr="http://schemas.openxmlformats.org/drawingml/2006/chartDrawing">
    <cdr:from>
      <cdr:x>0.93417</cdr:x>
      <cdr:y>0.45151</cdr:y>
    </cdr:from>
    <cdr:to>
      <cdr:x>0.9633</cdr:x>
      <cdr:y>0.5521</cdr:y>
    </cdr:to>
    <cdr:cxnSp macro="">
      <cdr:nvCxnSpPr>
        <cdr:cNvPr id="6" name="Connecteur droit avec flèche 5"/>
        <cdr:cNvCxnSpPr/>
      </cdr:nvCxnSpPr>
      <cdr:spPr>
        <a:xfrm xmlns:a="http://schemas.openxmlformats.org/drawingml/2006/main">
          <a:off x="8534922" y="2542540"/>
          <a:ext cx="266178" cy="5664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0.29413</cdr:x>
      <cdr:y>0.07939</cdr:y>
    </cdr:from>
    <cdr:to>
      <cdr:x>0.46956</cdr:x>
      <cdr:y>0.24583</cdr:y>
    </cdr:to>
    <cdr:sp macro="" textlink="">
      <cdr:nvSpPr>
        <cdr:cNvPr id="9" name="Rectangle à coins arrondis 8"/>
        <cdr:cNvSpPr/>
      </cdr:nvSpPr>
      <cdr:spPr>
        <a:xfrm xmlns:a="http://schemas.openxmlformats.org/drawingml/2006/main">
          <a:off x="2687320" y="447040"/>
          <a:ext cx="1602740" cy="9372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Top</a:t>
          </a:r>
          <a:r>
            <a:rPr lang="fr-FR" sz="1200" baseline="0">
              <a:solidFill>
                <a:schemeClr val="dk1"/>
              </a:solidFill>
              <a:effectLst/>
              <a:latin typeface="Arial" panose="020B0604020202020204" pitchFamily="34" charset="0"/>
              <a:ea typeface="+mn-ea"/>
              <a:cs typeface="Arial" panose="020B0604020202020204" pitchFamily="34" charset="0"/>
            </a:rPr>
            <a:t> 0,5% labor earners have a 31% probability to belong to top 0,5% wealth group</a:t>
          </a:r>
          <a:endParaRPr lang="fr-FR"/>
        </a:p>
      </cdr:txBody>
    </cdr:sp>
  </cdr:relSizeAnchor>
  <cdr:relSizeAnchor xmlns:cdr="http://schemas.openxmlformats.org/drawingml/2006/chartDrawing">
    <cdr:from>
      <cdr:x>0.07923</cdr:x>
      <cdr:y>0.11457</cdr:y>
    </cdr:from>
    <cdr:to>
      <cdr:x>0.2933</cdr:x>
      <cdr:y>0.14885</cdr:y>
    </cdr:to>
    <cdr:cxnSp macro="">
      <cdr:nvCxnSpPr>
        <cdr:cNvPr id="11" name="Connecteur droit avec flèche 10"/>
        <cdr:cNvCxnSpPr/>
      </cdr:nvCxnSpPr>
      <cdr:spPr>
        <a:xfrm xmlns:a="http://schemas.openxmlformats.org/drawingml/2006/main" flipH="1">
          <a:off x="723900" y="645160"/>
          <a:ext cx="1955800" cy="19304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41.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0.01394</cdr:x>
      <cdr:y>0.92005</cdr:y>
    </cdr:from>
    <cdr:to>
      <cdr:x>0.96544</cdr:x>
      <cdr:y>1</cdr:y>
    </cdr:to>
    <cdr:sp macro="" textlink="">
      <cdr:nvSpPr>
        <cdr:cNvPr id="4" name="ZoneTexte 2"/>
        <cdr:cNvSpPr txBox="1"/>
      </cdr:nvSpPr>
      <cdr:spPr>
        <a:xfrm xmlns:a="http://schemas.openxmlformats.org/drawingml/2006/main">
          <a:off x="127021" y="5173956"/>
          <a:ext cx="8671514" cy="4496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(incl. tax-exempt labor and capital income) vs pretax fiscal income (reported on income tax returns).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0.71293</cdr:x>
      <cdr:y>0.49593</cdr:y>
    </cdr:from>
    <cdr:to>
      <cdr:x>0.88043</cdr:x>
      <cdr:y>0.59756</cdr:y>
    </cdr:to>
    <cdr:sp macro="" textlink="">
      <cdr:nvSpPr>
        <cdr:cNvPr id="5" name="Rectangle à coins arrondis 4"/>
        <cdr:cNvSpPr/>
      </cdr:nvSpPr>
      <cdr:spPr>
        <a:xfrm xmlns:a="http://schemas.openxmlformats.org/drawingml/2006/main">
          <a:off x="6497320" y="2788920"/>
          <a:ext cx="1526540" cy="57150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Rise of tax-exempt capital income</a:t>
          </a:r>
          <a:endParaRPr lang="fr-FR"/>
        </a:p>
      </cdr:txBody>
    </cdr:sp>
  </cdr:relSizeAnchor>
  <cdr:relSizeAnchor xmlns:cdr="http://schemas.openxmlformats.org/drawingml/2006/chartDrawing">
    <cdr:from>
      <cdr:x>0.83751</cdr:x>
      <cdr:y>0.59846</cdr:y>
    </cdr:from>
    <cdr:to>
      <cdr:x>0.84114</cdr:x>
      <cdr:y>0.72629</cdr:y>
    </cdr:to>
    <cdr:cxnSp macro="">
      <cdr:nvCxnSpPr>
        <cdr:cNvPr id="6" name="Connecteur droit avec flèche 5"/>
        <cdr:cNvCxnSpPr/>
      </cdr:nvCxnSpPr>
      <cdr:spPr>
        <a:xfrm xmlns:a="http://schemas.openxmlformats.org/drawingml/2006/main">
          <a:off x="7632700" y="3365500"/>
          <a:ext cx="33020" cy="7188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0.83027</cdr:x>
      <cdr:y>0.38211</cdr:y>
    </cdr:from>
    <cdr:to>
      <cdr:x>0.83445</cdr:x>
      <cdr:y>0.49458</cdr:y>
    </cdr:to>
    <cdr:cxnSp macro="">
      <cdr:nvCxnSpPr>
        <cdr:cNvPr id="8" name="Connecteur droit avec flèche 7"/>
        <cdr:cNvCxnSpPr/>
      </cdr:nvCxnSpPr>
      <cdr:spPr>
        <a:xfrm xmlns:a="http://schemas.openxmlformats.org/drawingml/2006/main" flipH="1" flipV="1">
          <a:off x="7566660" y="2148840"/>
          <a:ext cx="38100" cy="63246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43.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0.74415</cdr:x>
      <cdr:y>0.49593</cdr:y>
    </cdr:from>
    <cdr:to>
      <cdr:x>0.88127</cdr:x>
      <cdr:y>0.5813</cdr:y>
    </cdr:to>
    <cdr:sp macro="" textlink="">
      <cdr:nvSpPr>
        <cdr:cNvPr id="5" name="Rectangle à coins arrondis 4"/>
        <cdr:cNvSpPr/>
      </cdr:nvSpPr>
      <cdr:spPr>
        <a:xfrm xmlns:a="http://schemas.openxmlformats.org/drawingml/2006/main">
          <a:off x="6781800" y="2788893"/>
          <a:ext cx="1249680" cy="480088"/>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Rise of singles</a:t>
          </a:r>
          <a:endParaRPr lang="fr-FR"/>
        </a:p>
      </cdr:txBody>
    </cdr:sp>
  </cdr:relSizeAnchor>
  <cdr:relSizeAnchor xmlns:cdr="http://schemas.openxmlformats.org/drawingml/2006/chartDrawing">
    <cdr:from>
      <cdr:x>0.83835</cdr:x>
      <cdr:y>0.58084</cdr:y>
    </cdr:from>
    <cdr:to>
      <cdr:x>0.8587</cdr:x>
      <cdr:y>0.68835</cdr:y>
    </cdr:to>
    <cdr:cxnSp macro="">
      <cdr:nvCxnSpPr>
        <cdr:cNvPr id="6" name="Connecteur droit avec flèche 5"/>
        <cdr:cNvCxnSpPr/>
      </cdr:nvCxnSpPr>
      <cdr:spPr>
        <a:xfrm xmlns:a="http://schemas.openxmlformats.org/drawingml/2006/main">
          <a:off x="7640284" y="3266416"/>
          <a:ext cx="185456" cy="604544"/>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0.83027</cdr:x>
      <cdr:y>0.33875</cdr:y>
    </cdr:from>
    <cdr:to>
      <cdr:x>0.83445</cdr:x>
      <cdr:y>0.49458</cdr:y>
    </cdr:to>
    <cdr:cxnSp macro="">
      <cdr:nvCxnSpPr>
        <cdr:cNvPr id="8" name="Connecteur droit avec flèche 7"/>
        <cdr:cNvCxnSpPr/>
      </cdr:nvCxnSpPr>
      <cdr:spPr>
        <a:xfrm xmlns:a="http://schemas.openxmlformats.org/drawingml/2006/main" flipH="1" flipV="1">
          <a:off x="7566660" y="1905000"/>
          <a:ext cx="38118" cy="876301"/>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0.00892</cdr:x>
      <cdr:y>0.92005</cdr:y>
    </cdr:from>
    <cdr:to>
      <cdr:x>0.96042</cdr:x>
      <cdr:y>1</cdr:y>
    </cdr:to>
    <cdr:sp macro="" textlink="">
      <cdr:nvSpPr>
        <cdr:cNvPr id="17" name="ZoneTexte 2"/>
        <cdr:cNvSpPr txBox="1"/>
      </cdr:nvSpPr>
      <cdr:spPr>
        <a:xfrm xmlns:a="http://schemas.openxmlformats.org/drawingml/2006/main">
          <a:off x="81297" y="5173956"/>
          <a:ext cx="8671514" cy="4496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 vs tax-units series (singles and married couples).</a:t>
          </a:r>
          <a:endParaRPr lang="fr-FR" sz="1200">
            <a:latin typeface="Arial" panose="020B0604020202020204" pitchFamily="34" charset="0"/>
            <a:cs typeface="Arial" panose="020B0604020202020204" pitchFamily="34" charset="0"/>
          </a:endParaRPr>
        </a:p>
      </cdr:txBody>
    </cdr:sp>
  </cdr:relSizeAnchor>
</c:userShapes>
</file>

<file path=xl/drawings/drawing45.xml><?xml version="1.0" encoding="utf-8"?>
<xdr:wsDr xmlns:xdr="http://schemas.openxmlformats.org/drawingml/2006/spreadsheetDrawing" xmlns:a="http://schemas.openxmlformats.org/drawingml/2006/main">
  <xdr:absoluteAnchor>
    <xdr:pos x="0" y="0"/>
    <xdr:ext cx="8773583"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0.00676</cdr:x>
      <cdr:y>0.92005</cdr:y>
    </cdr:from>
    <cdr:to>
      <cdr:x>0.99324</cdr:x>
      <cdr:y>1</cdr:y>
    </cdr:to>
    <cdr:sp macro="" textlink="">
      <cdr:nvSpPr>
        <cdr:cNvPr id="17" name="ZoneTexte 2"/>
        <cdr:cNvSpPr txBox="1"/>
      </cdr:nvSpPr>
      <cdr:spPr>
        <a:xfrm xmlns:a="http://schemas.openxmlformats.org/drawingml/2006/main">
          <a:off x="59267" y="5561886"/>
          <a:ext cx="8644466" cy="483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47.xml><?xml version="1.0" encoding="utf-8"?>
<xdr:wsDr xmlns:xdr="http://schemas.openxmlformats.org/drawingml/2006/spreadsheetDrawing" xmlns:a="http://schemas.openxmlformats.org/drawingml/2006/main">
  <xdr:absoluteAnchor>
    <xdr:pos x="0" y="0"/>
    <xdr:ext cx="8773583" cy="6064250"/>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8.xml><?xml version="1.0" encoding="utf-8"?>
<c:userShapes xmlns:c="http://schemas.openxmlformats.org/drawingml/2006/chart">
  <cdr:relSizeAnchor xmlns:cdr="http://schemas.openxmlformats.org/drawingml/2006/chartDrawing">
    <cdr:from>
      <cdr:x>0.00987</cdr:x>
      <cdr:y>0.92564</cdr:y>
    </cdr:from>
    <cdr:to>
      <cdr:x>1</cdr:x>
      <cdr:y>1</cdr:y>
    </cdr:to>
    <cdr:sp macro="" textlink="">
      <cdr:nvSpPr>
        <cdr:cNvPr id="2" name="ZoneTexte 2"/>
        <cdr:cNvSpPr txBox="1"/>
      </cdr:nvSpPr>
      <cdr:spPr>
        <a:xfrm xmlns:a="http://schemas.openxmlformats.org/drawingml/2006/main">
          <a:off x="86667" y="5619169"/>
          <a:ext cx="8693266" cy="45143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labor income (incl. pensions, unempl. insurance and 70% of mixed income)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49.xml><?xml version="1.0" encoding="utf-8"?>
<xdr:wsDr xmlns:xdr="http://schemas.openxmlformats.org/drawingml/2006/spreadsheetDrawing" xmlns:a="http://schemas.openxmlformats.org/drawingml/2006/main">
  <xdr:absoluteAnchor>
    <xdr:pos x="0" y="0"/>
    <xdr:ext cx="8773583" cy="6064250"/>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0.xml><?xml version="1.0" encoding="utf-8"?>
<c:userShapes xmlns:c="http://schemas.openxmlformats.org/drawingml/2006/chart">
  <cdr:relSizeAnchor xmlns:cdr="http://schemas.openxmlformats.org/drawingml/2006/chartDrawing">
    <cdr:from>
      <cdr:x>0.00579</cdr:x>
      <cdr:y>0.92564</cdr:y>
    </cdr:from>
    <cdr:to>
      <cdr:x>0.99591</cdr:x>
      <cdr:y>1</cdr:y>
    </cdr:to>
    <cdr:sp macro="" textlink="">
      <cdr:nvSpPr>
        <cdr:cNvPr id="2" name="ZoneTexte 2"/>
        <cdr:cNvSpPr txBox="1"/>
      </cdr:nvSpPr>
      <cdr:spPr>
        <a:xfrm xmlns:a="http://schemas.openxmlformats.org/drawingml/2006/main">
          <a:off x="50800" y="5619169"/>
          <a:ext cx="8693266" cy="45143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a:latin typeface="Arial" panose="020B0604020202020204" pitchFamily="34" charset="0"/>
              <a:cs typeface="Arial" panose="020B0604020202020204" pitchFamily="34" charset="0"/>
            </a:rPr>
            <a:t>Distribution</a:t>
          </a:r>
          <a:r>
            <a:rPr lang="fr-FR" sz="1400" baseline="0">
              <a:latin typeface="Arial" panose="020B0604020202020204" pitchFamily="34" charset="0"/>
              <a:cs typeface="Arial" panose="020B0604020202020204" pitchFamily="34" charset="0"/>
            </a:rPr>
            <a:t> of pretax capital income (incl. 30% of mixed income) among adults.                                                                                     Equal-split-adults series (income of married couples divided by two).</a:t>
          </a:r>
          <a:endParaRPr lang="fr-FR" sz="1400">
            <a:latin typeface="Arial" panose="020B0604020202020204" pitchFamily="34" charset="0"/>
            <a:cs typeface="Arial" panose="020B0604020202020204" pitchFamily="34" charset="0"/>
          </a:endParaRPr>
        </a:p>
      </cdr:txBody>
    </cdr:sp>
  </cdr:relSizeAnchor>
</c:userShapes>
</file>

<file path=xl/drawings/drawing51.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5"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0.0189</cdr:x>
      <cdr:y>0.91404</cdr:y>
    </cdr:from>
    <cdr:to>
      <cdr:x>0.93328</cdr:x>
      <cdr:y>1</cdr:y>
    </cdr:to>
    <cdr:sp macro="" textlink="">
      <cdr:nvSpPr>
        <cdr:cNvPr id="10" name="ZoneTexte 2"/>
        <cdr:cNvSpPr txBox="1"/>
      </cdr:nvSpPr>
      <cdr:spPr>
        <a:xfrm xmlns:a="http://schemas.openxmlformats.org/drawingml/2006/main">
          <a:off x="172720" y="5161076"/>
          <a:ext cx="8354106" cy="4853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53.xml><?xml version="1.0" encoding="utf-8"?>
<xdr:wsDr xmlns:xdr="http://schemas.openxmlformats.org/drawingml/2006/spreadsheetDrawing" xmlns:a="http://schemas.openxmlformats.org/drawingml/2006/main">
  <xdr:absoluteAnchor>
    <xdr:pos x="0" y="0"/>
    <xdr:ext cx="8773583"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0.01351</cdr:x>
      <cdr:y>0.90173</cdr:y>
    </cdr:from>
    <cdr:to>
      <cdr:x>0.96603</cdr:x>
      <cdr:y>0.98175</cdr:y>
    </cdr:to>
    <cdr:sp macro="" textlink="">
      <cdr:nvSpPr>
        <cdr:cNvPr id="2" name="ZoneTexte 2"/>
        <cdr:cNvSpPr txBox="1"/>
      </cdr:nvSpPr>
      <cdr:spPr>
        <a:xfrm xmlns:a="http://schemas.openxmlformats.org/drawingml/2006/main">
          <a:off x="118533" y="5469467"/>
          <a:ext cx="8354106" cy="4853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a:latin typeface="Arial" panose="020B0604020202020204" pitchFamily="34" charset="0"/>
              <a:cs typeface="Arial" panose="020B0604020202020204" pitchFamily="34" charset="0"/>
            </a:rPr>
            <a:t>Ratio</a:t>
          </a:r>
          <a:r>
            <a:rPr lang="fr-FR" sz="1400" baseline="0">
              <a:latin typeface="Arial" panose="020B0604020202020204" pitchFamily="34" charset="0"/>
              <a:cs typeface="Arial" panose="020B0604020202020204" pitchFamily="34" charset="0"/>
            </a:rPr>
            <a:t> between average labor income of men and women by age (incl. non participants).                         Labor income includes wages, pensions, unemploy. insurance and 70% of mixed income. </a:t>
          </a:r>
          <a:endParaRPr lang="fr-FR" sz="1400">
            <a:latin typeface="Arial" panose="020B0604020202020204" pitchFamily="34" charset="0"/>
            <a:cs typeface="Arial" panose="020B0604020202020204" pitchFamily="34" charset="0"/>
          </a:endParaRPr>
        </a:p>
      </cdr:txBody>
    </cdr:sp>
  </cdr:relSizeAnchor>
</c:userShapes>
</file>

<file path=xl/drawings/drawing55.xml><?xml version="1.0" encoding="utf-8"?>
<xdr:wsDr xmlns:xdr="http://schemas.openxmlformats.org/drawingml/2006/spreadsheetDrawing" xmlns:a="http://schemas.openxmlformats.org/drawingml/2006/main">
  <xdr:absoluteAnchor>
    <xdr:pos x="0" y="0"/>
    <xdr:ext cx="8773583"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c:userShapes xmlns:c="http://schemas.openxmlformats.org/drawingml/2006/chart">
  <cdr:relSizeAnchor xmlns:cdr="http://schemas.openxmlformats.org/drawingml/2006/chartDrawing">
    <cdr:from>
      <cdr:x>0.00483</cdr:x>
      <cdr:y>0.91998</cdr:y>
    </cdr:from>
    <cdr:to>
      <cdr:x>0.95734</cdr:x>
      <cdr:y>1</cdr:y>
    </cdr:to>
    <cdr:sp macro="" textlink="">
      <cdr:nvSpPr>
        <cdr:cNvPr id="2" name="ZoneTexte 2"/>
        <cdr:cNvSpPr txBox="1"/>
      </cdr:nvSpPr>
      <cdr:spPr>
        <a:xfrm xmlns:a="http://schemas.openxmlformats.org/drawingml/2006/main">
          <a:off x="42333" y="5580176"/>
          <a:ext cx="8354106" cy="4853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a:latin typeface="Arial" panose="020B0604020202020204" pitchFamily="34" charset="0"/>
              <a:cs typeface="Arial" panose="020B0604020202020204" pitchFamily="34" charset="0"/>
            </a:rPr>
            <a:t>Ratio</a:t>
          </a:r>
          <a:r>
            <a:rPr lang="fr-FR" sz="1400" baseline="0">
              <a:latin typeface="Arial" panose="020B0604020202020204" pitchFamily="34" charset="0"/>
              <a:cs typeface="Arial" panose="020B0604020202020204" pitchFamily="34" charset="0"/>
            </a:rPr>
            <a:t> between average labor income of men and women by age (incl. non participants).                         Labor income includes wages, pensions, unemploy. insurance and 70% of mixed income. </a:t>
          </a:r>
          <a:endParaRPr lang="fr-FR" sz="1400">
            <a:latin typeface="Arial" panose="020B0604020202020204" pitchFamily="34" charset="0"/>
            <a:cs typeface="Arial" panose="020B0604020202020204" pitchFamily="34" charset="0"/>
          </a:endParaRPr>
        </a:p>
      </cdr:txBody>
    </cdr:sp>
  </cdr:relSizeAnchor>
</c:userShapes>
</file>

<file path=xl/drawings/drawing57.xml><?xml version="1.0" encoding="utf-8"?>
<xdr:wsDr xmlns:xdr="http://schemas.openxmlformats.org/drawingml/2006/spreadsheetDrawing" xmlns:a="http://schemas.openxmlformats.org/drawingml/2006/main">
  <xdr:absoluteAnchor>
    <xdr:pos x="0" y="0"/>
    <xdr:ext cx="9292167"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4"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0.00957</cdr:x>
      <cdr:y>0.91998</cdr:y>
    </cdr:from>
    <cdr:to>
      <cdr:x>0.90895</cdr:x>
      <cdr:y>1</cdr:y>
    </cdr:to>
    <cdr:sp macro="" textlink="">
      <cdr:nvSpPr>
        <cdr:cNvPr id="11" name="ZoneTexte 2"/>
        <cdr:cNvSpPr txBox="1"/>
      </cdr:nvSpPr>
      <cdr:spPr>
        <a:xfrm xmlns:a="http://schemas.openxmlformats.org/drawingml/2006/main">
          <a:off x="88900" y="5580176"/>
          <a:ext cx="8354106" cy="4853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baseline="0">
              <a:latin typeface="Arial" panose="020B0604020202020204" pitchFamily="34" charset="0"/>
              <a:cs typeface="Arial" panose="020B0604020202020204" pitchFamily="34" charset="0"/>
            </a:rPr>
            <a:t>Fraction of men and women 25-to-59-year-old with positive labor income.                                                                    Labor income includes wages and 70% of mixed income. </a:t>
          </a:r>
          <a:endParaRPr lang="fr-FR" sz="1400">
            <a:latin typeface="Arial" panose="020B0604020202020204" pitchFamily="34" charset="0"/>
            <a:cs typeface="Arial" panose="020B0604020202020204" pitchFamily="34" charset="0"/>
          </a:endParaRPr>
        </a:p>
      </cdr:txBody>
    </cdr:sp>
  </cdr:relSizeAnchor>
</c:userShapes>
</file>

<file path=xl/drawings/drawing59.xml><?xml version="1.0" encoding="utf-8"?>
<xdr:wsDr xmlns:xdr="http://schemas.openxmlformats.org/drawingml/2006/spreadsheetDrawing" xmlns:a="http://schemas.openxmlformats.org/drawingml/2006/main">
  <xdr:absoluteAnchor>
    <xdr:pos x="0" y="0"/>
    <xdr:ext cx="9292167"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0.xml><?xml version="1.0" encoding="utf-8"?>
<c:userShapes xmlns:c="http://schemas.openxmlformats.org/drawingml/2006/chart">
  <cdr:relSizeAnchor xmlns:cdr="http://schemas.openxmlformats.org/drawingml/2006/chartDrawing">
    <cdr:from>
      <cdr:x>0.641</cdr:x>
      <cdr:y>0.14574</cdr:y>
    </cdr:from>
    <cdr:to>
      <cdr:x>0.77903</cdr:x>
      <cdr:y>0.20725</cdr:y>
    </cdr:to>
    <cdr:sp macro="" textlink="">
      <cdr:nvSpPr>
        <cdr:cNvPr id="2" name="Ellipse 1"/>
        <cdr:cNvSpPr/>
      </cdr:nvSpPr>
      <cdr:spPr>
        <a:xfrm xmlns:a="http://schemas.openxmlformats.org/drawingml/2006/main">
          <a:off x="5953570" y="884717"/>
          <a:ext cx="1282033" cy="373402"/>
        </a:xfrm>
        <a:prstGeom xmlns:a="http://schemas.openxmlformats.org/drawingml/2006/main" prst="ellipse">
          <a:avLst/>
        </a:prstGeom>
        <a:solidFill xmlns:a="http://schemas.openxmlformats.org/drawingml/2006/main">
          <a:schemeClr val="bg1"/>
        </a:solidFill>
        <a:ln xmlns:a="http://schemas.openxmlformats.org/drawingml/2006/main" w="28575">
          <a:solidFill>
            <a:srgbClr val="7030A0"/>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400" b="0" baseline="0">
              <a:solidFill>
                <a:sysClr val="windowText" lastClr="000000"/>
              </a:solidFill>
              <a:latin typeface="Arial" panose="020B0604020202020204" pitchFamily="34" charset="0"/>
              <a:cs typeface="Arial" panose="020B0604020202020204" pitchFamily="34" charset="0"/>
            </a:rPr>
            <a:t>Top</a:t>
          </a:r>
          <a:r>
            <a:rPr lang="fr-FR" sz="1400" b="0" baseline="0">
              <a:latin typeface="Arial" panose="020B0604020202020204" pitchFamily="34" charset="0"/>
              <a:cs typeface="Arial" panose="020B0604020202020204" pitchFamily="34" charset="0"/>
            </a:rPr>
            <a:t> 50%</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0.63827</cdr:x>
      <cdr:y>0.34133</cdr:y>
    </cdr:from>
    <cdr:to>
      <cdr:x>0.78669</cdr:x>
      <cdr:y>0.42116</cdr:y>
    </cdr:to>
    <cdr:sp macro="" textlink="">
      <cdr:nvSpPr>
        <cdr:cNvPr id="3" name="Ellipse 2"/>
        <cdr:cNvSpPr/>
      </cdr:nvSpPr>
      <cdr:spPr>
        <a:xfrm xmlns:a="http://schemas.openxmlformats.org/drawingml/2006/main">
          <a:off x="5928240" y="2072049"/>
          <a:ext cx="1378491" cy="484616"/>
        </a:xfrm>
        <a:prstGeom xmlns:a="http://schemas.openxmlformats.org/drawingml/2006/main" prst="ellipse">
          <a:avLst/>
        </a:prstGeom>
        <a:solidFill xmlns:a="http://schemas.openxmlformats.org/drawingml/2006/main">
          <a:schemeClr val="bg1"/>
        </a:solidFill>
        <a:ln xmlns:a="http://schemas.openxmlformats.org/drawingml/2006/main" w="28575">
          <a:solidFill>
            <a:schemeClr val="accent3"/>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10%</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0.63088</cdr:x>
      <cdr:y>0.58517</cdr:y>
    </cdr:from>
    <cdr:to>
      <cdr:x>0.76799</cdr:x>
      <cdr:y>0.665</cdr:y>
    </cdr:to>
    <cdr:sp macro="" textlink="">
      <cdr:nvSpPr>
        <cdr:cNvPr id="4" name="Ellipse 3"/>
        <cdr:cNvSpPr/>
      </cdr:nvSpPr>
      <cdr:spPr>
        <a:xfrm xmlns:a="http://schemas.openxmlformats.org/drawingml/2006/main">
          <a:off x="5859615" y="3552332"/>
          <a:ext cx="1273468" cy="484616"/>
        </a:xfrm>
        <a:prstGeom xmlns:a="http://schemas.openxmlformats.org/drawingml/2006/main" prst="ellipse">
          <a:avLst/>
        </a:prstGeom>
        <a:ln xmlns:a="http://schemas.openxmlformats.org/drawingml/2006/main" w="28575">
          <a:solidFill>
            <a:schemeClr val="accent2"/>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1%</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0.65285</cdr:x>
      <cdr:y>0.77528</cdr:y>
    </cdr:from>
    <cdr:to>
      <cdr:x>0.80039</cdr:x>
      <cdr:y>0.85512</cdr:y>
    </cdr:to>
    <cdr:sp macro="" textlink="">
      <cdr:nvSpPr>
        <cdr:cNvPr id="5" name="Ellipse 4"/>
        <cdr:cNvSpPr/>
      </cdr:nvSpPr>
      <cdr:spPr>
        <a:xfrm xmlns:a="http://schemas.openxmlformats.org/drawingml/2006/main">
          <a:off x="6063615" y="4706387"/>
          <a:ext cx="1370350" cy="484676"/>
        </a:xfrm>
        <a:prstGeom xmlns:a="http://schemas.openxmlformats.org/drawingml/2006/main" prst="ellipse">
          <a:avLst/>
        </a:prstGeom>
        <a:ln xmlns:a="http://schemas.openxmlformats.org/drawingml/2006/main" w="28575">
          <a:solidFill>
            <a:schemeClr val="accent1"/>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0.1%</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0.80138</cdr:x>
      <cdr:y>0.4894</cdr:y>
    </cdr:from>
    <cdr:to>
      <cdr:x>0.97721</cdr:x>
      <cdr:y>0.67996</cdr:y>
    </cdr:to>
    <cdr:sp macro="" textlink="">
      <cdr:nvSpPr>
        <cdr:cNvPr id="9" name="Rectangle à coins arrondis 8"/>
        <cdr:cNvSpPr/>
      </cdr:nvSpPr>
      <cdr:spPr>
        <a:xfrm xmlns:a="http://schemas.openxmlformats.org/drawingml/2006/main">
          <a:off x="7443169" y="2970942"/>
          <a:ext cx="1633097" cy="1156814"/>
        </a:xfrm>
        <a:prstGeom xmlns:a="http://schemas.openxmlformats.org/drawingml/2006/main" prst="roundRect">
          <a:avLst/>
        </a:prstGeom>
        <a:ln xmlns:a="http://schemas.openxmlformats.org/drawingml/2006/main" w="38100">
          <a:solidFill>
            <a:schemeClr val="accent2"/>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a:solidFill>
                <a:schemeClr val="dk1"/>
              </a:solidFill>
              <a:effectLst/>
              <a:latin typeface="Arial" panose="020B0604020202020204" pitchFamily="34" charset="0"/>
              <a:ea typeface="+mn-ea"/>
              <a:cs typeface="Arial" panose="020B0604020202020204" pitchFamily="34" charset="0"/>
            </a:rPr>
            <a:t>Share</a:t>
          </a:r>
          <a:r>
            <a:rPr lang="fr-FR" sz="1400" baseline="0">
              <a:solidFill>
                <a:schemeClr val="dk1"/>
              </a:solidFill>
              <a:effectLst/>
              <a:latin typeface="Arial" panose="020B0604020202020204" pitchFamily="34" charset="0"/>
              <a:ea typeface="+mn-ea"/>
              <a:cs typeface="Arial" panose="020B0604020202020204" pitchFamily="34" charset="0"/>
            </a:rPr>
            <a:t> of women in top 1%:          10% in 1994, 16% in 2012, 50% by 2102 ? </a:t>
          </a:r>
          <a:endParaRPr lang="fr-FR" sz="1400"/>
        </a:p>
      </cdr:txBody>
    </cdr:sp>
  </cdr:relSizeAnchor>
  <cdr:relSizeAnchor xmlns:cdr="http://schemas.openxmlformats.org/drawingml/2006/chartDrawing">
    <cdr:from>
      <cdr:x>0.80229</cdr:x>
      <cdr:y>0.69735</cdr:y>
    </cdr:from>
    <cdr:to>
      <cdr:x>0.97812</cdr:x>
      <cdr:y>0.80335</cdr:y>
    </cdr:to>
    <cdr:sp macro="" textlink="">
      <cdr:nvSpPr>
        <cdr:cNvPr id="10" name="Rectangle à coins arrondis 9"/>
        <cdr:cNvSpPr/>
      </cdr:nvSpPr>
      <cdr:spPr>
        <a:xfrm xmlns:a="http://schemas.openxmlformats.org/drawingml/2006/main">
          <a:off x="7451635" y="4233334"/>
          <a:ext cx="1633098" cy="643468"/>
        </a:xfrm>
        <a:prstGeom xmlns:a="http://schemas.openxmlformats.org/drawingml/2006/main" prst="roundRect">
          <a:avLst/>
        </a:prstGeom>
        <a:ln xmlns:a="http://schemas.openxmlformats.org/drawingml/2006/main" w="38100">
          <a:solidFill>
            <a:schemeClr val="accent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baseline="0">
              <a:solidFill>
                <a:schemeClr val="dk1"/>
              </a:solidFill>
              <a:effectLst/>
              <a:latin typeface="Arial" panose="020B0604020202020204" pitchFamily="34" charset="0"/>
              <a:ea typeface="+mn-ea"/>
              <a:cs typeface="Arial" panose="020B0604020202020204" pitchFamily="34" charset="0"/>
            </a:rPr>
            <a:t>Top 0.1%:          50% by 2144? </a:t>
          </a:r>
          <a:endParaRPr lang="fr-FR" sz="1400"/>
        </a:p>
      </cdr:txBody>
    </cdr:sp>
  </cdr:relSizeAnchor>
</c:userShapes>
</file>

<file path=xl/drawings/drawing61.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0.00334</cdr:x>
      <cdr:y>0.92005</cdr:y>
    </cdr:from>
    <cdr:to>
      <cdr:x>1</cdr:x>
      <cdr:y>1</cdr:y>
    </cdr:to>
    <cdr:sp macro="" textlink="">
      <cdr:nvSpPr>
        <cdr:cNvPr id="4" name="ZoneTexte 2"/>
        <cdr:cNvSpPr txBox="1"/>
      </cdr:nvSpPr>
      <cdr:spPr>
        <a:xfrm xmlns:a="http://schemas.openxmlformats.org/drawingml/2006/main">
          <a:off x="30480" y="5173956"/>
          <a:ext cx="9083040" cy="4496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equal-split income series (income of married couples divided by two) vs individual income series (capital income of married income divided by two, but labor income allocated to each individual).</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0.2029</cdr:x>
      <cdr:y>0.62015</cdr:y>
    </cdr:from>
    <cdr:to>
      <cdr:x>0.35535</cdr:x>
      <cdr:y>0.72629</cdr:y>
    </cdr:to>
    <cdr:sp macro="" textlink="">
      <cdr:nvSpPr>
        <cdr:cNvPr id="5" name="Rectangle à coins arrondis 4"/>
        <cdr:cNvSpPr/>
      </cdr:nvSpPr>
      <cdr:spPr>
        <a:xfrm xmlns:a="http://schemas.openxmlformats.org/drawingml/2006/main">
          <a:off x="1849155" y="3487435"/>
          <a:ext cx="1389345" cy="596886"/>
        </a:xfrm>
        <a:prstGeom xmlns:a="http://schemas.openxmlformats.org/drawingml/2006/main" prst="roundRect">
          <a:avLst/>
        </a:prstGeom>
        <a:ln xmlns:a="http://schemas.openxmlformats.org/drawingml/2006/main" w="38100">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Rise of female participation</a:t>
          </a:r>
          <a:endParaRPr lang="fr-FR" sz="1300"/>
        </a:p>
      </cdr:txBody>
    </cdr:sp>
  </cdr:relSizeAnchor>
  <cdr:relSizeAnchor xmlns:cdr="http://schemas.openxmlformats.org/drawingml/2006/chartDrawing">
    <cdr:from>
      <cdr:x>0.35535</cdr:x>
      <cdr:y>0.67322</cdr:y>
    </cdr:from>
    <cdr:to>
      <cdr:x>0.39214</cdr:x>
      <cdr:y>0.71951</cdr:y>
    </cdr:to>
    <cdr:cxnSp macro="">
      <cdr:nvCxnSpPr>
        <cdr:cNvPr id="7" name="Connecteur droit avec flèche 6"/>
        <cdr:cNvCxnSpPr>
          <a:stCxn xmlns:a="http://schemas.openxmlformats.org/drawingml/2006/main" id="5" idx="3"/>
        </cdr:cNvCxnSpPr>
      </cdr:nvCxnSpPr>
      <cdr:spPr>
        <a:xfrm xmlns:a="http://schemas.openxmlformats.org/drawingml/2006/main">
          <a:off x="3238500" y="3785878"/>
          <a:ext cx="335280" cy="260342"/>
        </a:xfrm>
        <a:prstGeom xmlns:a="http://schemas.openxmlformats.org/drawingml/2006/main" prst="straightConnector1">
          <a:avLst/>
        </a:prstGeom>
        <a:ln xmlns:a="http://schemas.openxmlformats.org/drawingml/2006/main" w="19050">
          <a:solidFill>
            <a:schemeClr val="tx1"/>
          </a:solidFill>
          <a:tailEnd type="arrow"/>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6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0.82355</cdr:x>
      <cdr:y>0.28687</cdr:y>
    </cdr:from>
    <cdr:to>
      <cdr:x>0.97917</cdr:x>
      <cdr:y>0.41001</cdr:y>
    </cdr:to>
    <cdr:sp macro="" textlink="">
      <cdr:nvSpPr>
        <cdr:cNvPr id="8" name="Rectangle à coins arrondis 4"/>
        <cdr:cNvSpPr/>
      </cdr:nvSpPr>
      <cdr:spPr>
        <a:xfrm xmlns:a="http://schemas.openxmlformats.org/drawingml/2006/main">
          <a:off x="7524270" y="1615440"/>
          <a:ext cx="1421803" cy="69342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France:</a:t>
          </a:r>
          <a:r>
            <a:rPr lang="fr-FR" sz="1200" baseline="0">
              <a:latin typeface="Arial" panose="020B0604020202020204" pitchFamily="34" charset="0"/>
              <a:cs typeface="Arial" panose="020B0604020202020204" pitchFamily="34" charset="0"/>
            </a:rPr>
            <a:t> 55.5</a:t>
          </a:r>
          <a:r>
            <a:rPr lang="fr-FR" sz="1200">
              <a:latin typeface="Arial" panose="020B0604020202020204" pitchFamily="34" charset="0"/>
              <a:cs typeface="Arial" panose="020B0604020202020204" pitchFamily="34" charset="0"/>
            </a:rPr>
            <a:t>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a:t>
          </a:r>
        </a:p>
        <a:p xmlns:a="http://schemas.openxmlformats.org/drawingml/2006/main">
          <a:r>
            <a:rPr lang="fr-FR" sz="1200">
              <a:latin typeface="Arial" panose="020B0604020202020204" pitchFamily="34" charset="0"/>
              <a:cs typeface="Arial" panose="020B0604020202020204" pitchFamily="34" charset="0"/>
            </a:rPr>
            <a:t>USA</a:t>
          </a:r>
          <a:r>
            <a:rPr lang="fr-FR" sz="1200" baseline="0">
              <a:latin typeface="Arial" panose="020B0604020202020204" pitchFamily="34" charset="0"/>
              <a:cs typeface="Arial" panose="020B0604020202020204" pitchFamily="34" charset="0"/>
            </a:rPr>
            <a:t>    : 55.2 €</a:t>
          </a:r>
        </a:p>
        <a:p xmlns:a="http://schemas.openxmlformats.org/drawingml/2006/main">
          <a:r>
            <a:rPr lang="fr-FR" sz="1200" baseline="0">
              <a:latin typeface="Arial" panose="020B0604020202020204" pitchFamily="34" charset="0"/>
              <a:cs typeface="Arial" panose="020B0604020202020204" pitchFamily="34" charset="0"/>
            </a:rPr>
            <a:t>Ratio   : 101%</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0.95567</cdr:x>
      <cdr:y>0.22463</cdr:y>
    </cdr:from>
    <cdr:to>
      <cdr:x>0.96747</cdr:x>
      <cdr:y>0.28574</cdr:y>
    </cdr:to>
    <cdr:cxnSp macro="">
      <cdr:nvCxnSpPr>
        <cdr:cNvPr id="14" name="Connecteur droit avec flèche 13"/>
        <cdr:cNvCxnSpPr/>
      </cdr:nvCxnSpPr>
      <cdr:spPr>
        <a:xfrm xmlns:a="http://schemas.openxmlformats.org/drawingml/2006/main" flipV="1">
          <a:off x="8731402" y="1264920"/>
          <a:ext cx="107798" cy="34412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0.94589</cdr:x>
      <cdr:y>0.5036</cdr:y>
    </cdr:from>
    <cdr:to>
      <cdr:x>0.96461</cdr:x>
      <cdr:y>0.57314</cdr:y>
    </cdr:to>
    <cdr:cxnSp macro="">
      <cdr:nvCxnSpPr>
        <cdr:cNvPr id="17" name="Connecteur droit avec flèche 16"/>
        <cdr:cNvCxnSpPr/>
      </cdr:nvCxnSpPr>
      <cdr:spPr>
        <a:xfrm xmlns:a="http://schemas.openxmlformats.org/drawingml/2006/main" flipV="1">
          <a:off x="8642010" y="2835848"/>
          <a:ext cx="171034" cy="391593"/>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Ratios</a:t>
          </a:r>
          <a:r>
            <a:rPr lang="fr-FR" sz="1200" baseline="0">
              <a:latin typeface="Arial" panose="020B0604020202020204" pitchFamily="34" charset="0"/>
              <a:cs typeface="Arial" panose="020B0604020202020204" pitchFamily="34" charset="0"/>
            </a:rPr>
            <a:t> France/USA for GDP per hour of work (OECD series) and per adult national income (WID.world).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Both series are expressed in PPP 2015 €.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0.78816</cdr:x>
      <cdr:y>0.56924</cdr:y>
    </cdr:from>
    <cdr:to>
      <cdr:x>0.95267</cdr:x>
      <cdr:y>0.69238</cdr:y>
    </cdr:to>
    <cdr:sp macro="" textlink="">
      <cdr:nvSpPr>
        <cdr:cNvPr id="15" name="Rectangle à coins arrondis 14"/>
        <cdr:cNvSpPr/>
      </cdr:nvSpPr>
      <cdr:spPr>
        <a:xfrm xmlns:a="http://schemas.openxmlformats.org/drawingml/2006/main">
          <a:off x="7200900" y="3205480"/>
          <a:ext cx="1503083" cy="69342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a:latin typeface="Arial" panose="020B0604020202020204" pitchFamily="34" charset="0"/>
              <a:cs typeface="Arial" panose="020B0604020202020204" pitchFamily="34" charset="0"/>
            </a:rPr>
            <a:t>France:</a:t>
          </a:r>
          <a:r>
            <a:rPr lang="fr-FR" sz="1200" baseline="0">
              <a:latin typeface="Arial" panose="020B0604020202020204" pitchFamily="34" charset="0"/>
              <a:cs typeface="Arial" panose="020B0604020202020204" pitchFamily="34" charset="0"/>
            </a:rPr>
            <a:t> 34 580</a:t>
          </a:r>
          <a:r>
            <a:rPr lang="fr-FR" sz="1200">
              <a:latin typeface="Arial" panose="020B0604020202020204" pitchFamily="34" charset="0"/>
              <a:cs typeface="Arial" panose="020B0604020202020204" pitchFamily="34" charset="0"/>
            </a:rPr>
            <a:t>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a:t>
          </a:r>
        </a:p>
        <a:p xmlns:a="http://schemas.openxmlformats.org/drawingml/2006/main">
          <a:r>
            <a:rPr lang="fr-FR" sz="1200">
              <a:latin typeface="Arial" panose="020B0604020202020204" pitchFamily="34" charset="0"/>
              <a:cs typeface="Arial" panose="020B0604020202020204" pitchFamily="34" charset="0"/>
            </a:rPr>
            <a:t>USA   </a:t>
          </a:r>
          <a:r>
            <a:rPr lang="fr-FR" sz="1200" baseline="0">
              <a:latin typeface="Arial" panose="020B0604020202020204" pitchFamily="34" charset="0"/>
              <a:cs typeface="Arial" panose="020B0604020202020204" pitchFamily="34" charset="0"/>
            </a:rPr>
            <a:t> : 52 670 €</a:t>
          </a:r>
        </a:p>
        <a:p xmlns:a="http://schemas.openxmlformats.org/drawingml/2006/main">
          <a:r>
            <a:rPr lang="fr-FR" sz="1200" baseline="0">
              <a:latin typeface="Arial" panose="020B0604020202020204" pitchFamily="34" charset="0"/>
              <a:cs typeface="Arial" panose="020B0604020202020204" pitchFamily="34" charset="0"/>
            </a:rPr>
            <a:t>Ratio   : 67%</a:t>
          </a:r>
          <a:endParaRPr lang="fr-FR" sz="1200">
            <a:latin typeface="Arial" panose="020B0604020202020204" pitchFamily="34" charset="0"/>
            <a:cs typeface="Arial" panose="020B0604020202020204" pitchFamily="34" charset="0"/>
          </a:endParaRPr>
        </a:p>
      </cdr:txBody>
    </cdr:sp>
  </cdr:relSizeAnchor>
</c:userShapes>
</file>

<file path=xl/drawings/drawing65.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0.81104</cdr:x>
      <cdr:y>0.10163</cdr:y>
    </cdr:from>
    <cdr:to>
      <cdr:x>0.96666</cdr:x>
      <cdr:y>0.15154</cdr:y>
    </cdr:to>
    <cdr:sp macro="" textlink="">
      <cdr:nvSpPr>
        <cdr:cNvPr id="8" name="Rectangle à coins arrondis 4"/>
        <cdr:cNvSpPr/>
      </cdr:nvSpPr>
      <cdr:spPr>
        <a:xfrm xmlns:a="http://schemas.openxmlformats.org/drawingml/2006/main">
          <a:off x="7391400" y="571499"/>
          <a:ext cx="1418271" cy="2807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243 650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(PPP)</a:t>
          </a:r>
        </a:p>
      </cdr:txBody>
    </cdr:sp>
  </cdr:relSizeAnchor>
  <cdr:relSizeAnchor xmlns:cdr="http://schemas.openxmlformats.org/drawingml/2006/chartDrawing">
    <cdr:from>
      <cdr:x>0.8564</cdr:x>
      <cdr:y>0.75787</cdr:y>
    </cdr:from>
    <cdr:to>
      <cdr:x>0.96453</cdr:x>
      <cdr:y>0.81572</cdr:y>
    </cdr:to>
    <cdr:sp macro="" textlink="">
      <cdr:nvSpPr>
        <cdr:cNvPr id="11" name="Rectangle à coins arrondis 10"/>
        <cdr:cNvSpPr/>
      </cdr:nvSpPr>
      <cdr:spPr>
        <a:xfrm xmlns:a="http://schemas.openxmlformats.org/drawingml/2006/main">
          <a:off x="7839076" y="4280696"/>
          <a:ext cx="989774" cy="32675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112 830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0.95317</cdr:x>
      <cdr:y>0.15177</cdr:y>
    </cdr:from>
    <cdr:to>
      <cdr:x>0.96831</cdr:x>
      <cdr:y>0.25575</cdr:y>
    </cdr:to>
    <cdr:cxnSp macro="">
      <cdr:nvCxnSpPr>
        <cdr:cNvPr id="14" name="Connecteur droit avec flèche 13"/>
        <cdr:cNvCxnSpPr/>
      </cdr:nvCxnSpPr>
      <cdr:spPr>
        <a:xfrm xmlns:a="http://schemas.openxmlformats.org/drawingml/2006/main">
          <a:off x="8708542" y="854665"/>
          <a:ext cx="138278" cy="58551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0.94589</cdr:x>
      <cdr:y>0.68763</cdr:y>
    </cdr:from>
    <cdr:to>
      <cdr:x>0.96461</cdr:x>
      <cdr:y>0.75717</cdr:y>
    </cdr:to>
    <cdr:cxnSp macro="">
      <cdr:nvCxnSpPr>
        <cdr:cNvPr id="17" name="Connecteur droit avec flèche 16"/>
        <cdr:cNvCxnSpPr/>
      </cdr:nvCxnSpPr>
      <cdr:spPr>
        <a:xfrm xmlns:a="http://schemas.openxmlformats.org/drawingml/2006/main" flipV="1">
          <a:off x="8658225" y="3883947"/>
          <a:ext cx="171345" cy="392778"/>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67.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0.79013</cdr:x>
      <cdr:y>0.10163</cdr:y>
    </cdr:from>
    <cdr:to>
      <cdr:x>0.96666</cdr:x>
      <cdr:y>0.15154</cdr:y>
    </cdr:to>
    <cdr:sp macro="" textlink="">
      <cdr:nvSpPr>
        <cdr:cNvPr id="8" name="Rectangle à coins arrondis 4"/>
        <cdr:cNvSpPr/>
      </cdr:nvSpPr>
      <cdr:spPr>
        <a:xfrm xmlns:a="http://schemas.openxmlformats.org/drawingml/2006/main">
          <a:off x="7200900" y="571522"/>
          <a:ext cx="1608775" cy="28067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 1 010 000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(PPP)</a:t>
          </a:r>
        </a:p>
      </cdr:txBody>
    </cdr:sp>
  </cdr:relSizeAnchor>
  <cdr:relSizeAnchor xmlns:cdr="http://schemas.openxmlformats.org/drawingml/2006/chartDrawing">
    <cdr:from>
      <cdr:x>0.86726</cdr:x>
      <cdr:y>0.73146</cdr:y>
    </cdr:from>
    <cdr:to>
      <cdr:x>0.96891</cdr:x>
      <cdr:y>0.78931</cdr:y>
    </cdr:to>
    <cdr:sp macro="" textlink="">
      <cdr:nvSpPr>
        <cdr:cNvPr id="11" name="Rectangle à coins arrondis 10"/>
        <cdr:cNvSpPr/>
      </cdr:nvSpPr>
      <cdr:spPr>
        <a:xfrm xmlns:a="http://schemas.openxmlformats.org/drawingml/2006/main">
          <a:off x="7938491" y="4131509"/>
          <a:ext cx="930456" cy="326755"/>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373 330 €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0.95234</cdr:x>
      <cdr:y>0.15312</cdr:y>
    </cdr:from>
    <cdr:to>
      <cdr:x>0.95234</cdr:x>
      <cdr:y>0.26287</cdr:y>
    </cdr:to>
    <cdr:cxnSp macro="">
      <cdr:nvCxnSpPr>
        <cdr:cNvPr id="14" name="Connecteur droit avec flèche 13"/>
        <cdr:cNvCxnSpPr/>
      </cdr:nvCxnSpPr>
      <cdr:spPr>
        <a:xfrm xmlns:a="http://schemas.openxmlformats.org/drawingml/2006/main" flipH="1">
          <a:off x="8679180" y="861080"/>
          <a:ext cx="10" cy="61720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0.94797</cdr:x>
      <cdr:y>0.66862</cdr:y>
    </cdr:from>
    <cdr:to>
      <cdr:x>0.9488</cdr:x>
      <cdr:y>0.73356</cdr:y>
    </cdr:to>
    <cdr:cxnSp macro="">
      <cdr:nvCxnSpPr>
        <cdr:cNvPr id="17" name="Connecteur droit avec flèche 16"/>
        <cdr:cNvCxnSpPr/>
      </cdr:nvCxnSpPr>
      <cdr:spPr>
        <a:xfrm xmlns:a="http://schemas.openxmlformats.org/drawingml/2006/main" flipV="1">
          <a:off x="8677275" y="3776603"/>
          <a:ext cx="7584" cy="366772"/>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69.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0.80519</cdr:x>
      <cdr:y>0.06775</cdr:y>
    </cdr:from>
    <cdr:to>
      <cdr:x>0.96081</cdr:x>
      <cdr:y>0.11766</cdr:y>
    </cdr:to>
    <cdr:sp macro="" textlink="">
      <cdr:nvSpPr>
        <cdr:cNvPr id="8" name="Rectangle à coins arrondis 4"/>
        <cdr:cNvSpPr/>
      </cdr:nvSpPr>
      <cdr:spPr>
        <a:xfrm xmlns:a="http://schemas.openxmlformats.org/drawingml/2006/main">
          <a:off x="7338089" y="381022"/>
          <a:ext cx="1418246" cy="28067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243 650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(PPP)</a:t>
          </a:r>
        </a:p>
      </cdr:txBody>
    </cdr:sp>
  </cdr:relSizeAnchor>
  <cdr:relSizeAnchor xmlns:cdr="http://schemas.openxmlformats.org/drawingml/2006/chartDrawing">
    <cdr:from>
      <cdr:x>0.85954</cdr:x>
      <cdr:y>0.34387</cdr:y>
    </cdr:from>
    <cdr:to>
      <cdr:x>0.96119</cdr:x>
      <cdr:y>0.40172</cdr:y>
    </cdr:to>
    <cdr:sp macro="" textlink="">
      <cdr:nvSpPr>
        <cdr:cNvPr id="11" name="Rectangle à coins arrondis 10"/>
        <cdr:cNvSpPr/>
      </cdr:nvSpPr>
      <cdr:spPr>
        <a:xfrm xmlns:a="http://schemas.openxmlformats.org/drawingml/2006/main">
          <a:off x="7867821" y="1942278"/>
          <a:ext cx="930456" cy="32675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112 830 €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0.95151</cdr:x>
      <cdr:y>0.11654</cdr:y>
    </cdr:from>
    <cdr:to>
      <cdr:x>0.95234</cdr:x>
      <cdr:y>0.18835</cdr:y>
    </cdr:to>
    <cdr:cxnSp macro="">
      <cdr:nvCxnSpPr>
        <cdr:cNvPr id="14" name="Connecteur droit avec flèche 13"/>
        <cdr:cNvCxnSpPr/>
      </cdr:nvCxnSpPr>
      <cdr:spPr>
        <a:xfrm xmlns:a="http://schemas.openxmlformats.org/drawingml/2006/main">
          <a:off x="8671570" y="655368"/>
          <a:ext cx="7610" cy="403812"/>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0.949</cdr:x>
      <cdr:y>0.4034</cdr:y>
    </cdr:from>
    <cdr:to>
      <cdr:x>0.949</cdr:x>
      <cdr:y>0.46166</cdr:y>
    </cdr:to>
    <cdr:cxnSp macro="">
      <cdr:nvCxnSpPr>
        <cdr:cNvPr id="17" name="Connecteur droit avec flèche 16"/>
        <cdr:cNvCxnSpPr/>
      </cdr:nvCxnSpPr>
      <cdr:spPr>
        <a:xfrm xmlns:a="http://schemas.openxmlformats.org/drawingml/2006/main">
          <a:off x="8686695" y="2278559"/>
          <a:ext cx="0" cy="329071"/>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0.82726</cdr:x>
      <cdr:y>0.71906</cdr:y>
    </cdr:from>
    <cdr:to>
      <cdr:x>0.96572</cdr:x>
      <cdr:y>0.77691</cdr:y>
    </cdr:to>
    <cdr:sp macro="" textlink="">
      <cdr:nvSpPr>
        <cdr:cNvPr id="21" name="Rectangle à coins arrondis 20"/>
        <cdr:cNvSpPr/>
      </cdr:nvSpPr>
      <cdr:spPr>
        <a:xfrm xmlns:a="http://schemas.openxmlformats.org/drawingml/2006/main">
          <a:off x="7572375" y="4061485"/>
          <a:ext cx="1267368" cy="326755"/>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12 140 € (PPP)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0.94788</cdr:x>
      <cdr:y>0.77326</cdr:y>
    </cdr:from>
    <cdr:to>
      <cdr:x>0.94816</cdr:x>
      <cdr:y>0.81978</cdr:y>
    </cdr:to>
    <cdr:cxnSp macro="">
      <cdr:nvCxnSpPr>
        <cdr:cNvPr id="24" name="Connecteur droit avec flèche 23"/>
        <cdr:cNvCxnSpPr/>
      </cdr:nvCxnSpPr>
      <cdr:spPr>
        <a:xfrm xmlns:a="http://schemas.openxmlformats.org/drawingml/2006/main">
          <a:off x="8638540" y="4348480"/>
          <a:ext cx="2540" cy="2616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0.87096</cdr:x>
      <cdr:y>0.53342</cdr:y>
    </cdr:from>
    <cdr:to>
      <cdr:x>0.96405</cdr:x>
      <cdr:y>0.59127</cdr:y>
    </cdr:to>
    <cdr:sp macro="" textlink="">
      <cdr:nvSpPr>
        <cdr:cNvPr id="25" name="Rectangle à coins arrondis 24"/>
        <cdr:cNvSpPr/>
      </cdr:nvSpPr>
      <cdr:spPr>
        <a:xfrm xmlns:a="http://schemas.openxmlformats.org/drawingml/2006/main">
          <a:off x="7937500" y="2999740"/>
          <a:ext cx="848360" cy="3253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15 540 €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0.94872</cdr:x>
      <cdr:y>0.58762</cdr:y>
    </cdr:from>
    <cdr:to>
      <cdr:x>0.949</cdr:x>
      <cdr:y>0.63415</cdr:y>
    </cdr:to>
    <cdr:cxnSp macro="">
      <cdr:nvCxnSpPr>
        <cdr:cNvPr id="26" name="Connecteur droit avec flèche 25"/>
        <cdr:cNvCxnSpPr/>
      </cdr:nvCxnSpPr>
      <cdr:spPr>
        <a:xfrm xmlns:a="http://schemas.openxmlformats.org/drawingml/2006/main">
          <a:off x="8646160" y="3304540"/>
          <a:ext cx="2540" cy="2616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71.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7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0.02224</cdr:x>
      <cdr:y>0.92005</cdr:y>
    </cdr:from>
    <cdr:to>
      <cdr:x>0.97374</cdr:x>
      <cdr:y>1</cdr:y>
    </cdr:to>
    <cdr:sp macro="" textlink="">
      <cdr:nvSpPr>
        <cdr:cNvPr id="7" name="ZoneTexte 1"/>
        <cdr:cNvSpPr txBox="1"/>
      </cdr:nvSpPr>
      <cdr:spPr>
        <a:xfrm xmlns:a="http://schemas.openxmlformats.org/drawingml/2006/main">
          <a:off x="2032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Total cumulated real growth of pre-tax per adult national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75.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7"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9"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11"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14"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Average</a:t>
          </a:r>
          <a:r>
            <a:rPr lang="fr-FR" sz="1200" baseline="0">
              <a:latin typeface="Arial" panose="020B0604020202020204" pitchFamily="34" charset="0"/>
              <a:cs typeface="Arial" panose="020B0604020202020204" pitchFamily="34" charset="0"/>
            </a:rPr>
            <a:t> annual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rates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16"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9"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20"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1"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24"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27"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Average</a:t>
          </a:r>
          <a:r>
            <a:rPr lang="fr-FR" sz="1200" baseline="0">
              <a:latin typeface="Arial" panose="020B0604020202020204" pitchFamily="34" charset="0"/>
              <a:cs typeface="Arial" panose="020B0604020202020204" pitchFamily="34" charset="0"/>
            </a:rPr>
            <a:t> annual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rates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29"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3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31"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77.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79.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latin typeface="Arial" panose="020B0604020202020204" pitchFamily="34" charset="0"/>
              <a:cs typeface="Arial" panose="020B0604020202020204" pitchFamily="34" charset="0"/>
            </a:rPr>
            <a:t>National income divided by adult population. National income = GDP - capital depreciation + net foreign income. </a:t>
          </a: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0.79431</cdr:x>
      <cdr:y>0.32656</cdr:y>
    </cdr:from>
    <cdr:to>
      <cdr:x>0.96572</cdr:x>
      <cdr:y>0.47155</cdr:y>
    </cdr:to>
    <cdr:sp macro="" textlink="">
      <cdr:nvSpPr>
        <cdr:cNvPr id="7" name="Rectangle à coins arrondis 6"/>
        <cdr:cNvSpPr/>
      </cdr:nvSpPr>
      <cdr:spPr>
        <a:xfrm xmlns:a="http://schemas.openxmlformats.org/drawingml/2006/main">
          <a:off x="7239000" y="1836430"/>
          <a:ext cx="1562109" cy="8153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a:solidFill>
                <a:schemeClr val="dk1"/>
              </a:solidFill>
              <a:effectLst/>
              <a:latin typeface="Arial" panose="020B0604020202020204" pitchFamily="34" charset="0"/>
              <a:ea typeface="+mn-ea"/>
              <a:cs typeface="Arial" panose="020B0604020202020204" pitchFamily="34" charset="0"/>
            </a:rPr>
            <a:t>Average national income</a:t>
          </a:r>
          <a:r>
            <a:rPr lang="fr-FR" sz="1300" baseline="0">
              <a:solidFill>
                <a:schemeClr val="dk1"/>
              </a:solidFill>
              <a:effectLst/>
              <a:latin typeface="Arial" panose="020B0604020202020204" pitchFamily="34" charset="0"/>
              <a:ea typeface="+mn-ea"/>
              <a:cs typeface="Arial" panose="020B0604020202020204" pitchFamily="34" charset="0"/>
            </a:rPr>
            <a:t> per adult (2014) : 34 580 €</a:t>
          </a:r>
          <a:endParaRPr lang="fr-FR" sz="1300">
            <a:effectLst/>
            <a:latin typeface="Arial" panose="020B0604020202020204" pitchFamily="34" charset="0"/>
            <a:cs typeface="Arial" panose="020B0604020202020204" pitchFamily="34" charset="0"/>
          </a:endParaRPr>
        </a:p>
        <a:p xmlns:a="http://schemas.openxmlformats.org/drawingml/2006/main">
          <a:endParaRPr lang="fr-FR"/>
        </a:p>
      </cdr:txBody>
    </cdr:sp>
  </cdr:relSizeAnchor>
  <cdr:relSizeAnchor xmlns:cdr="http://schemas.openxmlformats.org/drawingml/2006/chartDrawing">
    <cdr:from>
      <cdr:x>0.94381</cdr:x>
      <cdr:y>0.20588</cdr:y>
    </cdr:from>
    <cdr:to>
      <cdr:x>0.9657</cdr:x>
      <cdr:y>0.32546</cdr:y>
    </cdr:to>
    <cdr:cxnSp macro="">
      <cdr:nvCxnSpPr>
        <cdr:cNvPr id="10" name="Connecteur droit avec flèche 9"/>
        <cdr:cNvCxnSpPr/>
      </cdr:nvCxnSpPr>
      <cdr:spPr>
        <a:xfrm xmlns:a="http://schemas.openxmlformats.org/drawingml/2006/main" flipV="1">
          <a:off x="8639175" y="1162856"/>
          <a:ext cx="200405" cy="675469"/>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0.19872</cdr:x>
      <cdr:y>0.528</cdr:y>
    </cdr:from>
    <cdr:to>
      <cdr:x>0.37793</cdr:x>
      <cdr:y>0.60434</cdr:y>
    </cdr:to>
    <cdr:sp macro="" textlink="">
      <cdr:nvSpPr>
        <cdr:cNvPr id="12" name="Rectangle à coins arrondis 11"/>
        <cdr:cNvSpPr/>
      </cdr:nvSpPr>
      <cdr:spPr>
        <a:xfrm xmlns:a="http://schemas.openxmlformats.org/drawingml/2006/main">
          <a:off x="1811038" y="2969240"/>
          <a:ext cx="1633201" cy="42930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1900-1945 : -0.1%</a:t>
          </a:r>
          <a:endParaRPr lang="fr-FR" sz="13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0.36455</cdr:x>
      <cdr:y>0.60163</cdr:y>
    </cdr:from>
    <cdr:to>
      <cdr:x>0.43645</cdr:x>
      <cdr:y>0.76423</cdr:y>
    </cdr:to>
    <cdr:cxnSp macro="">
      <cdr:nvCxnSpPr>
        <cdr:cNvPr id="13" name="Connecteur droit avec flèche 12"/>
        <cdr:cNvCxnSpPr/>
      </cdr:nvCxnSpPr>
      <cdr:spPr>
        <a:xfrm xmlns:a="http://schemas.openxmlformats.org/drawingml/2006/main">
          <a:off x="3322334" y="3383302"/>
          <a:ext cx="655306" cy="914378"/>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0.10619</cdr:x>
      <cdr:y>0.60434</cdr:y>
    </cdr:from>
    <cdr:to>
      <cdr:x>0.20318</cdr:x>
      <cdr:y>0.7561</cdr:y>
    </cdr:to>
    <cdr:cxnSp macro="">
      <cdr:nvCxnSpPr>
        <cdr:cNvPr id="18" name="Connecteur droit avec flèche 17"/>
        <cdr:cNvCxnSpPr/>
      </cdr:nvCxnSpPr>
      <cdr:spPr>
        <a:xfrm xmlns:a="http://schemas.openxmlformats.org/drawingml/2006/main" flipH="1">
          <a:off x="967740" y="3398520"/>
          <a:ext cx="883920" cy="85344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0.41388</cdr:x>
      <cdr:y>0.27868</cdr:y>
    </cdr:from>
    <cdr:to>
      <cdr:x>0.60033</cdr:x>
      <cdr:y>0.35502</cdr:y>
    </cdr:to>
    <cdr:sp macro="" textlink="">
      <cdr:nvSpPr>
        <cdr:cNvPr id="11" name="Rectangle à coins arrondis 10"/>
        <cdr:cNvSpPr/>
      </cdr:nvSpPr>
      <cdr:spPr>
        <a:xfrm xmlns:a="http://schemas.openxmlformats.org/drawingml/2006/main">
          <a:off x="3771900" y="1567180"/>
          <a:ext cx="1699234" cy="42930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1945-1980 : +3.7%</a:t>
          </a:r>
          <a:endParaRPr lang="fr-FR" sz="13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0.71405</cdr:x>
      <cdr:y>0.07001</cdr:y>
    </cdr:from>
    <cdr:to>
      <cdr:x>0.89465</cdr:x>
      <cdr:y>0.14635</cdr:y>
    </cdr:to>
    <cdr:sp macro="" textlink="">
      <cdr:nvSpPr>
        <cdr:cNvPr id="14" name="Rectangle à coins arrondis 13"/>
        <cdr:cNvSpPr/>
      </cdr:nvSpPr>
      <cdr:spPr>
        <a:xfrm xmlns:a="http://schemas.openxmlformats.org/drawingml/2006/main">
          <a:off x="6507480" y="393700"/>
          <a:ext cx="1645894" cy="42930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1980-2014 : +0.9%</a:t>
          </a:r>
          <a:endParaRPr lang="fr-FR" sz="13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0.25084</cdr:x>
      <cdr:y>0.13369</cdr:y>
    </cdr:from>
    <cdr:to>
      <cdr:x>0.41555</cdr:x>
      <cdr:y>0.25745</cdr:y>
    </cdr:to>
    <cdr:sp macro="" textlink="">
      <cdr:nvSpPr>
        <cdr:cNvPr id="15" name="Rectangle à coins arrondis 14"/>
        <cdr:cNvSpPr/>
      </cdr:nvSpPr>
      <cdr:spPr>
        <a:xfrm xmlns:a="http://schemas.openxmlformats.org/drawingml/2006/main">
          <a:off x="2286000" y="751840"/>
          <a:ext cx="1501140" cy="6959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Real growth rate 1900-2014 : +1.9%/year</a:t>
          </a:r>
          <a:endParaRPr lang="fr-FR" sz="13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0.89465</cdr:x>
      <cdr:y>0.09892</cdr:y>
    </cdr:from>
    <cdr:to>
      <cdr:x>0.95987</cdr:x>
      <cdr:y>0.17209</cdr:y>
    </cdr:to>
    <cdr:cxnSp macro="">
      <cdr:nvCxnSpPr>
        <cdr:cNvPr id="19" name="Connecteur droit avec flèche 18"/>
        <cdr:cNvCxnSpPr/>
      </cdr:nvCxnSpPr>
      <cdr:spPr>
        <a:xfrm xmlns:a="http://schemas.openxmlformats.org/drawingml/2006/main">
          <a:off x="8153400" y="556260"/>
          <a:ext cx="594360" cy="41148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0.70652</cdr:x>
      <cdr:y>0.14724</cdr:y>
    </cdr:from>
    <cdr:to>
      <cdr:x>0.75725</cdr:x>
      <cdr:y>0.34553</cdr:y>
    </cdr:to>
    <cdr:cxnSp macro="">
      <cdr:nvCxnSpPr>
        <cdr:cNvPr id="20" name="Connecteur droit avec flèche 19"/>
        <cdr:cNvCxnSpPr/>
      </cdr:nvCxnSpPr>
      <cdr:spPr>
        <a:xfrm xmlns:a="http://schemas.openxmlformats.org/drawingml/2006/main" flipH="1">
          <a:off x="6438900" y="828040"/>
          <a:ext cx="462280" cy="111506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0.60006</cdr:x>
      <cdr:y>0.29088</cdr:y>
    </cdr:from>
    <cdr:to>
      <cdr:x>0.70485</cdr:x>
      <cdr:y>0.34959</cdr:y>
    </cdr:to>
    <cdr:cxnSp macro="">
      <cdr:nvCxnSpPr>
        <cdr:cNvPr id="21" name="Connecteur droit avec flèche 20"/>
        <cdr:cNvCxnSpPr/>
      </cdr:nvCxnSpPr>
      <cdr:spPr>
        <a:xfrm xmlns:a="http://schemas.openxmlformats.org/drawingml/2006/main">
          <a:off x="5468620" y="1635760"/>
          <a:ext cx="955040" cy="33020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0.4398</cdr:x>
      <cdr:y>0.35592</cdr:y>
    </cdr:from>
    <cdr:to>
      <cdr:x>0.4646</cdr:x>
      <cdr:y>0.75474</cdr:y>
    </cdr:to>
    <cdr:cxnSp macro="">
      <cdr:nvCxnSpPr>
        <cdr:cNvPr id="22" name="Connecteur droit avec flèche 21"/>
        <cdr:cNvCxnSpPr/>
      </cdr:nvCxnSpPr>
      <cdr:spPr>
        <a:xfrm xmlns:a="http://schemas.openxmlformats.org/drawingml/2006/main" flipH="1">
          <a:off x="4008120" y="2001520"/>
          <a:ext cx="226060" cy="22428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81.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0.801</cdr:x>
      <cdr:y>0.18157</cdr:y>
    </cdr:from>
    <cdr:to>
      <cdr:x>0.96656</cdr:x>
      <cdr:y>0.32656</cdr:y>
    </cdr:to>
    <cdr:sp macro="" textlink="">
      <cdr:nvSpPr>
        <cdr:cNvPr id="7" name="Rectangle à coins arrondis 6"/>
        <cdr:cNvSpPr/>
      </cdr:nvSpPr>
      <cdr:spPr>
        <a:xfrm xmlns:a="http://schemas.openxmlformats.org/drawingml/2006/main">
          <a:off x="7299960" y="1021080"/>
          <a:ext cx="1508760" cy="81534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Average national income</a:t>
          </a:r>
          <a:r>
            <a:rPr lang="fr-FR" sz="1200" baseline="0">
              <a:solidFill>
                <a:schemeClr val="dk1"/>
              </a:solidFill>
              <a:effectLst/>
              <a:latin typeface="Arial" panose="020B0604020202020204" pitchFamily="34" charset="0"/>
              <a:ea typeface="+mn-ea"/>
              <a:cs typeface="Arial" panose="020B0604020202020204" pitchFamily="34" charset="0"/>
            </a:rPr>
            <a:t> per adult (2014) : 34 580 €</a:t>
          </a:r>
          <a:endParaRPr lang="fr-FR" sz="1200">
            <a:effectLst/>
            <a:latin typeface="Arial" panose="020B0604020202020204" pitchFamily="34" charset="0"/>
            <a:cs typeface="Arial" panose="020B0604020202020204" pitchFamily="34" charset="0"/>
          </a:endParaRPr>
        </a:p>
        <a:p xmlns:a="http://schemas.openxmlformats.org/drawingml/2006/main">
          <a:endParaRPr lang="fr-FR"/>
        </a:p>
      </cdr:txBody>
    </cdr:sp>
  </cdr:relSizeAnchor>
  <cdr:relSizeAnchor xmlns:cdr="http://schemas.openxmlformats.org/drawingml/2006/chartDrawing">
    <cdr:from>
      <cdr:x>0.8357</cdr:x>
      <cdr:y>0.48205</cdr:y>
    </cdr:from>
    <cdr:to>
      <cdr:x>0.96419</cdr:x>
      <cdr:y>0.5471</cdr:y>
    </cdr:to>
    <cdr:sp macro="" textlink="">
      <cdr:nvSpPr>
        <cdr:cNvPr id="8" name="Rectangle à coins arrondis 7"/>
        <cdr:cNvSpPr/>
      </cdr:nvSpPr>
      <cdr:spPr>
        <a:xfrm xmlns:a="http://schemas.openxmlformats.org/drawingml/2006/main">
          <a:off x="7649601" y="2722792"/>
          <a:ext cx="1176136"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112 830 €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0.95608</cdr:x>
      <cdr:y>0.54575</cdr:y>
    </cdr:from>
    <cdr:to>
      <cdr:x>0.9563</cdr:x>
      <cdr:y>0.63069</cdr:y>
    </cdr:to>
    <cdr:cxnSp macro="">
      <cdr:nvCxnSpPr>
        <cdr:cNvPr id="10" name="Connecteur droit avec flèche 9">
          <a:extLst xmlns:a="http://schemas.openxmlformats.org/drawingml/2006/main">
            <a:ext uri="{FF2B5EF4-FFF2-40B4-BE49-F238E27FC236}">
              <a16:creationId xmlns="" xmlns:a16="http://schemas.microsoft.com/office/drawing/2014/main" id="{73B2FE7B-C685-4855-BFD7-0E3D00C67AC9}"/>
            </a:ext>
          </a:extLst>
        </cdr:cNvPr>
        <cdr:cNvCxnSpPr/>
      </cdr:nvCxnSpPr>
      <cdr:spPr>
        <a:xfrm xmlns:a="http://schemas.openxmlformats.org/drawingml/2006/main">
          <a:off x="8751502" y="3082554"/>
          <a:ext cx="1973" cy="479796"/>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83.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0.83839</cdr:x>
      <cdr:y>0.28825</cdr:y>
    </cdr:from>
    <cdr:to>
      <cdr:x>0.96688</cdr:x>
      <cdr:y>0.3533</cdr:y>
    </cdr:to>
    <cdr:sp macro="" textlink="">
      <cdr:nvSpPr>
        <cdr:cNvPr id="8" name="Rectangle à coins arrondis 7"/>
        <cdr:cNvSpPr/>
      </cdr:nvSpPr>
      <cdr:spPr>
        <a:xfrm xmlns:a="http://schemas.openxmlformats.org/drawingml/2006/main">
          <a:off x="7674218" y="1628134"/>
          <a:ext cx="1176137"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38 810 €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0.95838</cdr:x>
      <cdr:y>0.24221</cdr:y>
    </cdr:from>
    <cdr:to>
      <cdr:x>0.95983</cdr:x>
      <cdr:y>0.28836</cdr:y>
    </cdr:to>
    <cdr:cxnSp macro="">
      <cdr:nvCxnSpPr>
        <cdr:cNvPr id="10" name="Connecteur droit avec flèche 9">
          <a:extLst xmlns:a="http://schemas.openxmlformats.org/drawingml/2006/main">
            <a:ext uri="{FF2B5EF4-FFF2-40B4-BE49-F238E27FC236}">
              <a16:creationId xmlns="" xmlns:a16="http://schemas.microsoft.com/office/drawing/2014/main" id="{1F3B4845-DFBD-4FD7-90A3-97105D538CE2}"/>
            </a:ext>
          </a:extLst>
        </cdr:cNvPr>
        <cdr:cNvCxnSpPr/>
      </cdr:nvCxnSpPr>
      <cdr:spPr>
        <a:xfrm xmlns:a="http://schemas.openxmlformats.org/drawingml/2006/main" flipV="1">
          <a:off x="8772525" y="1368090"/>
          <a:ext cx="13303" cy="26068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0.03595</cdr:x>
      <cdr:y>0.91734</cdr:y>
    </cdr:from>
    <cdr:to>
      <cdr:x>0.98745</cdr:x>
      <cdr:y>0.99729</cdr:y>
    </cdr:to>
    <cdr:sp macro="" textlink="">
      <cdr:nvSpPr>
        <cdr:cNvPr id="9" name="ZoneTexte 2"/>
        <cdr:cNvSpPr txBox="1"/>
      </cdr:nvSpPr>
      <cdr:spPr>
        <a:xfrm xmlns:a="http://schemas.openxmlformats.org/drawingml/2006/main">
          <a:off x="327672" y="515871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baseline="0">
              <a:latin typeface="Arial" panose="020B0604020202020204" pitchFamily="34" charset="0"/>
              <a:cs typeface="Arial" panose="020B0604020202020204" pitchFamily="34" charset="0"/>
            </a:rPr>
            <a:t>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0.79872</cdr:x>
      <cdr:y>0.05734</cdr:y>
    </cdr:from>
    <cdr:to>
      <cdr:x>0.96428</cdr:x>
      <cdr:y>0.18718</cdr:y>
    </cdr:to>
    <cdr:sp macro="" textlink="">
      <cdr:nvSpPr>
        <cdr:cNvPr id="11" name="Rectangle à coins arrondis 6"/>
        <cdr:cNvSpPr/>
      </cdr:nvSpPr>
      <cdr:spPr>
        <a:xfrm xmlns:a="http://schemas.openxmlformats.org/drawingml/2006/main">
          <a:off x="7311087" y="323850"/>
          <a:ext cx="1515458" cy="733425"/>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Average national income</a:t>
          </a:r>
          <a:r>
            <a:rPr lang="fr-FR" sz="1200" baseline="0">
              <a:solidFill>
                <a:schemeClr val="dk1"/>
              </a:solidFill>
              <a:effectLst/>
              <a:latin typeface="Arial" panose="020B0604020202020204" pitchFamily="34" charset="0"/>
              <a:ea typeface="+mn-ea"/>
              <a:cs typeface="Arial" panose="020B0604020202020204" pitchFamily="34" charset="0"/>
            </a:rPr>
            <a:t> per adult (2014) : 34 580 €</a:t>
          </a:r>
          <a:endParaRPr lang="fr-FR"/>
        </a:p>
      </cdr:txBody>
    </cdr:sp>
  </cdr:relSizeAnchor>
  <cdr:relSizeAnchor xmlns:cdr="http://schemas.openxmlformats.org/drawingml/2006/chartDrawing">
    <cdr:from>
      <cdr:x>0.83527</cdr:x>
      <cdr:y>0.69451</cdr:y>
    </cdr:from>
    <cdr:to>
      <cdr:x>0.96376</cdr:x>
      <cdr:y>0.75956</cdr:y>
    </cdr:to>
    <cdr:sp macro="" textlink="">
      <cdr:nvSpPr>
        <cdr:cNvPr id="12" name="Rectangle à coins arrondis 7"/>
        <cdr:cNvSpPr/>
      </cdr:nvSpPr>
      <cdr:spPr>
        <a:xfrm xmlns:a="http://schemas.openxmlformats.org/drawingml/2006/main">
          <a:off x="7645659" y="3922832"/>
          <a:ext cx="1176137"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15 540 €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0.95942</cdr:x>
      <cdr:y>0.64466</cdr:y>
    </cdr:from>
    <cdr:to>
      <cdr:x>0.95983</cdr:x>
      <cdr:y>0.69646</cdr:y>
    </cdr:to>
    <cdr:cxnSp macro="">
      <cdr:nvCxnSpPr>
        <cdr:cNvPr id="13" name="Connecteur droit avec flèche 9">
          <a:extLst xmlns:a="http://schemas.openxmlformats.org/drawingml/2006/main">
            <a:ext uri="{FF2B5EF4-FFF2-40B4-BE49-F238E27FC236}">
              <a16:creationId xmlns="" xmlns:a16="http://schemas.microsoft.com/office/drawing/2014/main" id="{2FB17113-5928-43DA-A1D6-CEFB8EBE07A8}"/>
            </a:ext>
          </a:extLst>
        </cdr:cNvPr>
        <cdr:cNvCxnSpPr/>
      </cdr:nvCxnSpPr>
      <cdr:spPr>
        <a:xfrm xmlns:a="http://schemas.openxmlformats.org/drawingml/2006/main" flipV="1">
          <a:off x="8782050" y="3641227"/>
          <a:ext cx="3779" cy="292598"/>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0.83668</cdr:x>
      <cdr:y>0.52285</cdr:y>
    </cdr:from>
    <cdr:to>
      <cdr:x>0.96517</cdr:x>
      <cdr:y>0.5879</cdr:y>
    </cdr:to>
    <cdr:sp macro="" textlink="">
      <cdr:nvSpPr>
        <cdr:cNvPr id="15" name="Rectangle à coins arrondis 14"/>
        <cdr:cNvSpPr/>
      </cdr:nvSpPr>
      <cdr:spPr>
        <a:xfrm xmlns:a="http://schemas.openxmlformats.org/drawingml/2006/main">
          <a:off x="7658571" y="2953251"/>
          <a:ext cx="1176137" cy="3674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112 830 €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0.95838</cdr:x>
      <cdr:y>0.4688</cdr:y>
    </cdr:from>
    <cdr:to>
      <cdr:x>0.95942</cdr:x>
      <cdr:y>0.52108</cdr:y>
    </cdr:to>
    <cdr:cxnSp macro="">
      <cdr:nvCxnSpPr>
        <cdr:cNvPr id="20" name="Connecteur droit avec flèche 19">
          <a:extLst xmlns:a="http://schemas.openxmlformats.org/drawingml/2006/main">
            <a:ext uri="{FF2B5EF4-FFF2-40B4-BE49-F238E27FC236}">
              <a16:creationId xmlns="" xmlns:a16="http://schemas.microsoft.com/office/drawing/2014/main" id="{3AFD6E24-1079-452D-AD1A-95FB5DA2A666}"/>
            </a:ext>
          </a:extLst>
        </cdr:cNvPr>
        <cdr:cNvCxnSpPr/>
      </cdr:nvCxnSpPr>
      <cdr:spPr>
        <a:xfrm xmlns:a="http://schemas.openxmlformats.org/drawingml/2006/main" flipH="1" flipV="1">
          <a:off x="8772525" y="2647950"/>
          <a:ext cx="9550" cy="29528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85.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baseline="0">
              <a:latin typeface="Arial" panose="020B0604020202020204" pitchFamily="34" charset="0"/>
              <a:cs typeface="Arial" panose="020B0604020202020204" pitchFamily="34" charset="0"/>
            </a:rPr>
            <a:t>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0.77888</cdr:x>
      <cdr:y>0.09996</cdr:y>
    </cdr:from>
    <cdr:to>
      <cdr:x>0.94444</cdr:x>
      <cdr:y>0.24495</cdr:y>
    </cdr:to>
    <cdr:sp macro="" textlink="">
      <cdr:nvSpPr>
        <cdr:cNvPr id="7" name="Rectangle à coins arrondis 6"/>
        <cdr:cNvSpPr/>
      </cdr:nvSpPr>
      <cdr:spPr>
        <a:xfrm xmlns:a="http://schemas.openxmlformats.org/drawingml/2006/main">
          <a:off x="7129536" y="564623"/>
          <a:ext cx="1515457" cy="818951"/>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Average national income</a:t>
          </a:r>
          <a:r>
            <a:rPr lang="fr-FR" sz="1200" baseline="0">
              <a:solidFill>
                <a:schemeClr val="dk1"/>
              </a:solidFill>
              <a:effectLst/>
              <a:latin typeface="Arial" panose="020B0604020202020204" pitchFamily="34" charset="0"/>
              <a:ea typeface="+mn-ea"/>
              <a:cs typeface="Arial" panose="020B0604020202020204" pitchFamily="34" charset="0"/>
            </a:rPr>
            <a:t> per adult (2014) : 34 580 €</a:t>
          </a:r>
          <a:endParaRPr lang="fr-FR" sz="1200">
            <a:effectLst/>
            <a:latin typeface="Arial" panose="020B0604020202020204" pitchFamily="34" charset="0"/>
            <a:cs typeface="Arial" panose="020B0604020202020204" pitchFamily="34" charset="0"/>
          </a:endParaRPr>
        </a:p>
        <a:p xmlns:a="http://schemas.openxmlformats.org/drawingml/2006/main">
          <a:endParaRPr lang="fr-FR"/>
        </a:p>
      </cdr:txBody>
    </cdr:sp>
  </cdr:relSizeAnchor>
  <cdr:relSizeAnchor xmlns:cdr="http://schemas.openxmlformats.org/drawingml/2006/chartDrawing">
    <cdr:from>
      <cdr:x>0.82925</cdr:x>
      <cdr:y>0.48901</cdr:y>
    </cdr:from>
    <cdr:to>
      <cdr:x>0.95774</cdr:x>
      <cdr:y>0.55406</cdr:y>
    </cdr:to>
    <cdr:sp macro="" textlink="">
      <cdr:nvSpPr>
        <cdr:cNvPr id="8" name="Rectangle à coins arrondis 7"/>
        <cdr:cNvSpPr/>
      </cdr:nvSpPr>
      <cdr:spPr>
        <a:xfrm xmlns:a="http://schemas.openxmlformats.org/drawingml/2006/main">
          <a:off x="7590599" y="2762111"/>
          <a:ext cx="1176136"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373 330 €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0.93548</cdr:x>
      <cdr:y>0.55649</cdr:y>
    </cdr:from>
    <cdr:to>
      <cdr:x>0.95421</cdr:x>
      <cdr:y>0.62226</cdr:y>
    </cdr:to>
    <cdr:cxnSp macro="">
      <cdr:nvCxnSpPr>
        <cdr:cNvPr id="10" name="Connecteur droit avec flèche 9">
          <a:extLst xmlns:a="http://schemas.openxmlformats.org/drawingml/2006/main">
            <a:ext uri="{FF2B5EF4-FFF2-40B4-BE49-F238E27FC236}">
              <a16:creationId xmlns="" xmlns:a16="http://schemas.microsoft.com/office/drawing/2014/main" id="{23FA287C-B7C6-4178-A47D-20EB4B7F92FC}"/>
            </a:ext>
          </a:extLst>
        </cdr:cNvPr>
        <cdr:cNvCxnSpPr/>
      </cdr:nvCxnSpPr>
      <cdr:spPr>
        <a:xfrm xmlns:a="http://schemas.openxmlformats.org/drawingml/2006/main">
          <a:off x="8562940" y="3143236"/>
          <a:ext cx="171485" cy="371489"/>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87.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0.52168</cdr:x>
      <cdr:y>0.07883</cdr:y>
    </cdr:from>
    <cdr:to>
      <cdr:x>0.63121</cdr:x>
      <cdr:y>0.13032</cdr:y>
    </cdr:to>
    <cdr:sp macro="" textlink="">
      <cdr:nvSpPr>
        <cdr:cNvPr id="5" name="Rectangle à coins arrondis 4"/>
        <cdr:cNvSpPr/>
      </cdr:nvSpPr>
      <cdr:spPr>
        <a:xfrm xmlns:a="http://schemas.openxmlformats.org/drawingml/2006/main">
          <a:off x="4775211" y="445230"/>
          <a:ext cx="1002586" cy="290832"/>
        </a:xfrm>
        <a:prstGeom xmlns:a="http://schemas.openxmlformats.org/drawingml/2006/main" prst="roundRect">
          <a:avLst/>
        </a:prstGeom>
        <a:ln xmlns:a="http://schemas.openxmlformats.org/drawingml/2006/main" w="28575">
          <a:solidFill>
            <a:schemeClr val="accent3"/>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0.1%               </a:t>
          </a:r>
        </a:p>
      </cdr:txBody>
    </cdr:sp>
  </cdr:relSizeAnchor>
  <cdr:relSizeAnchor xmlns:cdr="http://schemas.openxmlformats.org/drawingml/2006/chartDrawing">
    <cdr:from>
      <cdr:x>0.55029</cdr:x>
      <cdr:y>0.64179</cdr:y>
    </cdr:from>
    <cdr:to>
      <cdr:x>0.65982</cdr:x>
      <cdr:y>0.69328</cdr:y>
    </cdr:to>
    <cdr:sp macro="" textlink="">
      <cdr:nvSpPr>
        <cdr:cNvPr id="13" name="Rectangle à coins arrondis 12"/>
        <cdr:cNvSpPr/>
      </cdr:nvSpPr>
      <cdr:spPr>
        <a:xfrm xmlns:a="http://schemas.openxmlformats.org/drawingml/2006/main">
          <a:off x="5037093" y="3625050"/>
          <a:ext cx="1002586" cy="290832"/>
        </a:xfrm>
        <a:prstGeom xmlns:a="http://schemas.openxmlformats.org/drawingml/2006/main" prst="roundRect">
          <a:avLst/>
        </a:prstGeom>
        <a:ln xmlns:a="http://schemas.openxmlformats.org/drawingml/2006/main" w="28575">
          <a:solidFill>
            <a:schemeClr val="accent2"/>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10%               </a:t>
          </a:r>
        </a:p>
      </cdr:txBody>
    </cdr:sp>
  </cdr:relSizeAnchor>
  <cdr:relSizeAnchor xmlns:cdr="http://schemas.openxmlformats.org/drawingml/2006/chartDrawing">
    <cdr:from>
      <cdr:x>0.11009</cdr:x>
      <cdr:y>0.16802</cdr:y>
    </cdr:from>
    <cdr:to>
      <cdr:x>0.25418</cdr:x>
      <cdr:y>0.26016</cdr:y>
    </cdr:to>
    <cdr:sp macro="" textlink="">
      <cdr:nvSpPr>
        <cdr:cNvPr id="18" name="Rectangle à coins arrondis 17"/>
        <cdr:cNvSpPr/>
      </cdr:nvSpPr>
      <cdr:spPr>
        <a:xfrm xmlns:a="http://schemas.openxmlformats.org/drawingml/2006/main">
          <a:off x="1003300" y="944880"/>
          <a:ext cx="1313180" cy="518160"/>
        </a:xfrm>
        <a:prstGeom xmlns:a="http://schemas.openxmlformats.org/drawingml/2006/main" prst="roundRect">
          <a:avLst/>
        </a:prstGeom>
        <a:ln xmlns:a="http://schemas.openxmlformats.org/drawingml/2006/main" w="28575">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Income</a:t>
          </a:r>
          <a:r>
            <a:rPr lang="fr-FR" sz="1200" baseline="0">
              <a:solidFill>
                <a:sysClr val="windowText" lastClr="000000"/>
              </a:solidFill>
              <a:latin typeface="Arial" panose="020B0604020202020204" pitchFamily="34" charset="0"/>
              <a:cs typeface="Arial" panose="020B0604020202020204" pitchFamily="34" charset="0"/>
            </a:rPr>
            <a:t> shares 1983 = 100</a:t>
          </a:r>
          <a:r>
            <a:rPr lang="fr-FR" sz="1200">
              <a:solidFill>
                <a:sysClr val="windowText" lastClr="000000"/>
              </a:solidFill>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0.53344</cdr:x>
      <cdr:y>0.38473</cdr:y>
    </cdr:from>
    <cdr:to>
      <cdr:x>0.64297</cdr:x>
      <cdr:y>0.43622</cdr:y>
    </cdr:to>
    <cdr:sp macro="" textlink="">
      <cdr:nvSpPr>
        <cdr:cNvPr id="7" name="Rectangle à coins arrondis 6"/>
        <cdr:cNvSpPr/>
      </cdr:nvSpPr>
      <cdr:spPr>
        <a:xfrm xmlns:a="http://schemas.openxmlformats.org/drawingml/2006/main">
          <a:off x="4882857" y="2173083"/>
          <a:ext cx="1002586" cy="290832"/>
        </a:xfrm>
        <a:prstGeom xmlns:a="http://schemas.openxmlformats.org/drawingml/2006/main" prst="roundRect">
          <a:avLst/>
        </a:prstGeom>
        <a:solidFill xmlns:a="http://schemas.openxmlformats.org/drawingml/2006/main">
          <a:schemeClr val="bg1"/>
        </a:solidFill>
        <a:ln xmlns:a="http://schemas.openxmlformats.org/drawingml/2006/main" w="28575">
          <a:solidFill>
            <a:schemeClr val="accent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1%               </a:t>
          </a:r>
        </a:p>
      </cdr:txBody>
    </cdr:sp>
  </cdr:relSizeAnchor>
  <cdr:relSizeAnchor xmlns:cdr="http://schemas.openxmlformats.org/drawingml/2006/chartDrawing">
    <cdr:from>
      <cdr:x>0.54006</cdr:x>
      <cdr:y>0.75025</cdr:y>
    </cdr:from>
    <cdr:to>
      <cdr:x>0.66158</cdr:x>
      <cdr:y>0.80174</cdr:y>
    </cdr:to>
    <cdr:sp macro="" textlink="">
      <cdr:nvSpPr>
        <cdr:cNvPr id="8" name="Rectangle à coins arrondis 7"/>
        <cdr:cNvSpPr/>
      </cdr:nvSpPr>
      <cdr:spPr>
        <a:xfrm xmlns:a="http://schemas.openxmlformats.org/drawingml/2006/main">
          <a:off x="4943458" y="4237682"/>
          <a:ext cx="1112336" cy="290832"/>
        </a:xfrm>
        <a:prstGeom xmlns:a="http://schemas.openxmlformats.org/drawingml/2006/main" prst="roundRect">
          <a:avLst/>
        </a:prstGeom>
        <a:ln xmlns:a="http://schemas.openxmlformats.org/drawingml/2006/main" w="28575">
          <a:solidFill>
            <a:schemeClr val="accent4"/>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Bottom 90%               </a:t>
          </a:r>
        </a:p>
      </cdr:txBody>
    </cdr:sp>
  </cdr:relSizeAnchor>
</c:userShapes>
</file>

<file path=xl/drawings/drawing89.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0.01672</cdr:x>
      <cdr:y>0.92005</cdr:y>
    </cdr:from>
    <cdr:to>
      <cdr:x>0.96822</cdr:x>
      <cdr:y>1</cdr:y>
    </cdr:to>
    <cdr:sp macro="" textlink="">
      <cdr:nvSpPr>
        <cdr:cNvPr id="3" name="ZoneTexte 2"/>
        <cdr:cNvSpPr txBox="1"/>
      </cdr:nvSpPr>
      <cdr:spPr>
        <a:xfrm xmlns:a="http://schemas.openxmlformats.org/drawingml/2006/main">
          <a:off x="15241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0.83289</cdr:x>
      <cdr:y>0.55632</cdr:y>
    </cdr:from>
    <cdr:to>
      <cdr:x>0.96138</cdr:x>
      <cdr:y>0.62137</cdr:y>
    </cdr:to>
    <cdr:sp macro="" textlink="">
      <cdr:nvSpPr>
        <cdr:cNvPr id="8" name="Rectangle à coins arrondis 7"/>
        <cdr:cNvSpPr/>
      </cdr:nvSpPr>
      <cdr:spPr>
        <a:xfrm xmlns:a="http://schemas.openxmlformats.org/drawingml/2006/main">
          <a:off x="7623879" y="3142280"/>
          <a:ext cx="1176137" cy="3674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1 279 230 € 37x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0.94932</cdr:x>
      <cdr:y>0.47741</cdr:y>
    </cdr:from>
    <cdr:to>
      <cdr:x>0.94932</cdr:x>
      <cdr:y>0.55329</cdr:y>
    </cdr:to>
    <cdr:cxnSp macro="">
      <cdr:nvCxnSpPr>
        <cdr:cNvPr id="10" name="Connecteur droit avec flèche 9"/>
        <cdr:cNvCxnSpPr/>
      </cdr:nvCxnSpPr>
      <cdr:spPr>
        <a:xfrm xmlns:a="http://schemas.openxmlformats.org/drawingml/2006/main" flipV="1">
          <a:off x="8689635" y="2696592"/>
          <a:ext cx="0" cy="42859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0.2658</cdr:x>
      <cdr:y>0.58396</cdr:y>
    </cdr:from>
    <cdr:to>
      <cdr:x>0.39429</cdr:x>
      <cdr:y>0.64901</cdr:y>
    </cdr:to>
    <cdr:sp macro="" textlink="">
      <cdr:nvSpPr>
        <cdr:cNvPr id="9" name="Rectangle à coins arrondis 8"/>
        <cdr:cNvSpPr/>
      </cdr:nvSpPr>
      <cdr:spPr>
        <a:xfrm xmlns:a="http://schemas.openxmlformats.org/drawingml/2006/main">
          <a:off x="2433012" y="3298377"/>
          <a:ext cx="1176137"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21x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0.33005</cdr:x>
      <cdr:y>0.64901</cdr:y>
    </cdr:from>
    <cdr:to>
      <cdr:x>0.33027</cdr:x>
      <cdr:y>0.8146</cdr:y>
    </cdr:to>
    <cdr:cxnSp macro="">
      <cdr:nvCxnSpPr>
        <cdr:cNvPr id="11" name="Connecteur droit avec flèche 10"/>
        <cdr:cNvCxnSpPr>
          <a:stCxn xmlns:a="http://schemas.openxmlformats.org/drawingml/2006/main" id="9" idx="2"/>
        </cdr:cNvCxnSpPr>
      </cdr:nvCxnSpPr>
      <cdr:spPr>
        <a:xfrm xmlns:a="http://schemas.openxmlformats.org/drawingml/2006/main">
          <a:off x="3021081" y="3665800"/>
          <a:ext cx="2054" cy="935314"/>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0.66277</cdr:x>
      <cdr:y>0.1494</cdr:y>
    </cdr:from>
    <cdr:to>
      <cdr:x>0.79126</cdr:x>
      <cdr:y>0.21445</cdr:y>
    </cdr:to>
    <cdr:sp macro="" textlink="">
      <cdr:nvSpPr>
        <cdr:cNvPr id="18" name="Rectangle à coins arrondis 17"/>
        <cdr:cNvSpPr/>
      </cdr:nvSpPr>
      <cdr:spPr>
        <a:xfrm xmlns:a="http://schemas.openxmlformats.org/drawingml/2006/main">
          <a:off x="6066682" y="843850"/>
          <a:ext cx="1176136" cy="3674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45x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0.74089</cdr:x>
      <cdr:y>0.21248</cdr:y>
    </cdr:from>
    <cdr:to>
      <cdr:x>0.74644</cdr:x>
      <cdr:y>0.27375</cdr:y>
    </cdr:to>
    <cdr:cxnSp macro="">
      <cdr:nvCxnSpPr>
        <cdr:cNvPr id="12" name="Connecteur droit avec flèche 22"/>
        <cdr:cNvCxnSpPr/>
      </cdr:nvCxnSpPr>
      <cdr:spPr>
        <a:xfrm xmlns:a="http://schemas.openxmlformats.org/drawingml/2006/main">
          <a:off x="6781755" y="1200167"/>
          <a:ext cx="50802" cy="346073"/>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91.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0.83196</cdr:x>
      <cdr:y>0.50766</cdr:y>
    </cdr:from>
    <cdr:to>
      <cdr:x>0.96045</cdr:x>
      <cdr:y>0.57271</cdr:y>
    </cdr:to>
    <cdr:sp macro="" textlink="">
      <cdr:nvSpPr>
        <cdr:cNvPr id="14" name="Rectangle à coins arrondis 13"/>
        <cdr:cNvSpPr/>
      </cdr:nvSpPr>
      <cdr:spPr>
        <a:xfrm xmlns:a="http://schemas.openxmlformats.org/drawingml/2006/main">
          <a:off x="7615356" y="2867403"/>
          <a:ext cx="1176136"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4 470 980 € 129x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0.93861</cdr:x>
      <cdr:y>0.42364</cdr:y>
    </cdr:from>
    <cdr:to>
      <cdr:x>0.9457</cdr:x>
      <cdr:y>0.50759</cdr:y>
    </cdr:to>
    <cdr:cxnSp macro="">
      <cdr:nvCxnSpPr>
        <cdr:cNvPr id="15" name="Connecteur droit avec flèche 14"/>
        <cdr:cNvCxnSpPr/>
      </cdr:nvCxnSpPr>
      <cdr:spPr>
        <a:xfrm xmlns:a="http://schemas.openxmlformats.org/drawingml/2006/main" flipV="1">
          <a:off x="8591550" y="2392830"/>
          <a:ext cx="64933" cy="47419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0.28252</cdr:x>
      <cdr:y>0.76535</cdr:y>
    </cdr:from>
    <cdr:to>
      <cdr:x>0.41101</cdr:x>
      <cdr:y>0.8304</cdr:y>
    </cdr:to>
    <cdr:sp macro="" textlink="">
      <cdr:nvSpPr>
        <cdr:cNvPr id="16" name="Rectangle à coins arrondis 15"/>
        <cdr:cNvSpPr/>
      </cdr:nvSpPr>
      <cdr:spPr>
        <a:xfrm xmlns:a="http://schemas.openxmlformats.org/drawingml/2006/main">
          <a:off x="2586071" y="4322957"/>
          <a:ext cx="1176136"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71x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0.32987</cdr:x>
      <cdr:y>0.71838</cdr:y>
    </cdr:from>
    <cdr:to>
      <cdr:x>0.32987</cdr:x>
      <cdr:y>0.76391</cdr:y>
    </cdr:to>
    <cdr:cxnSp macro="">
      <cdr:nvCxnSpPr>
        <cdr:cNvPr id="17" name="Connecteur droit avec flèche 16"/>
        <cdr:cNvCxnSpPr/>
      </cdr:nvCxnSpPr>
      <cdr:spPr>
        <a:xfrm xmlns:a="http://schemas.openxmlformats.org/drawingml/2006/main" flipV="1">
          <a:off x="3019458" y="4057655"/>
          <a:ext cx="0" cy="257168"/>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0.70879</cdr:x>
      <cdr:y>0.09113</cdr:y>
    </cdr:from>
    <cdr:to>
      <cdr:x>0.84453</cdr:x>
      <cdr:y>0.15618</cdr:y>
    </cdr:to>
    <cdr:sp macro="" textlink="">
      <cdr:nvSpPr>
        <cdr:cNvPr id="27" name="Rectangle à coins arrondis 26"/>
        <cdr:cNvSpPr/>
      </cdr:nvSpPr>
      <cdr:spPr>
        <a:xfrm xmlns:a="http://schemas.openxmlformats.org/drawingml/2006/main">
          <a:off x="6487964" y="514746"/>
          <a:ext cx="1242500"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166x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0.7513</cdr:x>
      <cdr:y>0.15514</cdr:y>
    </cdr:from>
    <cdr:to>
      <cdr:x>0.76795</cdr:x>
      <cdr:y>0.20742</cdr:y>
    </cdr:to>
    <cdr:cxnSp macro="">
      <cdr:nvCxnSpPr>
        <cdr:cNvPr id="18" name="Connecteur droit avec flèche 27"/>
        <cdr:cNvCxnSpPr/>
      </cdr:nvCxnSpPr>
      <cdr:spPr>
        <a:xfrm xmlns:a="http://schemas.openxmlformats.org/drawingml/2006/main" flipH="1">
          <a:off x="6877050" y="876302"/>
          <a:ext cx="152360" cy="295273"/>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9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Distributions</a:t>
          </a:r>
          <a:r>
            <a:rPr lang="fr-FR" sz="1200" baseline="0">
              <a:latin typeface="Arial" panose="020B0604020202020204" pitchFamily="34" charset="0"/>
              <a:cs typeface="Arial" panose="020B0604020202020204" pitchFamily="34" charset="0"/>
            </a:rPr>
            <a:t> of total income, capital income and labor income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0.70214</cdr:x>
      <cdr:y>0.09375</cdr:y>
    </cdr:from>
    <cdr:to>
      <cdr:x>0.83179</cdr:x>
      <cdr:y>0.18712</cdr:y>
    </cdr:to>
    <cdr:sp macro="" textlink="">
      <cdr:nvSpPr>
        <cdr:cNvPr id="5" name="Rectangle à coins arrondis 4"/>
        <cdr:cNvSpPr/>
      </cdr:nvSpPr>
      <cdr:spPr>
        <a:xfrm xmlns:a="http://schemas.openxmlformats.org/drawingml/2006/main">
          <a:off x="6427075" y="529506"/>
          <a:ext cx="1186754" cy="527384"/>
        </a:xfrm>
        <a:prstGeom xmlns:a="http://schemas.openxmlformats.org/drawingml/2006/main" prst="roundRect">
          <a:avLst/>
        </a:prstGeom>
        <a:ln xmlns:a="http://schemas.openxmlformats.org/drawingml/2006/main" w="28575">
          <a:solidFill>
            <a:schemeClr val="accent3"/>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0.01% (total</a:t>
          </a:r>
          <a:r>
            <a:rPr lang="fr-FR" sz="1200" baseline="0">
              <a:solidFill>
                <a:sysClr val="windowText" lastClr="000000"/>
              </a:solidFill>
              <a:latin typeface="Arial" panose="020B0604020202020204" pitchFamily="34" charset="0"/>
              <a:cs typeface="Arial" panose="020B0604020202020204" pitchFamily="34" charset="0"/>
            </a:rPr>
            <a:t> </a:t>
          </a:r>
          <a:r>
            <a:rPr lang="fr-FR" sz="1200">
              <a:solidFill>
                <a:sysClr val="windowText" lastClr="000000"/>
              </a:solidFill>
              <a:latin typeface="Arial" panose="020B0604020202020204" pitchFamily="34" charset="0"/>
              <a:cs typeface="Arial" panose="020B0604020202020204" pitchFamily="34" charset="0"/>
            </a:rPr>
            <a:t>income)              </a:t>
          </a:r>
        </a:p>
      </cdr:txBody>
    </cdr:sp>
  </cdr:relSizeAnchor>
  <cdr:relSizeAnchor xmlns:cdr="http://schemas.openxmlformats.org/drawingml/2006/chartDrawing">
    <cdr:from>
      <cdr:x>0.56657</cdr:x>
      <cdr:y>0.66753</cdr:y>
    </cdr:from>
    <cdr:to>
      <cdr:x>0.70534</cdr:x>
      <cdr:y>0.75237</cdr:y>
    </cdr:to>
    <cdr:sp macro="" textlink="">
      <cdr:nvSpPr>
        <cdr:cNvPr id="13" name="Rectangle à coins arrondis 12"/>
        <cdr:cNvSpPr/>
      </cdr:nvSpPr>
      <cdr:spPr>
        <a:xfrm xmlns:a="http://schemas.openxmlformats.org/drawingml/2006/main">
          <a:off x="5172118" y="3758961"/>
          <a:ext cx="1266782" cy="477759"/>
        </a:xfrm>
        <a:prstGeom xmlns:a="http://schemas.openxmlformats.org/drawingml/2006/main" prst="roundRect">
          <a:avLst/>
        </a:prstGeom>
        <a:ln xmlns:a="http://schemas.openxmlformats.org/drawingml/2006/main" w="28575">
          <a:solidFill>
            <a:schemeClr val="accent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0,01% (labor income)               </a:t>
          </a:r>
        </a:p>
      </cdr:txBody>
    </cdr:sp>
  </cdr:relSizeAnchor>
  <cdr:relSizeAnchor xmlns:cdr="http://schemas.openxmlformats.org/drawingml/2006/chartDrawing">
    <cdr:from>
      <cdr:x>0.09506</cdr:x>
      <cdr:y>0.1396</cdr:y>
    </cdr:from>
    <cdr:to>
      <cdr:x>0.23915</cdr:x>
      <cdr:y>0.23174</cdr:y>
    </cdr:to>
    <cdr:sp macro="" textlink="">
      <cdr:nvSpPr>
        <cdr:cNvPr id="18" name="Rectangle à coins arrondis 17"/>
        <cdr:cNvSpPr/>
      </cdr:nvSpPr>
      <cdr:spPr>
        <a:xfrm xmlns:a="http://schemas.openxmlformats.org/drawingml/2006/main">
          <a:off x="867825" y="786131"/>
          <a:ext cx="1315363" cy="518857"/>
        </a:xfrm>
        <a:prstGeom xmlns:a="http://schemas.openxmlformats.org/drawingml/2006/main" prst="roundRect">
          <a:avLst/>
        </a:prstGeom>
        <a:ln xmlns:a="http://schemas.openxmlformats.org/drawingml/2006/main" w="28575">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Income</a:t>
          </a:r>
          <a:r>
            <a:rPr lang="fr-FR" sz="1200" baseline="0">
              <a:solidFill>
                <a:sysClr val="windowText" lastClr="000000"/>
              </a:solidFill>
              <a:latin typeface="Arial" panose="020B0604020202020204" pitchFamily="34" charset="0"/>
              <a:cs typeface="Arial" panose="020B0604020202020204" pitchFamily="34" charset="0"/>
            </a:rPr>
            <a:t> shares 1983 = 100</a:t>
          </a:r>
          <a:r>
            <a:rPr lang="fr-FR" sz="1200">
              <a:solidFill>
                <a:sysClr val="windowText" lastClr="000000"/>
              </a:solidFill>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0.44124</cdr:x>
      <cdr:y>0.46367</cdr:y>
    </cdr:from>
    <cdr:to>
      <cdr:x>0.59316</cdr:x>
      <cdr:y>0.54884</cdr:y>
    </cdr:to>
    <cdr:sp macro="" textlink="">
      <cdr:nvSpPr>
        <cdr:cNvPr id="7" name="Rectangle à coins arrondis 6"/>
        <cdr:cNvSpPr/>
      </cdr:nvSpPr>
      <cdr:spPr>
        <a:xfrm xmlns:a="http://schemas.openxmlformats.org/drawingml/2006/main">
          <a:off x="4038877" y="2618936"/>
          <a:ext cx="1390604" cy="481068"/>
        </a:xfrm>
        <a:prstGeom xmlns:a="http://schemas.openxmlformats.org/drawingml/2006/main" prst="roundRect">
          <a:avLst/>
        </a:prstGeom>
        <a:ln xmlns:a="http://schemas.openxmlformats.org/drawingml/2006/main" w="28575">
          <a:solidFill>
            <a:schemeClr val="accent4"/>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0,01% (capital income)               </a:t>
          </a:r>
        </a:p>
      </cdr:txBody>
    </cdr:sp>
  </cdr:relSizeAnchor>
</c:userShapes>
</file>

<file path=xl/drawings/drawing95.xml><?xml version="1.0" encoding="utf-8"?>
<xdr:wsDr xmlns:xdr="http://schemas.openxmlformats.org/drawingml/2006/spreadsheetDrawing" xmlns:a="http://schemas.openxmlformats.org/drawingml/2006/main">
  <xdr:absoluteAnchor>
    <xdr:pos x="0" y="0"/>
    <xdr:ext cx="913447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0.0485</cdr:x>
      <cdr:y>0.92005</cdr:y>
    </cdr:from>
    <cdr:to>
      <cdr:x>1</cdr:x>
      <cdr:y>1</cdr:y>
    </cdr:to>
    <cdr:sp macro="" textlink="">
      <cdr:nvSpPr>
        <cdr:cNvPr id="7" name="ZoneTexte 1"/>
        <cdr:cNvSpPr txBox="1"/>
      </cdr:nvSpPr>
      <cdr:spPr>
        <a:xfrm xmlns:a="http://schemas.openxmlformats.org/drawingml/2006/main">
          <a:off x="443114"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Total cumulated</a:t>
          </a:r>
          <a:r>
            <a:rPr lang="fr-FR" sz="1200" baseline="0">
              <a:latin typeface="Arial" panose="020B0604020202020204" pitchFamily="34" charset="0"/>
              <a:cs typeface="Arial" panose="020B0604020202020204" pitchFamily="34" charset="0"/>
            </a:rPr>
            <a:t>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0.30498</cdr:x>
      <cdr:y>0.41949</cdr:y>
    </cdr:from>
    <cdr:to>
      <cdr:x>0.47123</cdr:x>
      <cdr:y>0.54633</cdr:y>
    </cdr:to>
    <cdr:sp macro="" textlink="">
      <cdr:nvSpPr>
        <cdr:cNvPr id="8" name="Rectangle à coins arrondis 7"/>
        <cdr:cNvSpPr/>
      </cdr:nvSpPr>
      <cdr:spPr>
        <a:xfrm xmlns:a="http://schemas.openxmlformats.org/drawingml/2006/main">
          <a:off x="2786380" y="2362200"/>
          <a:ext cx="1518920" cy="714289"/>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a:effectLst/>
              <a:latin typeface="Arial" panose="020B0604020202020204" pitchFamily="34" charset="0"/>
              <a:cs typeface="Arial" panose="020B0604020202020204" pitchFamily="34" charset="0"/>
            </a:rPr>
            <a:t>Per</a:t>
          </a:r>
          <a:r>
            <a:rPr lang="fr-FR" sz="1200" baseline="0">
              <a:effectLst/>
              <a:latin typeface="Arial" panose="020B0604020202020204" pitchFamily="34" charset="0"/>
              <a:cs typeface="Arial" panose="020B0604020202020204" pitchFamily="34" charset="0"/>
            </a:rPr>
            <a:t> adult median income rose by 30% between 1983 and 2014</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0.3628</cdr:x>
      <cdr:y>0.54353</cdr:y>
    </cdr:from>
    <cdr:to>
      <cdr:x>0.36731</cdr:x>
      <cdr:y>0.66441</cdr:y>
    </cdr:to>
    <cdr:cxnSp macro="">
      <cdr:nvCxnSpPr>
        <cdr:cNvPr id="9" name="Connecteur droit avec flèche 8"/>
        <cdr:cNvCxnSpPr/>
      </cdr:nvCxnSpPr>
      <cdr:spPr>
        <a:xfrm xmlns:a="http://schemas.openxmlformats.org/drawingml/2006/main" flipH="1">
          <a:off x="3314700" y="3060700"/>
          <a:ext cx="41162" cy="6807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0.737</cdr:x>
      <cdr:y>0.07127</cdr:y>
    </cdr:from>
    <cdr:to>
      <cdr:x>0.90325</cdr:x>
      <cdr:y>0.19811</cdr:y>
    </cdr:to>
    <cdr:sp macro="" textlink="">
      <cdr:nvSpPr>
        <cdr:cNvPr id="10" name="Rectangle à coins arrondis 9"/>
        <cdr:cNvSpPr/>
      </cdr:nvSpPr>
      <cdr:spPr>
        <a:xfrm xmlns:a="http://schemas.openxmlformats.org/drawingml/2006/main">
          <a:off x="6733540" y="401320"/>
          <a:ext cx="1518920" cy="714289"/>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effectLst/>
              <a:latin typeface="Arial" panose="020B0604020202020204" pitchFamily="34" charset="0"/>
              <a:cs typeface="Arial" panose="020B0604020202020204" pitchFamily="34" charset="0"/>
            </a:rPr>
            <a:t>Top 0,01% incomes rose by 145% between 1983 and 2014</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0.90498</cdr:x>
      <cdr:y>0.10374</cdr:y>
    </cdr:from>
    <cdr:to>
      <cdr:x>0.98082</cdr:x>
      <cdr:y>0.11231</cdr:y>
    </cdr:to>
    <cdr:cxnSp macro="">
      <cdr:nvCxnSpPr>
        <cdr:cNvPr id="11" name="Connecteur droit avec flèche 10"/>
        <cdr:cNvCxnSpPr/>
      </cdr:nvCxnSpPr>
      <cdr:spPr>
        <a:xfrm xmlns:a="http://schemas.openxmlformats.org/drawingml/2006/main">
          <a:off x="8268222" y="584200"/>
          <a:ext cx="692898" cy="4826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97.xml><?xml version="1.0" encoding="utf-8"?>
<xdr:wsDr xmlns:xdr="http://schemas.openxmlformats.org/drawingml/2006/spreadsheetDrawing" xmlns:a="http://schemas.openxmlformats.org/drawingml/2006/main">
  <xdr:absoluteAnchor>
    <xdr:pos x="0" y="0"/>
    <xdr:ext cx="913447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7"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Total cumulated real growth of pre-tax per adult national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99.xml><?xml version="1.0" encoding="utf-8"?>
<xdr:wsDr xmlns:xdr="http://schemas.openxmlformats.org/drawingml/2006/spreadsheetDrawing" xmlns:a="http://schemas.openxmlformats.org/drawingml/2006/main">
  <xdr:absoluteAnchor>
    <xdr:pos x="0" y="0"/>
    <xdr:ext cx="913447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7"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9"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10"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Average</a:t>
          </a:r>
          <a:r>
            <a:rPr lang="fr-FR" sz="1200" baseline="0">
              <a:latin typeface="Arial" panose="020B0604020202020204" pitchFamily="34" charset="0"/>
              <a:cs typeface="Arial" panose="020B0604020202020204" pitchFamily="34" charset="0"/>
            </a:rPr>
            <a:t> annual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rates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1"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12"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101.xml><?xml version="1.0" encoding="utf-8"?>
<xdr:wsDr xmlns:xdr="http://schemas.openxmlformats.org/drawingml/2006/spreadsheetDrawing" xmlns:a="http://schemas.openxmlformats.org/drawingml/2006/main">
  <xdr:absoluteAnchor>
    <xdr:pos x="0" y="0"/>
    <xdr:ext cx="913447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7"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9"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10"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Average</a:t>
          </a:r>
          <a:r>
            <a:rPr lang="fr-FR" sz="1200" baseline="0">
              <a:latin typeface="Arial" panose="020B0604020202020204" pitchFamily="34" charset="0"/>
              <a:cs typeface="Arial" panose="020B0604020202020204" pitchFamily="34" charset="0"/>
            </a:rPr>
            <a:t> annual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rates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1"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12"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10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0.01394</cdr:x>
      <cdr:y>0.92005</cdr:y>
    </cdr:from>
    <cdr:to>
      <cdr:x>0.96544</cdr:x>
      <cdr:y>1</cdr:y>
    </cdr:to>
    <cdr:sp macro="" textlink="">
      <cdr:nvSpPr>
        <cdr:cNvPr id="4" name="ZoneTexte 2"/>
        <cdr:cNvSpPr txBox="1"/>
      </cdr:nvSpPr>
      <cdr:spPr>
        <a:xfrm xmlns:a="http://schemas.openxmlformats.org/drawingml/2006/main">
          <a:off x="127021" y="5173956"/>
          <a:ext cx="8671514" cy="4496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(incl. tax-exempt labor and capital income) vs pretax fiscal income (reported on income tax returns).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0.71293</cdr:x>
      <cdr:y>0.49593</cdr:y>
    </cdr:from>
    <cdr:to>
      <cdr:x>0.88043</cdr:x>
      <cdr:y>0.59756</cdr:y>
    </cdr:to>
    <cdr:sp macro="" textlink="">
      <cdr:nvSpPr>
        <cdr:cNvPr id="5" name="Rectangle à coins arrondis 4"/>
        <cdr:cNvSpPr/>
      </cdr:nvSpPr>
      <cdr:spPr>
        <a:xfrm xmlns:a="http://schemas.openxmlformats.org/drawingml/2006/main">
          <a:off x="6497320" y="2788920"/>
          <a:ext cx="1526540" cy="57150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Rise of tax-exempt capital income</a:t>
          </a:r>
          <a:endParaRPr lang="fr-FR"/>
        </a:p>
      </cdr:txBody>
    </cdr:sp>
  </cdr:relSizeAnchor>
  <cdr:relSizeAnchor xmlns:cdr="http://schemas.openxmlformats.org/drawingml/2006/chartDrawing">
    <cdr:from>
      <cdr:x>0.83751</cdr:x>
      <cdr:y>0.59846</cdr:y>
    </cdr:from>
    <cdr:to>
      <cdr:x>0.84114</cdr:x>
      <cdr:y>0.72629</cdr:y>
    </cdr:to>
    <cdr:cxnSp macro="">
      <cdr:nvCxnSpPr>
        <cdr:cNvPr id="6" name="Connecteur droit avec flèche 5"/>
        <cdr:cNvCxnSpPr/>
      </cdr:nvCxnSpPr>
      <cdr:spPr>
        <a:xfrm xmlns:a="http://schemas.openxmlformats.org/drawingml/2006/main">
          <a:off x="7632700" y="3365500"/>
          <a:ext cx="33020" cy="7188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0.83027</cdr:x>
      <cdr:y>0.38211</cdr:y>
    </cdr:from>
    <cdr:to>
      <cdr:x>0.83445</cdr:x>
      <cdr:y>0.49458</cdr:y>
    </cdr:to>
    <cdr:cxnSp macro="">
      <cdr:nvCxnSpPr>
        <cdr:cNvPr id="8" name="Connecteur droit avec flèche 7"/>
        <cdr:cNvCxnSpPr/>
      </cdr:nvCxnSpPr>
      <cdr:spPr>
        <a:xfrm xmlns:a="http://schemas.openxmlformats.org/drawingml/2006/main" flipH="1" flipV="1">
          <a:off x="7566660" y="2148840"/>
          <a:ext cx="38100" cy="63246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105.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0.74415</cdr:x>
      <cdr:y>0.49593</cdr:y>
    </cdr:from>
    <cdr:to>
      <cdr:x>0.88127</cdr:x>
      <cdr:y>0.5813</cdr:y>
    </cdr:to>
    <cdr:sp macro="" textlink="">
      <cdr:nvSpPr>
        <cdr:cNvPr id="5" name="Rectangle à coins arrondis 4"/>
        <cdr:cNvSpPr/>
      </cdr:nvSpPr>
      <cdr:spPr>
        <a:xfrm xmlns:a="http://schemas.openxmlformats.org/drawingml/2006/main">
          <a:off x="6781800" y="2788893"/>
          <a:ext cx="1249680" cy="480088"/>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Rise of singles</a:t>
          </a:r>
          <a:endParaRPr lang="fr-FR"/>
        </a:p>
      </cdr:txBody>
    </cdr:sp>
  </cdr:relSizeAnchor>
  <cdr:relSizeAnchor xmlns:cdr="http://schemas.openxmlformats.org/drawingml/2006/chartDrawing">
    <cdr:from>
      <cdr:x>0.83835</cdr:x>
      <cdr:y>0.58084</cdr:y>
    </cdr:from>
    <cdr:to>
      <cdr:x>0.8587</cdr:x>
      <cdr:y>0.68835</cdr:y>
    </cdr:to>
    <cdr:cxnSp macro="">
      <cdr:nvCxnSpPr>
        <cdr:cNvPr id="6" name="Connecteur droit avec flèche 5"/>
        <cdr:cNvCxnSpPr/>
      </cdr:nvCxnSpPr>
      <cdr:spPr>
        <a:xfrm xmlns:a="http://schemas.openxmlformats.org/drawingml/2006/main">
          <a:off x="7640284" y="3266416"/>
          <a:ext cx="185456" cy="604544"/>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0.83027</cdr:x>
      <cdr:y>0.33875</cdr:y>
    </cdr:from>
    <cdr:to>
      <cdr:x>0.83445</cdr:x>
      <cdr:y>0.49458</cdr:y>
    </cdr:to>
    <cdr:cxnSp macro="">
      <cdr:nvCxnSpPr>
        <cdr:cNvPr id="8" name="Connecteur droit avec flèche 7"/>
        <cdr:cNvCxnSpPr/>
      </cdr:nvCxnSpPr>
      <cdr:spPr>
        <a:xfrm xmlns:a="http://schemas.openxmlformats.org/drawingml/2006/main" flipH="1" flipV="1">
          <a:off x="7566660" y="1905000"/>
          <a:ext cx="38118" cy="876301"/>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0.00892</cdr:x>
      <cdr:y>0.92005</cdr:y>
    </cdr:from>
    <cdr:to>
      <cdr:x>0.96042</cdr:x>
      <cdr:y>1</cdr:y>
    </cdr:to>
    <cdr:sp macro="" textlink="">
      <cdr:nvSpPr>
        <cdr:cNvPr id="17" name="ZoneTexte 2"/>
        <cdr:cNvSpPr txBox="1"/>
      </cdr:nvSpPr>
      <cdr:spPr>
        <a:xfrm xmlns:a="http://schemas.openxmlformats.org/drawingml/2006/main">
          <a:off x="81297" y="5173956"/>
          <a:ext cx="8671514" cy="4496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 vs tax-units series (singles and married couples).</a:t>
          </a:r>
          <a:endParaRPr lang="fr-FR" sz="1200">
            <a:latin typeface="Arial" panose="020B0604020202020204" pitchFamily="34" charset="0"/>
            <a:cs typeface="Arial" panose="020B0604020202020204" pitchFamily="34" charset="0"/>
          </a:endParaRPr>
        </a:p>
      </cdr:txBody>
    </cdr:sp>
  </cdr:relSizeAnchor>
</c:userShapes>
</file>

<file path=xl/drawings/drawing107.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0.01561</cdr:x>
      <cdr:y>0.92005</cdr:y>
    </cdr:from>
    <cdr:to>
      <cdr:x>0.96711</cdr:x>
      <cdr:y>1</cdr:y>
    </cdr:to>
    <cdr:sp macro="" textlink="">
      <cdr:nvSpPr>
        <cdr:cNvPr id="17" name="ZoneTexte 2"/>
        <cdr:cNvSpPr txBox="1"/>
      </cdr:nvSpPr>
      <cdr:spPr>
        <a:xfrm xmlns:a="http://schemas.openxmlformats.org/drawingml/2006/main">
          <a:off x="142257" y="5173956"/>
          <a:ext cx="8671514" cy="4496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09.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0.01979</cdr:x>
      <cdr:y>0.92005</cdr:y>
    </cdr:from>
    <cdr:to>
      <cdr:x>0.97129</cdr:x>
      <cdr:y>1</cdr:y>
    </cdr:to>
    <cdr:sp macro="" textlink="">
      <cdr:nvSpPr>
        <cdr:cNvPr id="17" name="ZoneTexte 2"/>
        <cdr:cNvSpPr txBox="1"/>
      </cdr:nvSpPr>
      <cdr:spPr>
        <a:xfrm xmlns:a="http://schemas.openxmlformats.org/drawingml/2006/main">
          <a:off x="18034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11.xml><?xml version="1.0" encoding="utf-8"?>
<xdr:wsDr xmlns:xdr="http://schemas.openxmlformats.org/drawingml/2006/spreadsheetDrawing" xmlns:a="http://schemas.openxmlformats.org/drawingml/2006/main">
  <xdr:absoluteAnchor>
    <xdr:pos x="0" y="0"/>
    <xdr:ext cx="9305925" cy="60769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2.xml><?xml version="1.0" encoding="utf-8"?>
<c:userShapes xmlns:c="http://schemas.openxmlformats.org/drawingml/2006/chart">
  <cdr:relSizeAnchor xmlns:cdr="http://schemas.openxmlformats.org/drawingml/2006/chartDrawing">
    <cdr:from>
      <cdr:x>0.03769</cdr:x>
      <cdr:y>0.83638</cdr:y>
    </cdr:from>
    <cdr:to>
      <cdr:x>0.11676</cdr:x>
      <cdr:y>0.89691</cdr:y>
    </cdr:to>
    <cdr:sp macro="" textlink="">
      <cdr:nvSpPr>
        <cdr:cNvPr id="10" name="Rounded Rectangle 3"/>
        <cdr:cNvSpPr/>
      </cdr:nvSpPr>
      <cdr:spPr>
        <a:xfrm xmlns:a="http://schemas.openxmlformats.org/drawingml/2006/main">
          <a:off x="350519" y="5079469"/>
          <a:ext cx="735331" cy="367607"/>
        </a:xfrm>
        <a:prstGeom xmlns:a="http://schemas.openxmlformats.org/drawingml/2006/main" prst="roundRect">
          <a:avLst/>
        </a:prstGeom>
        <a:solidFill xmlns:a="http://schemas.openxmlformats.org/drawingml/2006/main">
          <a:schemeClr val="bg1"/>
        </a:solidFill>
        <a:ln xmlns:a="http://schemas.openxmlformats.org/drawingml/2006/main">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ysClr val="windowText" lastClr="000000"/>
              </a:solidFill>
              <a:latin typeface="Arial" panose="020B0604020202020204" pitchFamily="34" charset="0"/>
              <a:cs typeface="Arial" panose="020B0604020202020204" pitchFamily="34" charset="0"/>
            </a:rPr>
            <a:t>9 800 €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0.18066</cdr:x>
      <cdr:y>0.83577</cdr:y>
    </cdr:from>
    <cdr:to>
      <cdr:x>0.26919</cdr:x>
      <cdr:y>0.8963</cdr:y>
    </cdr:to>
    <cdr:sp macro="" textlink="">
      <cdr:nvSpPr>
        <cdr:cNvPr id="13" name="Rounded Rectangle 12"/>
        <cdr:cNvSpPr/>
      </cdr:nvSpPr>
      <cdr:spPr>
        <a:xfrm xmlns:a="http://schemas.openxmlformats.org/drawingml/2006/main">
          <a:off x="1681208" y="5078933"/>
          <a:ext cx="823867" cy="367837"/>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chemeClr val="dk1"/>
              </a:solidFill>
              <a:effectLst/>
              <a:latin typeface="Arial" panose="020B0604020202020204" pitchFamily="34" charset="0"/>
              <a:ea typeface="+mn-ea"/>
              <a:cs typeface="Arial" panose="020B0604020202020204" pitchFamily="34" charset="0"/>
            </a:rPr>
            <a:t>26 000 €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0.34412</cdr:x>
      <cdr:y>0.83554</cdr:y>
    </cdr:from>
    <cdr:to>
      <cdr:x>0.43261</cdr:x>
      <cdr:y>0.89828</cdr:y>
    </cdr:to>
    <cdr:sp macro="" textlink="">
      <cdr:nvSpPr>
        <cdr:cNvPr id="15" name="Rounded Rectangle 14"/>
        <cdr:cNvSpPr/>
      </cdr:nvSpPr>
      <cdr:spPr>
        <a:xfrm xmlns:a="http://schemas.openxmlformats.org/drawingml/2006/main">
          <a:off x="3200395" y="5074323"/>
          <a:ext cx="822966" cy="381029"/>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latin typeface="Arial" panose="020B0604020202020204" pitchFamily="34" charset="0"/>
              <a:cs typeface="Arial" panose="020B0604020202020204" pitchFamily="34" charset="0"/>
            </a:rPr>
            <a:t>34 500 </a:t>
          </a:r>
          <a:r>
            <a:rPr lang="fr-FR" sz="1200" b="1">
              <a:solidFill>
                <a:schemeClr val="dk1"/>
              </a:solidFill>
              <a:effectLst/>
              <a:latin typeface="Arial" panose="020B0604020202020204" pitchFamily="34" charset="0"/>
              <a:ea typeface="+mn-ea"/>
              <a:cs typeface="Arial" panose="020B0604020202020204" pitchFamily="34" charset="0"/>
            </a:rPr>
            <a:t>€</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0.50553</cdr:x>
      <cdr:y>0.83751</cdr:y>
    </cdr:from>
    <cdr:to>
      <cdr:x>0.5932</cdr:x>
      <cdr:y>0.89774</cdr:y>
    </cdr:to>
    <cdr:sp macro="" textlink="">
      <cdr:nvSpPr>
        <cdr:cNvPr id="17" name="Rounded Rectangle 16"/>
        <cdr:cNvSpPr/>
      </cdr:nvSpPr>
      <cdr:spPr>
        <a:xfrm xmlns:a="http://schemas.openxmlformats.org/drawingml/2006/main">
          <a:off x="4701561" y="5086332"/>
          <a:ext cx="815319" cy="365785"/>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50 900 €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0.65546</cdr:x>
      <cdr:y>0.83789</cdr:y>
    </cdr:from>
    <cdr:to>
      <cdr:x>0.75215</cdr:x>
      <cdr:y>0.899</cdr:y>
    </cdr:to>
    <cdr:sp macro="" textlink="">
      <cdr:nvSpPr>
        <cdr:cNvPr id="19" name="Rounded Rectangle 18"/>
        <cdr:cNvSpPr/>
      </cdr:nvSpPr>
      <cdr:spPr>
        <a:xfrm xmlns:a="http://schemas.openxmlformats.org/drawingml/2006/main">
          <a:off x="6095920" y="5088623"/>
          <a:ext cx="899240" cy="37113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102 600 €</a:t>
          </a:r>
          <a:endParaRPr lang="fr-FR"/>
        </a:p>
      </cdr:txBody>
    </cdr:sp>
  </cdr:relSizeAnchor>
  <cdr:relSizeAnchor xmlns:cdr="http://schemas.openxmlformats.org/drawingml/2006/chartDrawing">
    <cdr:from>
      <cdr:x>0.75993</cdr:x>
      <cdr:y>0.83922</cdr:y>
    </cdr:from>
    <cdr:to>
      <cdr:x>0.85703</cdr:x>
      <cdr:y>0.899</cdr:y>
    </cdr:to>
    <cdr:sp macro="" textlink="">
      <cdr:nvSpPr>
        <cdr:cNvPr id="22" name="Rounded Rectangle 21"/>
        <cdr:cNvSpPr/>
      </cdr:nvSpPr>
      <cdr:spPr>
        <a:xfrm xmlns:a="http://schemas.openxmlformats.org/drawingml/2006/main">
          <a:off x="7067549" y="5096701"/>
          <a:ext cx="903009" cy="36305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193 60</a:t>
          </a:r>
          <a:r>
            <a:rPr lang="fr-FR" sz="1200" b="1">
              <a:solidFill>
                <a:schemeClr val="dk1"/>
              </a:solidFill>
              <a:effectLst/>
              <a:latin typeface="Arial" panose="020B0604020202020204" pitchFamily="34" charset="0"/>
              <a:ea typeface="+mn-ea"/>
              <a:cs typeface="Arial" panose="020B0604020202020204" pitchFamily="34" charset="0"/>
            </a:rPr>
            <a:t>0 €</a:t>
          </a:r>
          <a:endParaRPr lang="fr-FR"/>
        </a:p>
      </cdr:txBody>
    </cdr:sp>
  </cdr:relSizeAnchor>
  <cdr:relSizeAnchor xmlns:cdr="http://schemas.openxmlformats.org/drawingml/2006/chartDrawing">
    <cdr:from>
      <cdr:x>0.88939</cdr:x>
      <cdr:y>0.83922</cdr:y>
    </cdr:from>
    <cdr:to>
      <cdr:x>1</cdr:x>
      <cdr:y>0.89912</cdr:y>
    </cdr:to>
    <cdr:sp macro="" textlink="">
      <cdr:nvSpPr>
        <cdr:cNvPr id="24" name="Rounded Rectangle 23"/>
        <cdr:cNvSpPr/>
      </cdr:nvSpPr>
      <cdr:spPr>
        <a:xfrm xmlns:a="http://schemas.openxmlformats.org/drawingml/2006/main">
          <a:off x="8271510" y="5096701"/>
          <a:ext cx="1028700" cy="363781"/>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1 134 000 €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0.68879</cdr:x>
      <cdr:y>0.1834</cdr:y>
    </cdr:from>
    <cdr:to>
      <cdr:x>0.94565</cdr:x>
      <cdr:y>0.2679</cdr:y>
    </cdr:to>
    <cdr:sp macro="" textlink="">
      <cdr:nvSpPr>
        <cdr:cNvPr id="14" name="ZoneTexte 1"/>
        <cdr:cNvSpPr txBox="1"/>
      </cdr:nvSpPr>
      <cdr:spPr>
        <a:xfrm xmlns:a="http://schemas.openxmlformats.org/drawingml/2006/main">
          <a:off x="6405891" y="1113800"/>
          <a:ext cx="2388852" cy="51318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a:solidFill>
                <a:sysClr val="windowText" lastClr="000000"/>
              </a:solidFill>
              <a:latin typeface="Arial" panose="020B0604020202020204" pitchFamily="34" charset="0"/>
              <a:cs typeface="Arial" panose="020B0604020202020204" pitchFamily="34" charset="0"/>
            </a:rPr>
            <a:t>Capital income</a:t>
          </a:r>
        </a:p>
        <a:p xmlns:a="http://schemas.openxmlformats.org/drawingml/2006/main">
          <a:pPr algn="ctr"/>
          <a:r>
            <a:rPr lang="fr-FR" sz="1300" b="0">
              <a:solidFill>
                <a:sysClr val="windowText" lastClr="000000"/>
              </a:solidFill>
              <a:latin typeface="Arial" panose="020B0604020202020204" pitchFamily="34" charset="0"/>
              <a:cs typeface="Arial" panose="020B0604020202020204" pitchFamily="34" charset="0"/>
            </a:rPr>
            <a:t>(Interest,dividends,rents,..) </a:t>
          </a:r>
        </a:p>
      </cdr:txBody>
    </cdr:sp>
  </cdr:relSizeAnchor>
  <cdr:relSizeAnchor xmlns:cdr="http://schemas.openxmlformats.org/drawingml/2006/chartDrawing">
    <cdr:from>
      <cdr:x>0.18039</cdr:x>
      <cdr:y>0.39921</cdr:y>
    </cdr:from>
    <cdr:to>
      <cdr:x>0.40452</cdr:x>
      <cdr:y>0.47907</cdr:y>
    </cdr:to>
    <cdr:sp macro="" textlink="">
      <cdr:nvSpPr>
        <cdr:cNvPr id="16" name="ZoneTexte 1"/>
        <cdr:cNvSpPr txBox="1"/>
      </cdr:nvSpPr>
      <cdr:spPr>
        <a:xfrm xmlns:a="http://schemas.openxmlformats.org/drawingml/2006/main">
          <a:off x="1677636" y="2424435"/>
          <a:ext cx="2084456" cy="48500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a:solidFill>
                <a:schemeClr val="tx1"/>
              </a:solidFill>
              <a:latin typeface="Arial" panose="020B0604020202020204" pitchFamily="34" charset="0"/>
              <a:cs typeface="Arial" panose="020B0604020202020204" pitchFamily="34" charset="0"/>
            </a:rPr>
            <a:t>Labor income </a:t>
          </a:r>
        </a:p>
        <a:p xmlns:a="http://schemas.openxmlformats.org/drawingml/2006/main">
          <a:pPr algn="ctr"/>
          <a:r>
            <a:rPr lang="fr-FR" sz="1300" b="0">
              <a:solidFill>
                <a:schemeClr val="tx1"/>
              </a:solidFill>
              <a:latin typeface="Arial" panose="020B0604020202020204" pitchFamily="34" charset="0"/>
              <a:cs typeface="Arial" panose="020B0604020202020204" pitchFamily="34" charset="0"/>
            </a:rPr>
            <a:t>(Wages and pensions)</a:t>
          </a:r>
        </a:p>
      </cdr:txBody>
    </cdr:sp>
  </cdr:relSizeAnchor>
  <cdr:relSizeAnchor xmlns:cdr="http://schemas.openxmlformats.org/drawingml/2006/chartDrawing">
    <cdr:from>
      <cdr:x>0.74542</cdr:x>
      <cdr:y>0.50348</cdr:y>
    </cdr:from>
    <cdr:to>
      <cdr:x>0.89099</cdr:x>
      <cdr:y>0.58488</cdr:y>
    </cdr:to>
    <cdr:sp macro="" textlink="">
      <cdr:nvSpPr>
        <cdr:cNvPr id="18" name="ZoneTexte 1"/>
        <cdr:cNvSpPr txBox="1"/>
      </cdr:nvSpPr>
      <cdr:spPr>
        <a:xfrm xmlns:a="http://schemas.openxmlformats.org/drawingml/2006/main">
          <a:off x="6918316" y="3042375"/>
          <a:ext cx="1351151" cy="49187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i="0">
              <a:solidFill>
                <a:sysClr val="windowText" lastClr="000000"/>
              </a:solidFill>
              <a:latin typeface="Arial" panose="020B0604020202020204" pitchFamily="34" charset="0"/>
              <a:cs typeface="Arial" panose="020B0604020202020204" pitchFamily="34" charset="0"/>
            </a:rPr>
            <a:t>Mixed income</a:t>
          </a:r>
        </a:p>
        <a:p xmlns:a="http://schemas.openxmlformats.org/drawingml/2006/main">
          <a:pPr algn="ctr"/>
          <a:r>
            <a:rPr lang="fr-FR" sz="1300" b="0" i="0">
              <a:solidFill>
                <a:sysClr val="windowText" lastClr="000000"/>
              </a:solidFill>
              <a:latin typeface="Arial" panose="020B0604020202020204" pitchFamily="34" charset="0"/>
              <a:cs typeface="Arial" panose="020B0604020202020204" pitchFamily="34" charset="0"/>
            </a:rPr>
            <a:t>(Self-employed)</a:t>
          </a:r>
        </a:p>
      </cdr:txBody>
    </cdr:sp>
  </cdr:relSizeAnchor>
  <cdr:relSizeAnchor xmlns:cdr="http://schemas.openxmlformats.org/drawingml/2006/chartDrawing">
    <cdr:from>
      <cdr:x>0.00411</cdr:x>
      <cdr:y>0.94325</cdr:y>
    </cdr:from>
    <cdr:to>
      <cdr:x>0.94225</cdr:x>
      <cdr:y>1</cdr:y>
    </cdr:to>
    <cdr:sp macro="" textlink="">
      <cdr:nvSpPr>
        <cdr:cNvPr id="20" name="ZoneTexte 2"/>
        <cdr:cNvSpPr txBox="1"/>
      </cdr:nvSpPr>
      <cdr:spPr>
        <a:xfrm xmlns:a="http://schemas.openxmlformats.org/drawingml/2006/main">
          <a:off x="38146" y="5699739"/>
          <a:ext cx="8707027" cy="34292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userShapes>
</file>

<file path=xl/drawings/drawing113.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0.01979</cdr:x>
      <cdr:y>0.92005</cdr:y>
    </cdr:from>
    <cdr:to>
      <cdr:x>0.97129</cdr:x>
      <cdr:y>1</cdr:y>
    </cdr:to>
    <cdr:sp macro="" textlink="">
      <cdr:nvSpPr>
        <cdr:cNvPr id="17" name="ZoneTexte 2"/>
        <cdr:cNvSpPr txBox="1"/>
      </cdr:nvSpPr>
      <cdr:spPr>
        <a:xfrm xmlns:a="http://schemas.openxmlformats.org/drawingml/2006/main">
          <a:off x="18034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a:latin typeface="Arial" panose="020B0604020202020204" pitchFamily="34" charset="0"/>
              <a:cs typeface="Arial" panose="020B0604020202020204" pitchFamily="34" charset="0"/>
            </a:rPr>
            <a:t>Distribution</a:t>
          </a:r>
          <a:r>
            <a:rPr lang="fr-FR" sz="1300" baseline="0">
              <a:latin typeface="Arial" panose="020B0604020202020204" pitchFamily="34" charset="0"/>
              <a:cs typeface="Arial" panose="020B0604020202020204" pitchFamily="34" charset="0"/>
            </a:rPr>
            <a:t> of total income, labor income, capital income and net wealth among adults.                                                                         Equal-split-adults series (income and wealth of married couples divided by two).</a:t>
          </a:r>
          <a:endParaRPr lang="fr-FR" sz="1300">
            <a:latin typeface="Arial" panose="020B0604020202020204" pitchFamily="34" charset="0"/>
            <a:cs typeface="Arial" panose="020B0604020202020204" pitchFamily="34" charset="0"/>
          </a:endParaRPr>
        </a:p>
      </cdr:txBody>
    </cdr:sp>
  </cdr:relSizeAnchor>
</c:userShapes>
</file>

<file path=xl/drawings/drawing115.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0.01979</cdr:x>
      <cdr:y>0.92005</cdr:y>
    </cdr:from>
    <cdr:to>
      <cdr:x>0.97129</cdr:x>
      <cdr:y>1</cdr:y>
    </cdr:to>
    <cdr:sp macro="" textlink="">
      <cdr:nvSpPr>
        <cdr:cNvPr id="17" name="ZoneTexte 2"/>
        <cdr:cNvSpPr txBox="1"/>
      </cdr:nvSpPr>
      <cdr:spPr>
        <a:xfrm xmlns:a="http://schemas.openxmlformats.org/drawingml/2006/main">
          <a:off x="18034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total income, labor income, capital income and net wealth among adults.                                                                         Equal-split-adults series (income and wealth of married couples divided by two).</a:t>
          </a:r>
          <a:endParaRPr lang="fr-FR" sz="1100">
            <a:latin typeface="Arial" panose="020B0604020202020204" pitchFamily="34" charset="0"/>
            <a:cs typeface="Arial" panose="020B0604020202020204" pitchFamily="34" charset="0"/>
          </a:endParaRPr>
        </a:p>
      </cdr:txBody>
    </cdr:sp>
  </cdr:relSizeAnchor>
</c:userShapes>
</file>

<file path=xl/drawings/drawing117.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userShapes>
</file>

<file path=xl/drawings/drawing119.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0.79705</cdr:x>
      <cdr:y>0.16734</cdr:y>
    </cdr:from>
    <cdr:to>
      <cdr:x>0.97248</cdr:x>
      <cdr:y>0.33378</cdr:y>
    </cdr:to>
    <cdr:sp macro="" textlink="">
      <cdr:nvSpPr>
        <cdr:cNvPr id="5" name="Rectangle à coins arrondis 4"/>
        <cdr:cNvSpPr/>
      </cdr:nvSpPr>
      <cdr:spPr>
        <a:xfrm xmlns:a="http://schemas.openxmlformats.org/drawingml/2006/main">
          <a:off x="7282180" y="942340"/>
          <a:ext cx="1602740" cy="9372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Top</a:t>
          </a:r>
          <a:r>
            <a:rPr lang="fr-FR" sz="1200" baseline="0">
              <a:solidFill>
                <a:schemeClr val="dk1"/>
              </a:solidFill>
              <a:effectLst/>
              <a:latin typeface="Arial" panose="020B0604020202020204" pitchFamily="34" charset="0"/>
              <a:ea typeface="+mn-ea"/>
              <a:cs typeface="Arial" panose="020B0604020202020204" pitchFamily="34" charset="0"/>
            </a:rPr>
            <a:t> 0,5% labor earners have a 23% probability to belong to top 1% wealth group</a:t>
          </a:r>
          <a:endParaRPr lang="fr-FR"/>
        </a:p>
      </cdr:txBody>
    </cdr:sp>
  </cdr:relSizeAnchor>
  <cdr:relSizeAnchor xmlns:cdr="http://schemas.openxmlformats.org/drawingml/2006/chartDrawing">
    <cdr:from>
      <cdr:x>0.22157</cdr:x>
      <cdr:y>0.08074</cdr:y>
    </cdr:from>
    <cdr:to>
      <cdr:x>0.397</cdr:x>
      <cdr:y>0.24718</cdr:y>
    </cdr:to>
    <cdr:sp macro="" textlink="">
      <cdr:nvSpPr>
        <cdr:cNvPr id="6" name="Rectangle à coins arrondis 5"/>
        <cdr:cNvSpPr/>
      </cdr:nvSpPr>
      <cdr:spPr>
        <a:xfrm xmlns:a="http://schemas.openxmlformats.org/drawingml/2006/main">
          <a:off x="2024380" y="454660"/>
          <a:ext cx="1602740" cy="9372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Top</a:t>
          </a:r>
          <a:r>
            <a:rPr lang="fr-FR" sz="1200" baseline="0">
              <a:solidFill>
                <a:schemeClr val="dk1"/>
              </a:solidFill>
              <a:effectLst/>
              <a:latin typeface="Arial" panose="020B0604020202020204" pitchFamily="34" charset="0"/>
              <a:ea typeface="+mn-ea"/>
              <a:cs typeface="Arial" panose="020B0604020202020204" pitchFamily="34" charset="0"/>
            </a:rPr>
            <a:t> 0,5% labor earners have a 39% probability to belong to top 1% wealth group</a:t>
          </a:r>
          <a:endParaRPr lang="fr-FR"/>
        </a:p>
      </cdr:txBody>
    </cdr:sp>
  </cdr:relSizeAnchor>
  <cdr:relSizeAnchor xmlns:cdr="http://schemas.openxmlformats.org/drawingml/2006/chartDrawing">
    <cdr:from>
      <cdr:x>0.09008</cdr:x>
      <cdr:y>0.11998</cdr:y>
    </cdr:from>
    <cdr:to>
      <cdr:x>0.22296</cdr:x>
      <cdr:y>0.17997</cdr:y>
    </cdr:to>
    <cdr:cxnSp macro="">
      <cdr:nvCxnSpPr>
        <cdr:cNvPr id="7" name="Connecteur droit avec flèche 6"/>
        <cdr:cNvCxnSpPr/>
      </cdr:nvCxnSpPr>
      <cdr:spPr>
        <a:xfrm xmlns:a="http://schemas.openxmlformats.org/drawingml/2006/main" flipH="1">
          <a:off x="822960" y="675640"/>
          <a:ext cx="1214120" cy="3378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0.94607</cdr:x>
      <cdr:y>0.33514</cdr:y>
    </cdr:from>
    <cdr:to>
      <cdr:x>0.9633</cdr:x>
      <cdr:y>0.46143</cdr:y>
    </cdr:to>
    <cdr:cxnSp macro="">
      <cdr:nvCxnSpPr>
        <cdr:cNvPr id="10" name="Connecteur droit avec flèche 9"/>
        <cdr:cNvCxnSpPr/>
      </cdr:nvCxnSpPr>
      <cdr:spPr>
        <a:xfrm xmlns:a="http://schemas.openxmlformats.org/drawingml/2006/main">
          <a:off x="8643620" y="1887220"/>
          <a:ext cx="157480" cy="71120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121.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0.78454</cdr:x>
      <cdr:y>0.28552</cdr:y>
    </cdr:from>
    <cdr:to>
      <cdr:x>0.95997</cdr:x>
      <cdr:y>0.45196</cdr:y>
    </cdr:to>
    <cdr:sp macro="" textlink="">
      <cdr:nvSpPr>
        <cdr:cNvPr id="5" name="Rectangle à coins arrondis 4"/>
        <cdr:cNvSpPr/>
      </cdr:nvSpPr>
      <cdr:spPr>
        <a:xfrm xmlns:a="http://schemas.openxmlformats.org/drawingml/2006/main">
          <a:off x="7167880" y="1607820"/>
          <a:ext cx="1602740" cy="9372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Top</a:t>
          </a:r>
          <a:r>
            <a:rPr lang="fr-FR" sz="1200" baseline="0">
              <a:solidFill>
                <a:schemeClr val="dk1"/>
              </a:solidFill>
              <a:effectLst/>
              <a:latin typeface="Arial" panose="020B0604020202020204" pitchFamily="34" charset="0"/>
              <a:ea typeface="+mn-ea"/>
              <a:cs typeface="Arial" panose="020B0604020202020204" pitchFamily="34" charset="0"/>
            </a:rPr>
            <a:t> 0,5% labor earners have a 15% probability to belong to top 0,5% wealth group</a:t>
          </a:r>
          <a:endParaRPr lang="fr-FR"/>
        </a:p>
      </cdr:txBody>
    </cdr:sp>
  </cdr:relSizeAnchor>
  <cdr:relSizeAnchor xmlns:cdr="http://schemas.openxmlformats.org/drawingml/2006/chartDrawing">
    <cdr:from>
      <cdr:x>0.93417</cdr:x>
      <cdr:y>0.45151</cdr:y>
    </cdr:from>
    <cdr:to>
      <cdr:x>0.9633</cdr:x>
      <cdr:y>0.5521</cdr:y>
    </cdr:to>
    <cdr:cxnSp macro="">
      <cdr:nvCxnSpPr>
        <cdr:cNvPr id="6" name="Connecteur droit avec flèche 5"/>
        <cdr:cNvCxnSpPr/>
      </cdr:nvCxnSpPr>
      <cdr:spPr>
        <a:xfrm xmlns:a="http://schemas.openxmlformats.org/drawingml/2006/main">
          <a:off x="8534922" y="2542540"/>
          <a:ext cx="266178" cy="5664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0.29413</cdr:x>
      <cdr:y>0.07939</cdr:y>
    </cdr:from>
    <cdr:to>
      <cdr:x>0.46956</cdr:x>
      <cdr:y>0.24583</cdr:y>
    </cdr:to>
    <cdr:sp macro="" textlink="">
      <cdr:nvSpPr>
        <cdr:cNvPr id="9" name="Rectangle à coins arrondis 8"/>
        <cdr:cNvSpPr/>
      </cdr:nvSpPr>
      <cdr:spPr>
        <a:xfrm xmlns:a="http://schemas.openxmlformats.org/drawingml/2006/main">
          <a:off x="2687320" y="447040"/>
          <a:ext cx="1602740" cy="9372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Top</a:t>
          </a:r>
          <a:r>
            <a:rPr lang="fr-FR" sz="1200" baseline="0">
              <a:solidFill>
                <a:schemeClr val="dk1"/>
              </a:solidFill>
              <a:effectLst/>
              <a:latin typeface="Arial" panose="020B0604020202020204" pitchFamily="34" charset="0"/>
              <a:ea typeface="+mn-ea"/>
              <a:cs typeface="Arial" panose="020B0604020202020204" pitchFamily="34" charset="0"/>
            </a:rPr>
            <a:t> 0,5% labor earners have a 31% probability to belong to top 0,5% wealth group</a:t>
          </a:r>
          <a:endParaRPr lang="fr-FR"/>
        </a:p>
      </cdr:txBody>
    </cdr:sp>
  </cdr:relSizeAnchor>
  <cdr:relSizeAnchor xmlns:cdr="http://schemas.openxmlformats.org/drawingml/2006/chartDrawing">
    <cdr:from>
      <cdr:x>0.07923</cdr:x>
      <cdr:y>0.11457</cdr:y>
    </cdr:from>
    <cdr:to>
      <cdr:x>0.2933</cdr:x>
      <cdr:y>0.14885</cdr:y>
    </cdr:to>
    <cdr:cxnSp macro="">
      <cdr:nvCxnSpPr>
        <cdr:cNvPr id="11" name="Connecteur droit avec flèche 10"/>
        <cdr:cNvCxnSpPr/>
      </cdr:nvCxnSpPr>
      <cdr:spPr>
        <a:xfrm xmlns:a="http://schemas.openxmlformats.org/drawingml/2006/main" flipH="1">
          <a:off x="723900" y="645160"/>
          <a:ext cx="1955800" cy="19304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123.xml><?xml version="1.0" encoding="utf-8"?>
<xdr:wsDr xmlns:xdr="http://schemas.openxmlformats.org/drawingml/2006/spreadsheetDrawing" xmlns:a="http://schemas.openxmlformats.org/drawingml/2006/main">
  <xdr:absoluteAnchor>
    <xdr:pos x="0" y="0"/>
    <xdr:ext cx="8773583"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0.00676</cdr:x>
      <cdr:y>0.92005</cdr:y>
    </cdr:from>
    <cdr:to>
      <cdr:x>0.99324</cdr:x>
      <cdr:y>1</cdr:y>
    </cdr:to>
    <cdr:sp macro="" textlink="">
      <cdr:nvSpPr>
        <cdr:cNvPr id="17" name="ZoneTexte 2"/>
        <cdr:cNvSpPr txBox="1"/>
      </cdr:nvSpPr>
      <cdr:spPr>
        <a:xfrm xmlns:a="http://schemas.openxmlformats.org/drawingml/2006/main">
          <a:off x="59267" y="5561886"/>
          <a:ext cx="8644466" cy="483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25.xml><?xml version="1.0" encoding="utf-8"?>
<xdr:wsDr xmlns:xdr="http://schemas.openxmlformats.org/drawingml/2006/spreadsheetDrawing" xmlns:a="http://schemas.openxmlformats.org/drawingml/2006/main">
  <xdr:absoluteAnchor>
    <xdr:pos x="0" y="0"/>
    <xdr:ext cx="8773583"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6.xml><?xml version="1.0" encoding="utf-8"?>
<c:userShapes xmlns:c="http://schemas.openxmlformats.org/drawingml/2006/chart">
  <cdr:relSizeAnchor xmlns:cdr="http://schemas.openxmlformats.org/drawingml/2006/chartDrawing">
    <cdr:from>
      <cdr:x>0.00987</cdr:x>
      <cdr:y>0.92564</cdr:y>
    </cdr:from>
    <cdr:to>
      <cdr:x>1</cdr:x>
      <cdr:y>1</cdr:y>
    </cdr:to>
    <cdr:sp macro="" textlink="">
      <cdr:nvSpPr>
        <cdr:cNvPr id="2" name="ZoneTexte 2"/>
        <cdr:cNvSpPr txBox="1"/>
      </cdr:nvSpPr>
      <cdr:spPr>
        <a:xfrm xmlns:a="http://schemas.openxmlformats.org/drawingml/2006/main">
          <a:off x="86667" y="5619169"/>
          <a:ext cx="8693266" cy="45143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labor income (incl. pensions, unempl. insurance and 70% of mixed income)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27.xml><?xml version="1.0" encoding="utf-8"?>
<xdr:wsDr xmlns:xdr="http://schemas.openxmlformats.org/drawingml/2006/spreadsheetDrawing" xmlns:a="http://schemas.openxmlformats.org/drawingml/2006/main">
  <xdr:absoluteAnchor>
    <xdr:pos x="0" y="0"/>
    <xdr:ext cx="8773583"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8.xml><?xml version="1.0" encoding="utf-8"?>
<c:userShapes xmlns:c="http://schemas.openxmlformats.org/drawingml/2006/chart">
  <cdr:relSizeAnchor xmlns:cdr="http://schemas.openxmlformats.org/drawingml/2006/chartDrawing">
    <cdr:from>
      <cdr:x>0.00579</cdr:x>
      <cdr:y>0.92564</cdr:y>
    </cdr:from>
    <cdr:to>
      <cdr:x>0.99591</cdr:x>
      <cdr:y>1</cdr:y>
    </cdr:to>
    <cdr:sp macro="" textlink="">
      <cdr:nvSpPr>
        <cdr:cNvPr id="2" name="ZoneTexte 2"/>
        <cdr:cNvSpPr txBox="1"/>
      </cdr:nvSpPr>
      <cdr:spPr>
        <a:xfrm xmlns:a="http://schemas.openxmlformats.org/drawingml/2006/main">
          <a:off x="50800" y="5619169"/>
          <a:ext cx="8693266" cy="45143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a:latin typeface="Arial" panose="020B0604020202020204" pitchFamily="34" charset="0"/>
              <a:cs typeface="Arial" panose="020B0604020202020204" pitchFamily="34" charset="0"/>
            </a:rPr>
            <a:t>Distribution</a:t>
          </a:r>
          <a:r>
            <a:rPr lang="fr-FR" sz="1400" baseline="0">
              <a:latin typeface="Arial" panose="020B0604020202020204" pitchFamily="34" charset="0"/>
              <a:cs typeface="Arial" panose="020B0604020202020204" pitchFamily="34" charset="0"/>
            </a:rPr>
            <a:t> of pretax capital income (incl. 30% of mixed income) among adults.                                                                                     Equal-split-adults series (income of married couples divided by two).</a:t>
          </a:r>
          <a:endParaRPr lang="fr-FR" sz="1400">
            <a:latin typeface="Arial" panose="020B0604020202020204" pitchFamily="34" charset="0"/>
            <a:cs typeface="Arial" panose="020B0604020202020204" pitchFamily="34" charset="0"/>
          </a:endParaRPr>
        </a:p>
      </cdr:txBody>
    </cdr:sp>
  </cdr:relSizeAnchor>
</c:userShapes>
</file>

<file path=xl/drawings/drawing129.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5"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0.0189</cdr:x>
      <cdr:y>0.91404</cdr:y>
    </cdr:from>
    <cdr:to>
      <cdr:x>0.93328</cdr:x>
      <cdr:y>1</cdr:y>
    </cdr:to>
    <cdr:sp macro="" textlink="">
      <cdr:nvSpPr>
        <cdr:cNvPr id="10" name="ZoneTexte 2"/>
        <cdr:cNvSpPr txBox="1"/>
      </cdr:nvSpPr>
      <cdr:spPr>
        <a:xfrm xmlns:a="http://schemas.openxmlformats.org/drawingml/2006/main">
          <a:off x="172720" y="5161076"/>
          <a:ext cx="8354106" cy="4853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31.xml><?xml version="1.0" encoding="utf-8"?>
<xdr:wsDr xmlns:xdr="http://schemas.openxmlformats.org/drawingml/2006/spreadsheetDrawing" xmlns:a="http://schemas.openxmlformats.org/drawingml/2006/main">
  <xdr:absoluteAnchor>
    <xdr:pos x="0" y="0"/>
    <xdr:ext cx="8773583"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2.xml><?xml version="1.0" encoding="utf-8"?>
<c:userShapes xmlns:c="http://schemas.openxmlformats.org/drawingml/2006/chart">
  <cdr:relSizeAnchor xmlns:cdr="http://schemas.openxmlformats.org/drawingml/2006/chartDrawing">
    <cdr:from>
      <cdr:x>0.01351</cdr:x>
      <cdr:y>0.90173</cdr:y>
    </cdr:from>
    <cdr:to>
      <cdr:x>0.96603</cdr:x>
      <cdr:y>0.98175</cdr:y>
    </cdr:to>
    <cdr:sp macro="" textlink="">
      <cdr:nvSpPr>
        <cdr:cNvPr id="2" name="ZoneTexte 2"/>
        <cdr:cNvSpPr txBox="1"/>
      </cdr:nvSpPr>
      <cdr:spPr>
        <a:xfrm xmlns:a="http://schemas.openxmlformats.org/drawingml/2006/main">
          <a:off x="118533" y="5469467"/>
          <a:ext cx="8354106" cy="4853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a:latin typeface="Arial" panose="020B0604020202020204" pitchFamily="34" charset="0"/>
              <a:cs typeface="Arial" panose="020B0604020202020204" pitchFamily="34" charset="0"/>
            </a:rPr>
            <a:t>Ratio</a:t>
          </a:r>
          <a:r>
            <a:rPr lang="fr-FR" sz="1400" baseline="0">
              <a:latin typeface="Arial" panose="020B0604020202020204" pitchFamily="34" charset="0"/>
              <a:cs typeface="Arial" panose="020B0604020202020204" pitchFamily="34" charset="0"/>
            </a:rPr>
            <a:t> between average labor income of men and women by age (incl. non participants).                         Labor income includes wages, pensions, unemploy. insurance and 70% of mixed income. </a:t>
          </a:r>
          <a:endParaRPr lang="fr-FR" sz="1400">
            <a:latin typeface="Arial" panose="020B0604020202020204" pitchFamily="34" charset="0"/>
            <a:cs typeface="Arial" panose="020B0604020202020204" pitchFamily="34" charset="0"/>
          </a:endParaRPr>
        </a:p>
      </cdr:txBody>
    </cdr:sp>
  </cdr:relSizeAnchor>
</c:userShapes>
</file>

<file path=xl/drawings/drawing133.xml><?xml version="1.0" encoding="utf-8"?>
<xdr:wsDr xmlns:xdr="http://schemas.openxmlformats.org/drawingml/2006/spreadsheetDrawing" xmlns:a="http://schemas.openxmlformats.org/drawingml/2006/main">
  <xdr:absoluteAnchor>
    <xdr:pos x="0" y="0"/>
    <xdr:ext cx="8773583"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4.xml><?xml version="1.0" encoding="utf-8"?>
<c:userShapes xmlns:c="http://schemas.openxmlformats.org/drawingml/2006/chart">
  <cdr:relSizeAnchor xmlns:cdr="http://schemas.openxmlformats.org/drawingml/2006/chartDrawing">
    <cdr:from>
      <cdr:x>0.00483</cdr:x>
      <cdr:y>0.91998</cdr:y>
    </cdr:from>
    <cdr:to>
      <cdr:x>0.95734</cdr:x>
      <cdr:y>1</cdr:y>
    </cdr:to>
    <cdr:sp macro="" textlink="">
      <cdr:nvSpPr>
        <cdr:cNvPr id="2" name="ZoneTexte 2"/>
        <cdr:cNvSpPr txBox="1"/>
      </cdr:nvSpPr>
      <cdr:spPr>
        <a:xfrm xmlns:a="http://schemas.openxmlformats.org/drawingml/2006/main">
          <a:off x="42333" y="5580176"/>
          <a:ext cx="8354106" cy="4853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a:latin typeface="Arial" panose="020B0604020202020204" pitchFamily="34" charset="0"/>
              <a:cs typeface="Arial" panose="020B0604020202020204" pitchFamily="34" charset="0"/>
            </a:rPr>
            <a:t>Ratio</a:t>
          </a:r>
          <a:r>
            <a:rPr lang="fr-FR" sz="1400" baseline="0">
              <a:latin typeface="Arial" panose="020B0604020202020204" pitchFamily="34" charset="0"/>
              <a:cs typeface="Arial" panose="020B0604020202020204" pitchFamily="34" charset="0"/>
            </a:rPr>
            <a:t> between average labor income of men and women by age (incl. non participants).                         Labor income includes wages, pensions, unemploy. insurance and 70% of mixed income. </a:t>
          </a:r>
          <a:endParaRPr lang="fr-FR" sz="1400">
            <a:latin typeface="Arial" panose="020B0604020202020204" pitchFamily="34" charset="0"/>
            <a:cs typeface="Arial" panose="020B0604020202020204" pitchFamily="34" charset="0"/>
          </a:endParaRPr>
        </a:p>
      </cdr:txBody>
    </cdr:sp>
  </cdr:relSizeAnchor>
</c:userShapes>
</file>

<file path=xl/drawings/drawing135.xml><?xml version="1.0" encoding="utf-8"?>
<xdr:wsDr xmlns:xdr="http://schemas.openxmlformats.org/drawingml/2006/spreadsheetDrawing" xmlns:a="http://schemas.openxmlformats.org/drawingml/2006/main">
  <xdr:absoluteAnchor>
    <xdr:pos x="0" y="0"/>
    <xdr:ext cx="9292167"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4"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0.00957</cdr:x>
      <cdr:y>0.91998</cdr:y>
    </cdr:from>
    <cdr:to>
      <cdr:x>0.90895</cdr:x>
      <cdr:y>1</cdr:y>
    </cdr:to>
    <cdr:sp macro="" textlink="">
      <cdr:nvSpPr>
        <cdr:cNvPr id="11" name="ZoneTexte 2"/>
        <cdr:cNvSpPr txBox="1"/>
      </cdr:nvSpPr>
      <cdr:spPr>
        <a:xfrm xmlns:a="http://schemas.openxmlformats.org/drawingml/2006/main">
          <a:off x="88900" y="5580176"/>
          <a:ext cx="8354106" cy="4853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baseline="0">
              <a:latin typeface="Arial" panose="020B0604020202020204" pitchFamily="34" charset="0"/>
              <a:cs typeface="Arial" panose="020B0604020202020204" pitchFamily="34" charset="0"/>
            </a:rPr>
            <a:t>Fraction of men and women 25-to-65-year-old with positive labor income.                                                                    Labor income includes wages, pensions, unemploy. insurance and 70% of mixed income. </a:t>
          </a:r>
          <a:endParaRPr lang="fr-FR" sz="1400">
            <a:latin typeface="Arial" panose="020B0604020202020204" pitchFamily="34" charset="0"/>
            <a:cs typeface="Arial" panose="020B0604020202020204" pitchFamily="34" charset="0"/>
          </a:endParaRPr>
        </a:p>
      </cdr:txBody>
    </cdr:sp>
  </cdr:relSizeAnchor>
</c:userShapes>
</file>

<file path=xl/drawings/drawing137.xml><?xml version="1.0" encoding="utf-8"?>
<xdr:wsDr xmlns:xdr="http://schemas.openxmlformats.org/drawingml/2006/spreadsheetDrawing" xmlns:a="http://schemas.openxmlformats.org/drawingml/2006/main">
  <xdr:absoluteAnchor>
    <xdr:pos x="0" y="0"/>
    <xdr:ext cx="9292167"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8.xml><?xml version="1.0" encoding="utf-8"?>
<c:userShapes xmlns:c="http://schemas.openxmlformats.org/drawingml/2006/chart">
  <cdr:relSizeAnchor xmlns:cdr="http://schemas.openxmlformats.org/drawingml/2006/chartDrawing">
    <cdr:from>
      <cdr:x>0.641</cdr:x>
      <cdr:y>0.14574</cdr:y>
    </cdr:from>
    <cdr:to>
      <cdr:x>0.77903</cdr:x>
      <cdr:y>0.20725</cdr:y>
    </cdr:to>
    <cdr:sp macro="" textlink="">
      <cdr:nvSpPr>
        <cdr:cNvPr id="2" name="Ellipse 1"/>
        <cdr:cNvSpPr/>
      </cdr:nvSpPr>
      <cdr:spPr>
        <a:xfrm xmlns:a="http://schemas.openxmlformats.org/drawingml/2006/main">
          <a:off x="5953570" y="884717"/>
          <a:ext cx="1282033" cy="373402"/>
        </a:xfrm>
        <a:prstGeom xmlns:a="http://schemas.openxmlformats.org/drawingml/2006/main" prst="ellipse">
          <a:avLst/>
        </a:prstGeom>
        <a:solidFill xmlns:a="http://schemas.openxmlformats.org/drawingml/2006/main">
          <a:schemeClr val="bg1"/>
        </a:solidFill>
        <a:ln xmlns:a="http://schemas.openxmlformats.org/drawingml/2006/main" w="28575">
          <a:solidFill>
            <a:srgbClr val="7030A0"/>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400" b="0" baseline="0">
              <a:solidFill>
                <a:sysClr val="windowText" lastClr="000000"/>
              </a:solidFill>
              <a:latin typeface="Arial" panose="020B0604020202020204" pitchFamily="34" charset="0"/>
              <a:cs typeface="Arial" panose="020B0604020202020204" pitchFamily="34" charset="0"/>
            </a:rPr>
            <a:t>Top</a:t>
          </a:r>
          <a:r>
            <a:rPr lang="fr-FR" sz="1400" b="0" baseline="0">
              <a:latin typeface="Arial" panose="020B0604020202020204" pitchFamily="34" charset="0"/>
              <a:cs typeface="Arial" panose="020B0604020202020204" pitchFamily="34" charset="0"/>
            </a:rPr>
            <a:t> 50%</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0.63827</cdr:x>
      <cdr:y>0.34133</cdr:y>
    </cdr:from>
    <cdr:to>
      <cdr:x>0.78669</cdr:x>
      <cdr:y>0.42116</cdr:y>
    </cdr:to>
    <cdr:sp macro="" textlink="">
      <cdr:nvSpPr>
        <cdr:cNvPr id="3" name="Ellipse 2"/>
        <cdr:cNvSpPr/>
      </cdr:nvSpPr>
      <cdr:spPr>
        <a:xfrm xmlns:a="http://schemas.openxmlformats.org/drawingml/2006/main">
          <a:off x="5928240" y="2072049"/>
          <a:ext cx="1378491" cy="484616"/>
        </a:xfrm>
        <a:prstGeom xmlns:a="http://schemas.openxmlformats.org/drawingml/2006/main" prst="ellipse">
          <a:avLst/>
        </a:prstGeom>
        <a:solidFill xmlns:a="http://schemas.openxmlformats.org/drawingml/2006/main">
          <a:schemeClr val="bg1"/>
        </a:solidFill>
        <a:ln xmlns:a="http://schemas.openxmlformats.org/drawingml/2006/main" w="28575">
          <a:solidFill>
            <a:schemeClr val="accent3"/>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10%</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0.63088</cdr:x>
      <cdr:y>0.58517</cdr:y>
    </cdr:from>
    <cdr:to>
      <cdr:x>0.76799</cdr:x>
      <cdr:y>0.665</cdr:y>
    </cdr:to>
    <cdr:sp macro="" textlink="">
      <cdr:nvSpPr>
        <cdr:cNvPr id="4" name="Ellipse 3"/>
        <cdr:cNvSpPr/>
      </cdr:nvSpPr>
      <cdr:spPr>
        <a:xfrm xmlns:a="http://schemas.openxmlformats.org/drawingml/2006/main">
          <a:off x="5859615" y="3552332"/>
          <a:ext cx="1273468" cy="484616"/>
        </a:xfrm>
        <a:prstGeom xmlns:a="http://schemas.openxmlformats.org/drawingml/2006/main" prst="ellipse">
          <a:avLst/>
        </a:prstGeom>
        <a:ln xmlns:a="http://schemas.openxmlformats.org/drawingml/2006/main" w="28575">
          <a:solidFill>
            <a:schemeClr val="accent2"/>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1%</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0.65285</cdr:x>
      <cdr:y>0.77528</cdr:y>
    </cdr:from>
    <cdr:to>
      <cdr:x>0.80039</cdr:x>
      <cdr:y>0.85512</cdr:y>
    </cdr:to>
    <cdr:sp macro="" textlink="">
      <cdr:nvSpPr>
        <cdr:cNvPr id="5" name="Ellipse 4"/>
        <cdr:cNvSpPr/>
      </cdr:nvSpPr>
      <cdr:spPr>
        <a:xfrm xmlns:a="http://schemas.openxmlformats.org/drawingml/2006/main">
          <a:off x="6063615" y="4706387"/>
          <a:ext cx="1370350" cy="484676"/>
        </a:xfrm>
        <a:prstGeom xmlns:a="http://schemas.openxmlformats.org/drawingml/2006/main" prst="ellipse">
          <a:avLst/>
        </a:prstGeom>
        <a:ln xmlns:a="http://schemas.openxmlformats.org/drawingml/2006/main" w="28575">
          <a:solidFill>
            <a:schemeClr val="accent1"/>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0.1%</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0.80138</cdr:x>
      <cdr:y>0.4894</cdr:y>
    </cdr:from>
    <cdr:to>
      <cdr:x>0.97721</cdr:x>
      <cdr:y>0.67996</cdr:y>
    </cdr:to>
    <cdr:sp macro="" textlink="">
      <cdr:nvSpPr>
        <cdr:cNvPr id="9" name="Rectangle à coins arrondis 8"/>
        <cdr:cNvSpPr/>
      </cdr:nvSpPr>
      <cdr:spPr>
        <a:xfrm xmlns:a="http://schemas.openxmlformats.org/drawingml/2006/main">
          <a:off x="7443169" y="2970942"/>
          <a:ext cx="1633097" cy="1156814"/>
        </a:xfrm>
        <a:prstGeom xmlns:a="http://schemas.openxmlformats.org/drawingml/2006/main" prst="roundRect">
          <a:avLst/>
        </a:prstGeom>
        <a:ln xmlns:a="http://schemas.openxmlformats.org/drawingml/2006/main" w="38100">
          <a:solidFill>
            <a:schemeClr val="accent2"/>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a:solidFill>
                <a:schemeClr val="dk1"/>
              </a:solidFill>
              <a:effectLst/>
              <a:latin typeface="Arial" panose="020B0604020202020204" pitchFamily="34" charset="0"/>
              <a:ea typeface="+mn-ea"/>
              <a:cs typeface="Arial" panose="020B0604020202020204" pitchFamily="34" charset="0"/>
            </a:rPr>
            <a:t>Share</a:t>
          </a:r>
          <a:r>
            <a:rPr lang="fr-FR" sz="1400" baseline="0">
              <a:solidFill>
                <a:schemeClr val="dk1"/>
              </a:solidFill>
              <a:effectLst/>
              <a:latin typeface="Arial" panose="020B0604020202020204" pitchFamily="34" charset="0"/>
              <a:ea typeface="+mn-ea"/>
              <a:cs typeface="Arial" panose="020B0604020202020204" pitchFamily="34" charset="0"/>
            </a:rPr>
            <a:t> of women in top 1%:          10% in 1994, 16% in 2012, 50% by 2102 ? </a:t>
          </a:r>
          <a:endParaRPr lang="fr-FR" sz="1400"/>
        </a:p>
      </cdr:txBody>
    </cdr:sp>
  </cdr:relSizeAnchor>
  <cdr:relSizeAnchor xmlns:cdr="http://schemas.openxmlformats.org/drawingml/2006/chartDrawing">
    <cdr:from>
      <cdr:x>0.80229</cdr:x>
      <cdr:y>0.69735</cdr:y>
    </cdr:from>
    <cdr:to>
      <cdr:x>0.97812</cdr:x>
      <cdr:y>0.80335</cdr:y>
    </cdr:to>
    <cdr:sp macro="" textlink="">
      <cdr:nvSpPr>
        <cdr:cNvPr id="10" name="Rectangle à coins arrondis 9"/>
        <cdr:cNvSpPr/>
      </cdr:nvSpPr>
      <cdr:spPr>
        <a:xfrm xmlns:a="http://schemas.openxmlformats.org/drawingml/2006/main">
          <a:off x="7451635" y="4233334"/>
          <a:ext cx="1633098" cy="643468"/>
        </a:xfrm>
        <a:prstGeom xmlns:a="http://schemas.openxmlformats.org/drawingml/2006/main" prst="roundRect">
          <a:avLst/>
        </a:prstGeom>
        <a:ln xmlns:a="http://schemas.openxmlformats.org/drawingml/2006/main" w="38100">
          <a:solidFill>
            <a:schemeClr val="accent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baseline="0">
              <a:solidFill>
                <a:schemeClr val="dk1"/>
              </a:solidFill>
              <a:effectLst/>
              <a:latin typeface="Arial" panose="020B0604020202020204" pitchFamily="34" charset="0"/>
              <a:ea typeface="+mn-ea"/>
              <a:cs typeface="Arial" panose="020B0604020202020204" pitchFamily="34" charset="0"/>
            </a:rPr>
            <a:t>Top 0.1%:          50% by 2144? </a:t>
          </a:r>
          <a:endParaRPr lang="fr-FR" sz="1400"/>
        </a:p>
      </cdr:txBody>
    </cdr:sp>
  </cdr:relSizeAnchor>
</c:userShapes>
</file>

<file path=xl/drawings/drawing139.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0.00334</cdr:x>
      <cdr:y>0.92005</cdr:y>
    </cdr:from>
    <cdr:to>
      <cdr:x>1</cdr:x>
      <cdr:y>1</cdr:y>
    </cdr:to>
    <cdr:sp macro="" textlink="">
      <cdr:nvSpPr>
        <cdr:cNvPr id="4" name="ZoneTexte 2"/>
        <cdr:cNvSpPr txBox="1"/>
      </cdr:nvSpPr>
      <cdr:spPr>
        <a:xfrm xmlns:a="http://schemas.openxmlformats.org/drawingml/2006/main">
          <a:off x="30480" y="5173956"/>
          <a:ext cx="9083040" cy="4496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equal-split income series (income of married couples divided by two) vs individual income series (capital income of married income divided by two, but labor income allocated to each individual).</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0.2029</cdr:x>
      <cdr:y>0.62015</cdr:y>
    </cdr:from>
    <cdr:to>
      <cdr:x>0.35535</cdr:x>
      <cdr:y>0.72629</cdr:y>
    </cdr:to>
    <cdr:sp macro="" textlink="">
      <cdr:nvSpPr>
        <cdr:cNvPr id="5" name="Rectangle à coins arrondis 4"/>
        <cdr:cNvSpPr/>
      </cdr:nvSpPr>
      <cdr:spPr>
        <a:xfrm xmlns:a="http://schemas.openxmlformats.org/drawingml/2006/main">
          <a:off x="1849155" y="3487435"/>
          <a:ext cx="1389345" cy="596886"/>
        </a:xfrm>
        <a:prstGeom xmlns:a="http://schemas.openxmlformats.org/drawingml/2006/main" prst="roundRect">
          <a:avLst/>
        </a:prstGeom>
        <a:ln xmlns:a="http://schemas.openxmlformats.org/drawingml/2006/main" w="38100">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Rise of female participation</a:t>
          </a:r>
          <a:endParaRPr lang="fr-FR" sz="1300"/>
        </a:p>
      </cdr:txBody>
    </cdr:sp>
  </cdr:relSizeAnchor>
  <cdr:relSizeAnchor xmlns:cdr="http://schemas.openxmlformats.org/drawingml/2006/chartDrawing">
    <cdr:from>
      <cdr:x>0.35535</cdr:x>
      <cdr:y>0.67322</cdr:y>
    </cdr:from>
    <cdr:to>
      <cdr:x>0.39214</cdr:x>
      <cdr:y>0.71951</cdr:y>
    </cdr:to>
    <cdr:cxnSp macro="">
      <cdr:nvCxnSpPr>
        <cdr:cNvPr id="7" name="Connecteur droit avec flèche 6"/>
        <cdr:cNvCxnSpPr>
          <a:stCxn xmlns:a="http://schemas.openxmlformats.org/drawingml/2006/main" id="5" idx="3"/>
        </cdr:cNvCxnSpPr>
      </cdr:nvCxnSpPr>
      <cdr:spPr>
        <a:xfrm xmlns:a="http://schemas.openxmlformats.org/drawingml/2006/main">
          <a:off x="3238500" y="3785878"/>
          <a:ext cx="335280" cy="260342"/>
        </a:xfrm>
        <a:prstGeom xmlns:a="http://schemas.openxmlformats.org/drawingml/2006/main" prst="straightConnector1">
          <a:avLst/>
        </a:prstGeom>
        <a:ln xmlns:a="http://schemas.openxmlformats.org/drawingml/2006/main" w="19050">
          <a:solidFill>
            <a:schemeClr val="tx1"/>
          </a:solidFill>
          <a:tailEnd type="arrow"/>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141.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0.82355</cdr:x>
      <cdr:y>0.28687</cdr:y>
    </cdr:from>
    <cdr:to>
      <cdr:x>0.97917</cdr:x>
      <cdr:y>0.41001</cdr:y>
    </cdr:to>
    <cdr:sp macro="" textlink="">
      <cdr:nvSpPr>
        <cdr:cNvPr id="8" name="Rectangle à coins arrondis 4"/>
        <cdr:cNvSpPr/>
      </cdr:nvSpPr>
      <cdr:spPr>
        <a:xfrm xmlns:a="http://schemas.openxmlformats.org/drawingml/2006/main">
          <a:off x="7524270" y="1615440"/>
          <a:ext cx="1421803" cy="69342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France:</a:t>
          </a:r>
          <a:r>
            <a:rPr lang="fr-FR" sz="1200" baseline="0">
              <a:latin typeface="Arial" panose="020B0604020202020204" pitchFamily="34" charset="0"/>
              <a:cs typeface="Arial" panose="020B0604020202020204" pitchFamily="34" charset="0"/>
            </a:rPr>
            <a:t> 55.5</a:t>
          </a:r>
          <a:r>
            <a:rPr lang="fr-FR" sz="1200">
              <a:latin typeface="Arial" panose="020B0604020202020204" pitchFamily="34" charset="0"/>
              <a:cs typeface="Arial" panose="020B0604020202020204" pitchFamily="34" charset="0"/>
            </a:rPr>
            <a:t>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a:t>
          </a:r>
        </a:p>
        <a:p xmlns:a="http://schemas.openxmlformats.org/drawingml/2006/main">
          <a:r>
            <a:rPr lang="fr-FR" sz="1200">
              <a:latin typeface="Arial" panose="020B0604020202020204" pitchFamily="34" charset="0"/>
              <a:cs typeface="Arial" panose="020B0604020202020204" pitchFamily="34" charset="0"/>
            </a:rPr>
            <a:t>USA</a:t>
          </a:r>
          <a:r>
            <a:rPr lang="fr-FR" sz="1200" baseline="0">
              <a:latin typeface="Arial" panose="020B0604020202020204" pitchFamily="34" charset="0"/>
              <a:cs typeface="Arial" panose="020B0604020202020204" pitchFamily="34" charset="0"/>
            </a:rPr>
            <a:t>    : 55.2 €</a:t>
          </a:r>
        </a:p>
        <a:p xmlns:a="http://schemas.openxmlformats.org/drawingml/2006/main">
          <a:r>
            <a:rPr lang="fr-FR" sz="1200" baseline="0">
              <a:latin typeface="Arial" panose="020B0604020202020204" pitchFamily="34" charset="0"/>
              <a:cs typeface="Arial" panose="020B0604020202020204" pitchFamily="34" charset="0"/>
            </a:rPr>
            <a:t>Ratio   : 101%</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0.95567</cdr:x>
      <cdr:y>0.22463</cdr:y>
    </cdr:from>
    <cdr:to>
      <cdr:x>0.96747</cdr:x>
      <cdr:y>0.28574</cdr:y>
    </cdr:to>
    <cdr:cxnSp macro="">
      <cdr:nvCxnSpPr>
        <cdr:cNvPr id="14" name="Connecteur droit avec flèche 13"/>
        <cdr:cNvCxnSpPr/>
      </cdr:nvCxnSpPr>
      <cdr:spPr>
        <a:xfrm xmlns:a="http://schemas.openxmlformats.org/drawingml/2006/main" flipV="1">
          <a:off x="8731402" y="1264920"/>
          <a:ext cx="107798" cy="34412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0.94589</cdr:x>
      <cdr:y>0.5036</cdr:y>
    </cdr:from>
    <cdr:to>
      <cdr:x>0.96461</cdr:x>
      <cdr:y>0.57314</cdr:y>
    </cdr:to>
    <cdr:cxnSp macro="">
      <cdr:nvCxnSpPr>
        <cdr:cNvPr id="17" name="Connecteur droit avec flèche 16"/>
        <cdr:cNvCxnSpPr/>
      </cdr:nvCxnSpPr>
      <cdr:spPr>
        <a:xfrm xmlns:a="http://schemas.openxmlformats.org/drawingml/2006/main" flipV="1">
          <a:off x="8642010" y="2835848"/>
          <a:ext cx="171034" cy="391593"/>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Ratios</a:t>
          </a:r>
          <a:r>
            <a:rPr lang="fr-FR" sz="1200" baseline="0">
              <a:latin typeface="Arial" panose="020B0604020202020204" pitchFamily="34" charset="0"/>
              <a:cs typeface="Arial" panose="020B0604020202020204" pitchFamily="34" charset="0"/>
            </a:rPr>
            <a:t> France/USA for GDP per hour of work (OECD series) and per adult national income (WID.world).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Both series are expressed in PPP 2015 €.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0.78816</cdr:x>
      <cdr:y>0.56924</cdr:y>
    </cdr:from>
    <cdr:to>
      <cdr:x>0.95267</cdr:x>
      <cdr:y>0.69238</cdr:y>
    </cdr:to>
    <cdr:sp macro="" textlink="">
      <cdr:nvSpPr>
        <cdr:cNvPr id="15" name="Rectangle à coins arrondis 14"/>
        <cdr:cNvSpPr/>
      </cdr:nvSpPr>
      <cdr:spPr>
        <a:xfrm xmlns:a="http://schemas.openxmlformats.org/drawingml/2006/main">
          <a:off x="7200900" y="3205480"/>
          <a:ext cx="1503083" cy="69342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a:latin typeface="Arial" panose="020B0604020202020204" pitchFamily="34" charset="0"/>
              <a:cs typeface="Arial" panose="020B0604020202020204" pitchFamily="34" charset="0"/>
            </a:rPr>
            <a:t>France:</a:t>
          </a:r>
          <a:r>
            <a:rPr lang="fr-FR" sz="1200" baseline="0">
              <a:latin typeface="Arial" panose="020B0604020202020204" pitchFamily="34" charset="0"/>
              <a:cs typeface="Arial" panose="020B0604020202020204" pitchFamily="34" charset="0"/>
            </a:rPr>
            <a:t> 34 580</a:t>
          </a:r>
          <a:r>
            <a:rPr lang="fr-FR" sz="1200">
              <a:latin typeface="Arial" panose="020B0604020202020204" pitchFamily="34" charset="0"/>
              <a:cs typeface="Arial" panose="020B0604020202020204" pitchFamily="34" charset="0"/>
            </a:rPr>
            <a:t>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a:t>
          </a:r>
        </a:p>
        <a:p xmlns:a="http://schemas.openxmlformats.org/drawingml/2006/main">
          <a:r>
            <a:rPr lang="fr-FR" sz="1200">
              <a:latin typeface="Arial" panose="020B0604020202020204" pitchFamily="34" charset="0"/>
              <a:cs typeface="Arial" panose="020B0604020202020204" pitchFamily="34" charset="0"/>
            </a:rPr>
            <a:t>USA   </a:t>
          </a:r>
          <a:r>
            <a:rPr lang="fr-FR" sz="1200" baseline="0">
              <a:latin typeface="Arial" panose="020B0604020202020204" pitchFamily="34" charset="0"/>
              <a:cs typeface="Arial" panose="020B0604020202020204" pitchFamily="34" charset="0"/>
            </a:rPr>
            <a:t> : 52 670 €</a:t>
          </a:r>
        </a:p>
        <a:p xmlns:a="http://schemas.openxmlformats.org/drawingml/2006/main">
          <a:r>
            <a:rPr lang="fr-FR" sz="1200" baseline="0">
              <a:latin typeface="Arial" panose="020B0604020202020204" pitchFamily="34" charset="0"/>
              <a:cs typeface="Arial" panose="020B0604020202020204" pitchFamily="34" charset="0"/>
            </a:rPr>
            <a:t>Ratio   : 67%</a:t>
          </a:r>
          <a:endParaRPr lang="fr-FR" sz="1200">
            <a:latin typeface="Arial" panose="020B0604020202020204" pitchFamily="34" charset="0"/>
            <a:cs typeface="Arial" panose="020B0604020202020204" pitchFamily="34" charset="0"/>
          </a:endParaRPr>
        </a:p>
      </cdr:txBody>
    </cdr:sp>
  </cdr:relSizeAnchor>
</c:userShapes>
</file>

<file path=xl/drawings/drawing143.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0.81104</cdr:x>
      <cdr:y>0.10163</cdr:y>
    </cdr:from>
    <cdr:to>
      <cdr:x>0.96666</cdr:x>
      <cdr:y>0.15154</cdr:y>
    </cdr:to>
    <cdr:sp macro="" textlink="">
      <cdr:nvSpPr>
        <cdr:cNvPr id="8" name="Rectangle à coins arrondis 4"/>
        <cdr:cNvSpPr/>
      </cdr:nvSpPr>
      <cdr:spPr>
        <a:xfrm xmlns:a="http://schemas.openxmlformats.org/drawingml/2006/main">
          <a:off x="7391400" y="571499"/>
          <a:ext cx="1418271" cy="2807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243 650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(PPP)</a:t>
          </a:r>
        </a:p>
      </cdr:txBody>
    </cdr:sp>
  </cdr:relSizeAnchor>
  <cdr:relSizeAnchor xmlns:cdr="http://schemas.openxmlformats.org/drawingml/2006/chartDrawing">
    <cdr:from>
      <cdr:x>0.8564</cdr:x>
      <cdr:y>0.75787</cdr:y>
    </cdr:from>
    <cdr:to>
      <cdr:x>0.96453</cdr:x>
      <cdr:y>0.81572</cdr:y>
    </cdr:to>
    <cdr:sp macro="" textlink="">
      <cdr:nvSpPr>
        <cdr:cNvPr id="11" name="Rectangle à coins arrondis 10"/>
        <cdr:cNvSpPr/>
      </cdr:nvSpPr>
      <cdr:spPr>
        <a:xfrm xmlns:a="http://schemas.openxmlformats.org/drawingml/2006/main">
          <a:off x="7839076" y="4280696"/>
          <a:ext cx="989774" cy="32675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112 830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0.95317</cdr:x>
      <cdr:y>0.15177</cdr:y>
    </cdr:from>
    <cdr:to>
      <cdr:x>0.96831</cdr:x>
      <cdr:y>0.25575</cdr:y>
    </cdr:to>
    <cdr:cxnSp macro="">
      <cdr:nvCxnSpPr>
        <cdr:cNvPr id="14" name="Connecteur droit avec flèche 13"/>
        <cdr:cNvCxnSpPr/>
      </cdr:nvCxnSpPr>
      <cdr:spPr>
        <a:xfrm xmlns:a="http://schemas.openxmlformats.org/drawingml/2006/main">
          <a:off x="8708542" y="854665"/>
          <a:ext cx="138278" cy="58551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0.94589</cdr:x>
      <cdr:y>0.68763</cdr:y>
    </cdr:from>
    <cdr:to>
      <cdr:x>0.96461</cdr:x>
      <cdr:y>0.75717</cdr:y>
    </cdr:to>
    <cdr:cxnSp macro="">
      <cdr:nvCxnSpPr>
        <cdr:cNvPr id="17" name="Connecteur droit avec flèche 16"/>
        <cdr:cNvCxnSpPr/>
      </cdr:nvCxnSpPr>
      <cdr:spPr>
        <a:xfrm xmlns:a="http://schemas.openxmlformats.org/drawingml/2006/main" flipV="1">
          <a:off x="8658225" y="3883947"/>
          <a:ext cx="171345" cy="392778"/>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45.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0.79013</cdr:x>
      <cdr:y>0.10163</cdr:y>
    </cdr:from>
    <cdr:to>
      <cdr:x>0.96666</cdr:x>
      <cdr:y>0.15154</cdr:y>
    </cdr:to>
    <cdr:sp macro="" textlink="">
      <cdr:nvSpPr>
        <cdr:cNvPr id="8" name="Rectangle à coins arrondis 4"/>
        <cdr:cNvSpPr/>
      </cdr:nvSpPr>
      <cdr:spPr>
        <a:xfrm xmlns:a="http://schemas.openxmlformats.org/drawingml/2006/main">
          <a:off x="7200900" y="571522"/>
          <a:ext cx="1608775" cy="28067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 1 010 000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(PPP)</a:t>
          </a:r>
        </a:p>
      </cdr:txBody>
    </cdr:sp>
  </cdr:relSizeAnchor>
  <cdr:relSizeAnchor xmlns:cdr="http://schemas.openxmlformats.org/drawingml/2006/chartDrawing">
    <cdr:from>
      <cdr:x>0.86726</cdr:x>
      <cdr:y>0.73146</cdr:y>
    </cdr:from>
    <cdr:to>
      <cdr:x>0.96891</cdr:x>
      <cdr:y>0.78931</cdr:y>
    </cdr:to>
    <cdr:sp macro="" textlink="">
      <cdr:nvSpPr>
        <cdr:cNvPr id="11" name="Rectangle à coins arrondis 10"/>
        <cdr:cNvSpPr/>
      </cdr:nvSpPr>
      <cdr:spPr>
        <a:xfrm xmlns:a="http://schemas.openxmlformats.org/drawingml/2006/main">
          <a:off x="7938491" y="4131509"/>
          <a:ext cx="930456" cy="326755"/>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373 330 €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0.95234</cdr:x>
      <cdr:y>0.15312</cdr:y>
    </cdr:from>
    <cdr:to>
      <cdr:x>0.95234</cdr:x>
      <cdr:y>0.26287</cdr:y>
    </cdr:to>
    <cdr:cxnSp macro="">
      <cdr:nvCxnSpPr>
        <cdr:cNvPr id="14" name="Connecteur droit avec flèche 13"/>
        <cdr:cNvCxnSpPr/>
      </cdr:nvCxnSpPr>
      <cdr:spPr>
        <a:xfrm xmlns:a="http://schemas.openxmlformats.org/drawingml/2006/main" flipH="1">
          <a:off x="8679180" y="861080"/>
          <a:ext cx="10" cy="61720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0.94797</cdr:x>
      <cdr:y>0.66862</cdr:y>
    </cdr:from>
    <cdr:to>
      <cdr:x>0.9488</cdr:x>
      <cdr:y>0.73356</cdr:y>
    </cdr:to>
    <cdr:cxnSp macro="">
      <cdr:nvCxnSpPr>
        <cdr:cNvPr id="17" name="Connecteur droit avec flèche 16"/>
        <cdr:cNvCxnSpPr/>
      </cdr:nvCxnSpPr>
      <cdr:spPr>
        <a:xfrm xmlns:a="http://schemas.openxmlformats.org/drawingml/2006/main" flipV="1">
          <a:off x="8677275" y="3776603"/>
          <a:ext cx="7584" cy="366772"/>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47.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0.80519</cdr:x>
      <cdr:y>0.06775</cdr:y>
    </cdr:from>
    <cdr:to>
      <cdr:x>0.96081</cdr:x>
      <cdr:y>0.11766</cdr:y>
    </cdr:to>
    <cdr:sp macro="" textlink="">
      <cdr:nvSpPr>
        <cdr:cNvPr id="8" name="Rectangle à coins arrondis 4"/>
        <cdr:cNvSpPr/>
      </cdr:nvSpPr>
      <cdr:spPr>
        <a:xfrm xmlns:a="http://schemas.openxmlformats.org/drawingml/2006/main">
          <a:off x="7338089" y="381022"/>
          <a:ext cx="1418246" cy="28067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243 650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(PPP)</a:t>
          </a:r>
        </a:p>
      </cdr:txBody>
    </cdr:sp>
  </cdr:relSizeAnchor>
  <cdr:relSizeAnchor xmlns:cdr="http://schemas.openxmlformats.org/drawingml/2006/chartDrawing">
    <cdr:from>
      <cdr:x>0.85954</cdr:x>
      <cdr:y>0.34387</cdr:y>
    </cdr:from>
    <cdr:to>
      <cdr:x>0.96119</cdr:x>
      <cdr:y>0.40172</cdr:y>
    </cdr:to>
    <cdr:sp macro="" textlink="">
      <cdr:nvSpPr>
        <cdr:cNvPr id="11" name="Rectangle à coins arrondis 10"/>
        <cdr:cNvSpPr/>
      </cdr:nvSpPr>
      <cdr:spPr>
        <a:xfrm xmlns:a="http://schemas.openxmlformats.org/drawingml/2006/main">
          <a:off x="7867821" y="1942278"/>
          <a:ext cx="930456" cy="32675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112 830 €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0.95151</cdr:x>
      <cdr:y>0.11654</cdr:y>
    </cdr:from>
    <cdr:to>
      <cdr:x>0.95234</cdr:x>
      <cdr:y>0.18835</cdr:y>
    </cdr:to>
    <cdr:cxnSp macro="">
      <cdr:nvCxnSpPr>
        <cdr:cNvPr id="14" name="Connecteur droit avec flèche 13"/>
        <cdr:cNvCxnSpPr/>
      </cdr:nvCxnSpPr>
      <cdr:spPr>
        <a:xfrm xmlns:a="http://schemas.openxmlformats.org/drawingml/2006/main">
          <a:off x="8671570" y="655368"/>
          <a:ext cx="7610" cy="403812"/>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0.949</cdr:x>
      <cdr:y>0.4034</cdr:y>
    </cdr:from>
    <cdr:to>
      <cdr:x>0.949</cdr:x>
      <cdr:y>0.46166</cdr:y>
    </cdr:to>
    <cdr:cxnSp macro="">
      <cdr:nvCxnSpPr>
        <cdr:cNvPr id="17" name="Connecteur droit avec flèche 16"/>
        <cdr:cNvCxnSpPr/>
      </cdr:nvCxnSpPr>
      <cdr:spPr>
        <a:xfrm xmlns:a="http://schemas.openxmlformats.org/drawingml/2006/main">
          <a:off x="8686695" y="2278559"/>
          <a:ext cx="0" cy="329071"/>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0.82726</cdr:x>
      <cdr:y>0.71906</cdr:y>
    </cdr:from>
    <cdr:to>
      <cdr:x>0.96572</cdr:x>
      <cdr:y>0.77691</cdr:y>
    </cdr:to>
    <cdr:sp macro="" textlink="">
      <cdr:nvSpPr>
        <cdr:cNvPr id="21" name="Rectangle à coins arrondis 20"/>
        <cdr:cNvSpPr/>
      </cdr:nvSpPr>
      <cdr:spPr>
        <a:xfrm xmlns:a="http://schemas.openxmlformats.org/drawingml/2006/main">
          <a:off x="7572375" y="4061485"/>
          <a:ext cx="1267368" cy="326755"/>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12 140 € (PPP)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0.94788</cdr:x>
      <cdr:y>0.77326</cdr:y>
    </cdr:from>
    <cdr:to>
      <cdr:x>0.94816</cdr:x>
      <cdr:y>0.81978</cdr:y>
    </cdr:to>
    <cdr:cxnSp macro="">
      <cdr:nvCxnSpPr>
        <cdr:cNvPr id="24" name="Connecteur droit avec flèche 23"/>
        <cdr:cNvCxnSpPr/>
      </cdr:nvCxnSpPr>
      <cdr:spPr>
        <a:xfrm xmlns:a="http://schemas.openxmlformats.org/drawingml/2006/main">
          <a:off x="8638540" y="4348480"/>
          <a:ext cx="2540" cy="2616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0.87096</cdr:x>
      <cdr:y>0.53342</cdr:y>
    </cdr:from>
    <cdr:to>
      <cdr:x>0.96405</cdr:x>
      <cdr:y>0.59127</cdr:y>
    </cdr:to>
    <cdr:sp macro="" textlink="">
      <cdr:nvSpPr>
        <cdr:cNvPr id="25" name="Rectangle à coins arrondis 24"/>
        <cdr:cNvSpPr/>
      </cdr:nvSpPr>
      <cdr:spPr>
        <a:xfrm xmlns:a="http://schemas.openxmlformats.org/drawingml/2006/main">
          <a:off x="7937500" y="2999740"/>
          <a:ext cx="848360" cy="3253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15 540 €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0.94872</cdr:x>
      <cdr:y>0.58762</cdr:y>
    </cdr:from>
    <cdr:to>
      <cdr:x>0.949</cdr:x>
      <cdr:y>0.63415</cdr:y>
    </cdr:to>
    <cdr:cxnSp macro="">
      <cdr:nvCxnSpPr>
        <cdr:cNvPr id="26" name="Connecteur droit avec flèche 25"/>
        <cdr:cNvCxnSpPr/>
      </cdr:nvCxnSpPr>
      <cdr:spPr>
        <a:xfrm xmlns:a="http://schemas.openxmlformats.org/drawingml/2006/main">
          <a:off x="8646160" y="3304540"/>
          <a:ext cx="2540" cy="2616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149.xml><?xml version="1.0" encoding="utf-8"?>
<xdr:wsDr xmlns:xdr="http://schemas.openxmlformats.org/drawingml/2006/spreadsheetDrawing" xmlns:a="http://schemas.openxmlformats.org/drawingml/2006/main">
  <xdr:absoluteAnchor>
    <xdr:pos x="0" y="0"/>
    <xdr:ext cx="913447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51.xml><?xml version="1.0" encoding="utf-8"?>
<xdr:wsDr xmlns:xdr="http://schemas.openxmlformats.org/drawingml/2006/spreadsheetDrawing" xmlns:a="http://schemas.openxmlformats.org/drawingml/2006/main">
  <xdr:absoluteAnchor>
    <xdr:pos x="0" y="0"/>
    <xdr:ext cx="913447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0.02224</cdr:x>
      <cdr:y>0.92005</cdr:y>
    </cdr:from>
    <cdr:to>
      <cdr:x>0.97374</cdr:x>
      <cdr:y>1</cdr:y>
    </cdr:to>
    <cdr:sp macro="" textlink="">
      <cdr:nvSpPr>
        <cdr:cNvPr id="7" name="ZoneTexte 1"/>
        <cdr:cNvSpPr txBox="1"/>
      </cdr:nvSpPr>
      <cdr:spPr>
        <a:xfrm xmlns:a="http://schemas.openxmlformats.org/drawingml/2006/main">
          <a:off x="2032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Total cumulated real growth of pre-tax per adult national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53.xml><?xml version="1.0" encoding="utf-8"?>
<xdr:wsDr xmlns:xdr="http://schemas.openxmlformats.org/drawingml/2006/spreadsheetDrawing" xmlns:a="http://schemas.openxmlformats.org/drawingml/2006/main">
  <xdr:absoluteAnchor>
    <xdr:pos x="0" y="0"/>
    <xdr:ext cx="913447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7"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9"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11"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14"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Average</a:t>
          </a:r>
          <a:r>
            <a:rPr lang="fr-FR" sz="1200" baseline="0">
              <a:latin typeface="Arial" panose="020B0604020202020204" pitchFamily="34" charset="0"/>
              <a:cs typeface="Arial" panose="020B0604020202020204" pitchFamily="34" charset="0"/>
            </a:rPr>
            <a:t> annual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rates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16"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9"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20"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1"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24"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27"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Average</a:t>
          </a:r>
          <a:r>
            <a:rPr lang="fr-FR" sz="1200" baseline="0">
              <a:latin typeface="Arial" panose="020B0604020202020204" pitchFamily="34" charset="0"/>
              <a:cs typeface="Arial" panose="020B0604020202020204" pitchFamily="34" charset="0"/>
            </a:rPr>
            <a:t> annual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rates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29"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3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31"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GGP2017DINAAppendixA/GGP2017DINAAppendix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GP2017DINAAppendixB/GGP2017DINAAppendixB.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GP2017DINAAppendixB/StataFiles/tables/exportresults_DINA_ApB.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GP2017DINAAppendixC/GGP2017DINAAppendixC.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G839276/Dropbox/WIDFrance/Papers/GGP2016Wealth/GGP2016Wealth.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GP2017DINAAppendixC/DataFiles/Results/exportresults_DINA.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GP2017DINAAppendixA/OtherData/Fiscal%20data/agregatetaxin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A0"/>
      <sheetName val="A1"/>
      <sheetName val="A2"/>
      <sheetName val="A3"/>
      <sheetName val="A4"/>
      <sheetName val="A5"/>
      <sheetName val="A6"/>
      <sheetName val="A7"/>
      <sheetName val="A8"/>
      <sheetName val="A9"/>
      <sheetName val="A10"/>
      <sheetName val="A11"/>
      <sheetName val="A12"/>
      <sheetName val="A13"/>
      <sheetName val="A20"/>
      <sheetName val="A21"/>
      <sheetName val="A22"/>
      <sheetName val="A23a"/>
      <sheetName val="A24a"/>
      <sheetName val="A25a"/>
      <sheetName val="A23b"/>
      <sheetName val="A24b"/>
      <sheetName val="A25b"/>
      <sheetName val="A23c"/>
      <sheetName val="A24c"/>
      <sheetName val="A25c"/>
      <sheetName val="A26"/>
      <sheetName val="A27"/>
      <sheetName val="A28a"/>
      <sheetName val="A28b"/>
      <sheetName val="A29a"/>
      <sheetName val="A29b"/>
      <sheetName val="A30a"/>
      <sheetName val="A30b"/>
      <sheetName val="A40"/>
      <sheetName val="FA1"/>
      <sheetName val="FA2"/>
      <sheetName val="FA10"/>
      <sheetName val="FA11"/>
      <sheetName val="FA12"/>
      <sheetName val="FA13"/>
      <sheetName val="FA14"/>
      <sheetName val="FA15"/>
      <sheetName val="Dataincome"/>
      <sheetName val="RawdataIncome1896"/>
      <sheetName val="RawdataIncome2009"/>
      <sheetName val="RawdataIncome2012"/>
      <sheetName val="RawdataIncome2013"/>
      <sheetName val="Rawdataincome2015"/>
      <sheetName val="Datawealth"/>
      <sheetName val="RawDatawealth18701969"/>
      <sheetName val="RawDatawealth2009"/>
      <sheetName val="RawDatawealth2012"/>
      <sheetName val="RawDatawealth2015"/>
      <sheetName val="Rawdatawealthall"/>
      <sheetName val="Datainvestment"/>
      <sheetName val="RawDatainvestment"/>
      <sheetName val="Datawealthcapgain"/>
      <sheetName val="statarevtrav"/>
      <sheetName val="statacapital"/>
      <sheetName val="DataFigures"/>
      <sheetName val="GGP2017DINAAppendixA"/>
    </sheetNames>
    <sheetDataSet>
      <sheetData sheetId="0"/>
      <sheetData sheetId="1">
        <row r="51">
          <cell r="L51">
            <v>4882.3547494601753</v>
          </cell>
        </row>
        <row r="52">
          <cell r="L52">
            <v>4808.5579431194337</v>
          </cell>
        </row>
        <row r="53">
          <cell r="L53">
            <v>5022.461927788946</v>
          </cell>
        </row>
        <row r="54">
          <cell r="L54">
            <v>5202.9935490758453</v>
          </cell>
        </row>
        <row r="55">
          <cell r="L55">
            <v>5313.3046915170526</v>
          </cell>
        </row>
        <row r="56">
          <cell r="L56">
            <v>4953.6414289910781</v>
          </cell>
        </row>
        <row r="57">
          <cell r="L57">
            <v>4859.1193220106843</v>
          </cell>
        </row>
        <row r="58">
          <cell r="L58">
            <v>5115.0125683936621</v>
          </cell>
        </row>
        <row r="59">
          <cell r="L59">
            <v>5255.773337071224</v>
          </cell>
        </row>
        <row r="60">
          <cell r="L60">
            <v>5272.3654966892454</v>
          </cell>
        </row>
        <row r="61">
          <cell r="L61">
            <v>5148.6149406196209</v>
          </cell>
        </row>
        <row r="62">
          <cell r="L62">
            <v>5656.814347402601</v>
          </cell>
        </row>
        <row r="63">
          <cell r="L63">
            <v>5467.4426371218078</v>
          </cell>
        </row>
        <row r="64">
          <cell r="L64">
            <v>5699.0432696214475</v>
          </cell>
        </row>
        <row r="65">
          <cell r="L65">
            <v>5481.4644804782256</v>
          </cell>
        </row>
        <row r="66">
          <cell r="L66">
            <v>5557.8293006524291</v>
          </cell>
        </row>
        <row r="67">
          <cell r="L67">
            <v>6095.0534399107009</v>
          </cell>
        </row>
        <row r="68">
          <cell r="L68">
            <v>5762.5830324781746</v>
          </cell>
        </row>
        <row r="69">
          <cell r="L69">
            <v>5317.6830095641963</v>
          </cell>
        </row>
        <row r="70">
          <cell r="L70">
            <v>5022.7149098754753</v>
          </cell>
        </row>
        <row r="71">
          <cell r="L71">
            <v>5688.4677622106856</v>
          </cell>
        </row>
        <row r="72">
          <cell r="L72">
            <v>5631.2568915640613</v>
          </cell>
        </row>
        <row r="73">
          <cell r="L73">
            <v>4936.441169818444</v>
          </cell>
        </row>
        <row r="74">
          <cell r="L74">
            <v>5250.3571240594611</v>
          </cell>
        </row>
        <row r="75">
          <cell r="L75">
            <v>5420.2247624419133</v>
          </cell>
        </row>
        <row r="76">
          <cell r="L76">
            <v>6233.6114585966452</v>
          </cell>
        </row>
        <row r="77">
          <cell r="L77">
            <v>6904.5040107108944</v>
          </cell>
        </row>
        <row r="78">
          <cell r="L78">
            <v>6960.7156540575743</v>
          </cell>
        </row>
        <row r="79">
          <cell r="L79">
            <v>6944.3095855771489</v>
          </cell>
        </row>
        <row r="80">
          <cell r="L80">
            <v>7082.1924011558212</v>
          </cell>
        </row>
        <row r="81">
          <cell r="L81">
            <v>6741.6135353715199</v>
          </cell>
        </row>
        <row r="82">
          <cell r="L82">
            <v>6594.8845996901409</v>
          </cell>
        </row>
        <row r="83">
          <cell r="L83">
            <v>7131.2967426743053</v>
          </cell>
        </row>
        <row r="84">
          <cell r="L84">
            <v>7168.5699836258773</v>
          </cell>
        </row>
        <row r="85">
          <cell r="L85">
            <v>6820.9612118673422</v>
          </cell>
        </row>
        <row r="86">
          <cell r="L86">
            <v>6540.0103999101239</v>
          </cell>
        </row>
        <row r="87">
          <cell r="L87">
            <v>6317.9642608990835</v>
          </cell>
        </row>
        <row r="88">
          <cell r="L88">
            <v>6350.4144951799135</v>
          </cell>
        </row>
        <row r="89">
          <cell r="L89">
            <v>6036.3854893435728</v>
          </cell>
        </row>
        <row r="90">
          <cell r="L90">
            <v>6462.2596454070317</v>
          </cell>
        </row>
        <row r="91">
          <cell r="L91">
            <v>6856.8866273529738</v>
          </cell>
        </row>
        <row r="92">
          <cell r="L92">
            <v>6603.658372089606</v>
          </cell>
        </row>
        <row r="93">
          <cell r="L93">
            <v>6713.4477716389674</v>
          </cell>
        </row>
        <row r="94">
          <cell r="L94">
            <v>7790.0464000048105</v>
          </cell>
        </row>
        <row r="95">
          <cell r="L95">
            <v>5271.9608359510803</v>
          </cell>
        </row>
        <row r="96">
          <cell r="L96">
            <v>5306.5888298087593</v>
          </cell>
        </row>
        <row r="97">
          <cell r="L97">
            <v>5094.9687219613115</v>
          </cell>
        </row>
        <row r="98">
          <cell r="L98">
            <v>4517.3475952532153</v>
          </cell>
        </row>
        <row r="99">
          <cell r="L99">
            <v>4031.2751114337239</v>
          </cell>
        </row>
        <row r="100">
          <cell r="L100">
            <v>5132.3861421369393</v>
          </cell>
        </row>
        <row r="101">
          <cell r="L101">
            <v>6767.3854019162873</v>
          </cell>
        </row>
        <row r="102">
          <cell r="L102">
            <v>6718.9891448756625</v>
          </cell>
        </row>
        <row r="103">
          <cell r="L103">
            <v>7575.5362876832069</v>
          </cell>
        </row>
        <row r="104">
          <cell r="L104">
            <v>8127.1637961342649</v>
          </cell>
        </row>
        <row r="105">
          <cell r="L105">
            <v>8721.9546597073622</v>
          </cell>
        </row>
        <row r="106">
          <cell r="L106">
            <v>9148.0303652995681</v>
          </cell>
        </row>
        <row r="107">
          <cell r="L107">
            <v>9375.7565493158945</v>
          </cell>
        </row>
        <row r="108">
          <cell r="L108">
            <v>9642.4059127265573</v>
          </cell>
        </row>
        <row r="109">
          <cell r="L109">
            <v>10125.656349069508</v>
          </cell>
        </row>
        <row r="110">
          <cell r="L110">
            <v>10607.284708179641</v>
          </cell>
        </row>
        <row r="111">
          <cell r="L111">
            <v>11045.62462441412</v>
          </cell>
        </row>
        <row r="112">
          <cell r="L112">
            <v>11585.248034122544</v>
          </cell>
        </row>
        <row r="113">
          <cell r="L113">
            <v>11807.140370022076</v>
          </cell>
        </row>
        <row r="114">
          <cell r="L114">
            <v>12024.419687576181</v>
          </cell>
        </row>
        <row r="115">
          <cell r="L115">
            <v>12890.081360245196</v>
          </cell>
        </row>
        <row r="116">
          <cell r="L116">
            <v>13448.364760573471</v>
          </cell>
        </row>
        <row r="117">
          <cell r="L117">
            <v>14317.498329135939</v>
          </cell>
        </row>
        <row r="118">
          <cell r="L118">
            <v>14894.220008781667</v>
          </cell>
        </row>
        <row r="119">
          <cell r="L119">
            <v>15773.11811025076</v>
          </cell>
        </row>
        <row r="120">
          <cell r="L120">
            <v>16393.701249810179</v>
          </cell>
        </row>
        <row r="121">
          <cell r="L121">
            <v>17136.502152710811</v>
          </cell>
        </row>
        <row r="122">
          <cell r="L122">
            <v>17736.079095108296</v>
          </cell>
        </row>
        <row r="123">
          <cell r="L123">
            <v>18237.250850005013</v>
          </cell>
        </row>
        <row r="124">
          <cell r="L124">
            <v>19265.36984677938</v>
          </cell>
        </row>
        <row r="125">
          <cell r="L125">
            <v>20155.456499153355</v>
          </cell>
        </row>
        <row r="126">
          <cell r="L126">
            <v>20954.497373591832</v>
          </cell>
        </row>
        <row r="127">
          <cell r="L127">
            <v>21624.86475617762</v>
          </cell>
        </row>
        <row r="128">
          <cell r="L128">
            <v>22677.398937553549</v>
          </cell>
        </row>
        <row r="129">
          <cell r="L129">
            <v>23334.807449786902</v>
          </cell>
        </row>
        <row r="130">
          <cell r="L130">
            <v>22899.511261434265</v>
          </cell>
        </row>
        <row r="131">
          <cell r="L131">
            <v>23710.27571711472</v>
          </cell>
        </row>
        <row r="132">
          <cell r="L132">
            <v>24212.251114715353</v>
          </cell>
        </row>
        <row r="133">
          <cell r="L133">
            <v>24937.37230907127</v>
          </cell>
        </row>
        <row r="134">
          <cell r="L134">
            <v>25606.210559699168</v>
          </cell>
        </row>
        <row r="135">
          <cell r="L135">
            <v>25647.292604989929</v>
          </cell>
        </row>
        <row r="136">
          <cell r="L136">
            <v>25556.324057145175</v>
          </cell>
        </row>
        <row r="137">
          <cell r="L137">
            <v>25777.110062691361</v>
          </cell>
        </row>
        <row r="138">
          <cell r="L138">
            <v>25680.937003656742</v>
          </cell>
        </row>
        <row r="139">
          <cell r="L139">
            <v>25780.769501837018</v>
          </cell>
        </row>
        <row r="140">
          <cell r="L140">
            <v>26123.188782697598</v>
          </cell>
        </row>
        <row r="141">
          <cell r="L141">
            <v>26708.269770751274</v>
          </cell>
        </row>
        <row r="142">
          <cell r="L142">
            <v>27204.018657539858</v>
          </cell>
        </row>
        <row r="143">
          <cell r="L143">
            <v>28224.943739968137</v>
          </cell>
        </row>
        <row r="144">
          <cell r="L144">
            <v>29098.608293799258</v>
          </cell>
        </row>
        <row r="145">
          <cell r="L145">
            <v>29584.553171451887</v>
          </cell>
        </row>
        <row r="146">
          <cell r="L146">
            <v>29386.677303024742</v>
          </cell>
        </row>
        <row r="147">
          <cell r="L147">
            <v>29631.029290795625</v>
          </cell>
        </row>
        <row r="148">
          <cell r="L148">
            <v>29131.997040783812</v>
          </cell>
        </row>
        <row r="149">
          <cell r="L149">
            <v>29546.532524679929</v>
          </cell>
        </row>
        <row r="150">
          <cell r="L150">
            <v>30015.120312831961</v>
          </cell>
        </row>
        <row r="151">
          <cell r="L151">
            <v>30444.438570247712</v>
          </cell>
        </row>
        <row r="152">
          <cell r="L152">
            <v>31167.017095434476</v>
          </cell>
        </row>
        <row r="153">
          <cell r="L153">
            <v>32203.832346484534</v>
          </cell>
        </row>
        <row r="154">
          <cell r="L154">
            <v>33367.429855574024</v>
          </cell>
        </row>
        <row r="155">
          <cell r="L155">
            <v>34256.533439005863</v>
          </cell>
        </row>
        <row r="156">
          <cell r="L156">
            <v>34486.936730016307</v>
          </cell>
        </row>
        <row r="157">
          <cell r="L157">
            <v>34151.905948986532</v>
          </cell>
        </row>
        <row r="158">
          <cell r="L158">
            <v>34142.482831132023</v>
          </cell>
        </row>
        <row r="159">
          <cell r="L159">
            <v>34870.058630348118</v>
          </cell>
        </row>
        <row r="160">
          <cell r="L160">
            <v>35178.728994466306</v>
          </cell>
        </row>
        <row r="161">
          <cell r="L161">
            <v>35742.303326349167</v>
          </cell>
        </row>
        <row r="162">
          <cell r="L162">
            <v>36284.003362908683</v>
          </cell>
        </row>
        <row r="163">
          <cell r="L163">
            <v>35865.32758096305</v>
          </cell>
        </row>
        <row r="164">
          <cell r="L164">
            <v>34150.046185010673</v>
          </cell>
        </row>
        <row r="165">
          <cell r="L165">
            <v>34794.154306498851</v>
          </cell>
        </row>
        <row r="166">
          <cell r="L166">
            <v>35260.375132107481</v>
          </cell>
        </row>
        <row r="167">
          <cell r="L167">
            <v>34664.263261332118</v>
          </cell>
        </row>
        <row r="168">
          <cell r="L168">
            <v>34640.622939651323</v>
          </cell>
        </row>
        <row r="169">
          <cell r="L169">
            <v>34578.32004171802</v>
          </cell>
          <cell r="P169">
            <v>51721.508732705377</v>
          </cell>
        </row>
      </sheetData>
      <sheetData sheetId="2"/>
      <sheetData sheetId="3"/>
      <sheetData sheetId="4"/>
      <sheetData sheetId="5"/>
      <sheetData sheetId="6"/>
      <sheetData sheetId="7"/>
      <sheetData sheetId="8"/>
      <sheetData sheetId="9">
        <row r="8">
          <cell r="A8">
            <v>1896</v>
          </cell>
        </row>
        <row r="9">
          <cell r="A9">
            <v>1897</v>
          </cell>
        </row>
        <row r="10">
          <cell r="A10">
            <v>1898</v>
          </cell>
        </row>
        <row r="11">
          <cell r="A11">
            <v>1899</v>
          </cell>
        </row>
        <row r="12">
          <cell r="A12">
            <v>1900</v>
          </cell>
        </row>
        <row r="13">
          <cell r="A13">
            <v>1901</v>
          </cell>
        </row>
        <row r="14">
          <cell r="A14">
            <v>1902</v>
          </cell>
        </row>
        <row r="15">
          <cell r="A15">
            <v>1903</v>
          </cell>
        </row>
        <row r="16">
          <cell r="A16">
            <v>1904</v>
          </cell>
        </row>
        <row r="17">
          <cell r="A17">
            <v>1905</v>
          </cell>
        </row>
        <row r="18">
          <cell r="A18">
            <v>1906</v>
          </cell>
        </row>
        <row r="19">
          <cell r="A19">
            <v>1907</v>
          </cell>
        </row>
        <row r="20">
          <cell r="A20">
            <v>1908</v>
          </cell>
        </row>
        <row r="21">
          <cell r="A21">
            <v>1909</v>
          </cell>
        </row>
        <row r="22">
          <cell r="A22">
            <v>1910</v>
          </cell>
        </row>
        <row r="23">
          <cell r="A23">
            <v>1911</v>
          </cell>
        </row>
        <row r="24">
          <cell r="A24">
            <v>1912</v>
          </cell>
        </row>
        <row r="25">
          <cell r="A25">
            <v>1913</v>
          </cell>
        </row>
        <row r="26">
          <cell r="A26">
            <v>1914</v>
          </cell>
        </row>
        <row r="27">
          <cell r="A27">
            <v>1915</v>
          </cell>
        </row>
        <row r="28">
          <cell r="A28">
            <v>1916</v>
          </cell>
        </row>
        <row r="29">
          <cell r="A29">
            <v>1917</v>
          </cell>
        </row>
        <row r="30">
          <cell r="A30">
            <v>1918</v>
          </cell>
        </row>
        <row r="31">
          <cell r="A31">
            <v>1919</v>
          </cell>
        </row>
        <row r="32">
          <cell r="A32">
            <v>1920</v>
          </cell>
        </row>
        <row r="33">
          <cell r="A33">
            <v>1921</v>
          </cell>
        </row>
        <row r="34">
          <cell r="A34">
            <v>1922</v>
          </cell>
        </row>
        <row r="35">
          <cell r="A35">
            <v>1923</v>
          </cell>
        </row>
        <row r="36">
          <cell r="A36">
            <v>1924</v>
          </cell>
        </row>
        <row r="37">
          <cell r="A37">
            <v>1925</v>
          </cell>
        </row>
        <row r="38">
          <cell r="A38">
            <v>1926</v>
          </cell>
        </row>
        <row r="39">
          <cell r="A39">
            <v>1927</v>
          </cell>
        </row>
        <row r="40">
          <cell r="A40">
            <v>1928</v>
          </cell>
        </row>
        <row r="41">
          <cell r="A41">
            <v>1929</v>
          </cell>
        </row>
        <row r="42">
          <cell r="A42">
            <v>1930</v>
          </cell>
        </row>
        <row r="43">
          <cell r="A43">
            <v>1931</v>
          </cell>
        </row>
        <row r="44">
          <cell r="A44">
            <v>1932</v>
          </cell>
        </row>
        <row r="45">
          <cell r="A45">
            <v>1933</v>
          </cell>
        </row>
        <row r="46">
          <cell r="A46">
            <v>1934</v>
          </cell>
        </row>
        <row r="47">
          <cell r="A47">
            <v>1935</v>
          </cell>
        </row>
        <row r="48">
          <cell r="A48">
            <v>1936</v>
          </cell>
        </row>
        <row r="49">
          <cell r="A49">
            <v>1937</v>
          </cell>
        </row>
        <row r="50">
          <cell r="A50">
            <v>1938</v>
          </cell>
        </row>
        <row r="51">
          <cell r="A51">
            <v>1939</v>
          </cell>
        </row>
        <row r="52">
          <cell r="A52">
            <v>1940</v>
          </cell>
        </row>
        <row r="53">
          <cell r="A53">
            <v>1941</v>
          </cell>
        </row>
        <row r="54">
          <cell r="A54">
            <v>1942</v>
          </cell>
        </row>
        <row r="55">
          <cell r="A55">
            <v>1943</v>
          </cell>
        </row>
        <row r="56">
          <cell r="A56">
            <v>1944</v>
          </cell>
        </row>
        <row r="57">
          <cell r="A57">
            <v>1945</v>
          </cell>
        </row>
        <row r="58">
          <cell r="A58">
            <v>1946</v>
          </cell>
        </row>
        <row r="59">
          <cell r="A59">
            <v>1947</v>
          </cell>
        </row>
        <row r="60">
          <cell r="A60">
            <v>1948</v>
          </cell>
        </row>
        <row r="61">
          <cell r="A61">
            <v>1949</v>
          </cell>
          <cell r="H61">
            <v>1.5272917673101376</v>
          </cell>
          <cell r="I61">
            <v>0.95692602035512353</v>
          </cell>
          <cell r="K61">
            <v>5.6525583418482447E-2</v>
          </cell>
          <cell r="L61">
            <v>1.8340163536531867E-2</v>
          </cell>
          <cell r="O61">
            <v>0.10266600930368797</v>
          </cell>
          <cell r="P61">
            <v>4.6633990696312071E-2</v>
          </cell>
          <cell r="Q61">
            <v>7.0000000000000001E-3</v>
          </cell>
          <cell r="R61">
            <v>0.3392</v>
          </cell>
        </row>
        <row r="62">
          <cell r="A62">
            <v>1950</v>
          </cell>
          <cell r="H62">
            <v>1.7948340954634645</v>
          </cell>
          <cell r="I62">
            <v>1.110699127706495</v>
          </cell>
          <cell r="K62">
            <v>7.2282387154488398E-2</v>
          </cell>
          <cell r="L62">
            <v>2.3452580602481076E-2</v>
          </cell>
          <cell r="O62">
            <v>0.12604607840164772</v>
          </cell>
          <cell r="P62">
            <v>5.7253921598352325E-2</v>
          </cell>
          <cell r="Q62">
            <v>8.5000000000000006E-3</v>
          </cell>
          <cell r="R62">
            <v>0.39660000000000001</v>
          </cell>
        </row>
        <row r="63">
          <cell r="A63">
            <v>1951</v>
          </cell>
          <cell r="H63">
            <v>2.2028522071649563</v>
          </cell>
          <cell r="I63">
            <v>1.3391602613068754</v>
          </cell>
          <cell r="K63">
            <v>9.1880579794277592E-2</v>
          </cell>
          <cell r="L63">
            <v>2.9811366063803055E-2</v>
          </cell>
          <cell r="O63">
            <v>0.15272686313696648</v>
          </cell>
          <cell r="P63">
            <v>6.9373136863033549E-2</v>
          </cell>
          <cell r="Q63">
            <v>1.0199999999999999E-2</v>
          </cell>
          <cell r="R63">
            <v>0.50970000000000004</v>
          </cell>
        </row>
        <row r="64">
          <cell r="A64">
            <v>1952</v>
          </cell>
          <cell r="H64">
            <v>2.5527715734420311</v>
          </cell>
          <cell r="I64">
            <v>1.5307401747265235</v>
          </cell>
          <cell r="K64">
            <v>0.11086151964172702</v>
          </cell>
          <cell r="L64">
            <v>3.5969879073780631E-2</v>
          </cell>
          <cell r="O64">
            <v>0.18119553550918807</v>
          </cell>
          <cell r="P64">
            <v>8.2304464490811996E-2</v>
          </cell>
          <cell r="Q64">
            <v>1.2999999999999999E-2</v>
          </cell>
          <cell r="R64">
            <v>0.59870000000000001</v>
          </cell>
        </row>
        <row r="65">
          <cell r="A65">
            <v>1953</v>
          </cell>
          <cell r="H65">
            <v>2.6477974712425629</v>
          </cell>
          <cell r="I65">
            <v>1.5272188386471492</v>
          </cell>
          <cell r="K65">
            <v>0.12788526683415757</v>
          </cell>
          <cell r="L65">
            <v>4.1493365761255743E-2</v>
          </cell>
          <cell r="O65">
            <v>0.20643225715316224</v>
          </cell>
          <cell r="P65">
            <v>9.3767742846837782E-2</v>
          </cell>
          <cell r="Q65">
            <v>1.6899999999999998E-2</v>
          </cell>
          <cell r="R65">
            <v>0.6341</v>
          </cell>
        </row>
        <row r="66">
          <cell r="A66">
            <v>1954</v>
          </cell>
          <cell r="H66">
            <v>2.8407712499270126</v>
          </cell>
          <cell r="I66">
            <v>1.5886994464088677</v>
          </cell>
          <cell r="K66">
            <v>0.17967489243237506</v>
          </cell>
          <cell r="L66">
            <v>5.8296911085769725E-2</v>
          </cell>
          <cell r="O66">
            <v>0.22609902115909314</v>
          </cell>
          <cell r="P66">
            <v>0.10270097884090695</v>
          </cell>
          <cell r="Q66">
            <v>2.23E-2</v>
          </cell>
          <cell r="R66">
            <v>0.66300000000000003</v>
          </cell>
        </row>
        <row r="67">
          <cell r="A67">
            <v>1955</v>
          </cell>
          <cell r="H67">
            <v>3.018851397284894</v>
          </cell>
          <cell r="I67">
            <v>1.6656827227218203</v>
          </cell>
          <cell r="K67">
            <v>0.21478123772173457</v>
          </cell>
          <cell r="L67">
            <v>6.9687436841339087E-2</v>
          </cell>
          <cell r="O67">
            <v>0.2440466624372328</v>
          </cell>
          <cell r="P67">
            <v>0.11085333756276726</v>
          </cell>
          <cell r="Q67">
            <v>2.75E-2</v>
          </cell>
          <cell r="R67">
            <v>0.68630000000000002</v>
          </cell>
        </row>
        <row r="68">
          <cell r="A68">
            <v>1956</v>
          </cell>
          <cell r="H68">
            <v>3.2708108955951483</v>
          </cell>
          <cell r="I68">
            <v>1.7517217806444541</v>
          </cell>
          <cell r="K68">
            <v>0.25066040444971166</v>
          </cell>
          <cell r="L68">
            <v>8.1328710500983142E-2</v>
          </cell>
          <cell r="O68">
            <v>0.27567852062859011</v>
          </cell>
          <cell r="P68">
            <v>0.12522147937140995</v>
          </cell>
          <cell r="Q68">
            <v>3.2299999999999995E-2</v>
          </cell>
          <cell r="R68">
            <v>0.75390000000000001</v>
          </cell>
        </row>
        <row r="69">
          <cell r="A69">
            <v>1957</v>
          </cell>
          <cell r="H69">
            <v>3.7043527848016078</v>
          </cell>
          <cell r="I69">
            <v>1.960456769001216</v>
          </cell>
          <cell r="K69">
            <v>0.28675585626671501</v>
          </cell>
          <cell r="L69">
            <v>9.3040159533677086E-2</v>
          </cell>
          <cell r="O69">
            <v>0.35076980137850788</v>
          </cell>
          <cell r="P69">
            <v>0.1593301986214922</v>
          </cell>
          <cell r="Q69">
            <v>3.8299999999999994E-2</v>
          </cell>
          <cell r="R69">
            <v>0.81569999999999998</v>
          </cell>
        </row>
        <row r="70">
          <cell r="A70">
            <v>1958</v>
          </cell>
          <cell r="H70">
            <v>4.1849888142051768</v>
          </cell>
          <cell r="I70">
            <v>2.2618625186014372</v>
          </cell>
          <cell r="K70">
            <v>0.32468102213547911</v>
          </cell>
          <cell r="L70">
            <v>0.10534527346826063</v>
          </cell>
          <cell r="O70">
            <v>0.43335645722159516</v>
          </cell>
          <cell r="P70">
            <v>0.19684354277840502</v>
          </cell>
          <cell r="Q70">
            <v>4.6700000000000005E-2</v>
          </cell>
          <cell r="R70">
            <v>0.81620000000000004</v>
          </cell>
        </row>
        <row r="71">
          <cell r="A71">
            <v>1959</v>
          </cell>
          <cell r="H71">
            <v>4.3835536226073515</v>
          </cell>
          <cell r="I71">
            <v>2.286130800850553</v>
          </cell>
          <cell r="K71">
            <v>0.41913214847869268</v>
          </cell>
          <cell r="L71">
            <v>0.13599067327810613</v>
          </cell>
          <cell r="O71">
            <v>0.42847414867466821</v>
          </cell>
          <cell r="P71">
            <v>0.19462585132533186</v>
          </cell>
          <cell r="Q71">
            <v>5.3899999999999997E-2</v>
          </cell>
          <cell r="R71">
            <v>0.86529999999999996</v>
          </cell>
        </row>
        <row r="72">
          <cell r="A72">
            <v>1960</v>
          </cell>
          <cell r="H72">
            <v>4.984936312440758</v>
          </cell>
          <cell r="I72">
            <v>2.5621982017584428</v>
          </cell>
          <cell r="K72">
            <v>0.50952030094971779</v>
          </cell>
          <cell r="L72">
            <v>0.16531780973259766</v>
          </cell>
          <cell r="O72">
            <v>0.46065612613891865</v>
          </cell>
          <cell r="P72">
            <v>0.20924387386108137</v>
          </cell>
          <cell r="Q72">
            <v>7.8099999999999989E-2</v>
          </cell>
          <cell r="R72">
            <v>0.99990000000000001</v>
          </cell>
        </row>
        <row r="73">
          <cell r="A73">
            <v>1961</v>
          </cell>
          <cell r="H73">
            <v>5.2990457917724854</v>
          </cell>
          <cell r="I73">
            <v>2.6062016604132543</v>
          </cell>
          <cell r="K73">
            <v>0.60896176732502605</v>
          </cell>
          <cell r="L73">
            <v>0.19758236403420543</v>
          </cell>
          <cell r="O73">
            <v>0.50452813815214903</v>
          </cell>
          <cell r="P73">
            <v>0.22917186184785107</v>
          </cell>
          <cell r="Q73">
            <v>9.2999999999999999E-2</v>
          </cell>
          <cell r="R73">
            <v>1.0595999999999999</v>
          </cell>
        </row>
        <row r="74">
          <cell r="A74">
            <v>1962</v>
          </cell>
          <cell r="H74">
            <v>6.2213127154893577</v>
          </cell>
          <cell r="I74">
            <v>2.9881052997685358</v>
          </cell>
          <cell r="K74">
            <v>0.75321950945214089</v>
          </cell>
          <cell r="L74">
            <v>0.24438790626868068</v>
          </cell>
          <cell r="O74">
            <v>0.62919891837156383</v>
          </cell>
          <cell r="P74">
            <v>0.28580108162843632</v>
          </cell>
          <cell r="Q74">
            <v>0.1245</v>
          </cell>
          <cell r="R74">
            <v>1.1961000000000002</v>
          </cell>
        </row>
        <row r="75">
          <cell r="A75">
            <v>1963</v>
          </cell>
          <cell r="H75">
            <v>6.6736705314628235</v>
          </cell>
          <cell r="I75">
            <v>3.1402170710405333</v>
          </cell>
          <cell r="K75">
            <v>0.90871412218170422</v>
          </cell>
          <cell r="L75">
            <v>0.29483933824058683</v>
          </cell>
          <cell r="O75">
            <v>0.6214284836419478</v>
          </cell>
          <cell r="P75">
            <v>0.28227151635805237</v>
          </cell>
          <cell r="Q75">
            <v>0.15619999999999998</v>
          </cell>
          <cell r="R75">
            <v>1.27</v>
          </cell>
        </row>
        <row r="76">
          <cell r="A76">
            <v>1964</v>
          </cell>
          <cell r="H76">
            <v>7.1349951349067622</v>
          </cell>
          <cell r="I76">
            <v>3.2902266352563032</v>
          </cell>
          <cell r="K76">
            <v>1.0042362627392745</v>
          </cell>
          <cell r="L76">
            <v>0.32583223691118424</v>
          </cell>
          <cell r="O76">
            <v>0.69913283093810807</v>
          </cell>
          <cell r="P76">
            <v>0.31756716906189197</v>
          </cell>
          <cell r="Q76">
            <v>0.18590000000000001</v>
          </cell>
          <cell r="R76">
            <v>1.3121</v>
          </cell>
        </row>
        <row r="77">
          <cell r="A77">
            <v>1965</v>
          </cell>
          <cell r="H77">
            <v>7.7506519918867935</v>
          </cell>
          <cell r="I77">
            <v>3.4711735092757503</v>
          </cell>
          <cell r="K77">
            <v>1.1866580751441251</v>
          </cell>
          <cell r="L77">
            <v>0.3850204074669179</v>
          </cell>
          <cell r="O77">
            <v>0.75572635113699305</v>
          </cell>
          <cell r="P77">
            <v>0.3432736488630071</v>
          </cell>
          <cell r="Q77">
            <v>0.21940000000000001</v>
          </cell>
          <cell r="R77">
            <v>1.3894000000000002</v>
          </cell>
        </row>
        <row r="78">
          <cell r="A78">
            <v>1966</v>
          </cell>
          <cell r="H78">
            <v>8.4657477300616382</v>
          </cell>
          <cell r="I78">
            <v>3.7345175035419871</v>
          </cell>
          <cell r="K78">
            <v>1.3644302571184848</v>
          </cell>
          <cell r="L78">
            <v>0.44269996940116596</v>
          </cell>
          <cell r="O78">
            <v>0.82380361115752287</v>
          </cell>
          <cell r="P78">
            <v>0.37419638884247725</v>
          </cell>
          <cell r="Q78">
            <v>0.24719999999999998</v>
          </cell>
          <cell r="R78">
            <v>1.4788999999999999</v>
          </cell>
        </row>
        <row r="79">
          <cell r="A79">
            <v>1967</v>
          </cell>
          <cell r="H79">
            <v>9.5084733568084587</v>
          </cell>
          <cell r="I79">
            <v>4.0177731588886552</v>
          </cell>
          <cell r="K79">
            <v>1.6088849947139836</v>
          </cell>
          <cell r="L79">
            <v>0.52201520320582051</v>
          </cell>
          <cell r="O79">
            <v>0.96800362556464525</v>
          </cell>
          <cell r="P79">
            <v>0.43969637443535492</v>
          </cell>
          <cell r="Q79">
            <v>0.29930000000000001</v>
          </cell>
          <cell r="R79">
            <v>1.6528</v>
          </cell>
        </row>
        <row r="80">
          <cell r="A80">
            <v>1968</v>
          </cell>
          <cell r="H80">
            <v>10.423109111808001</v>
          </cell>
          <cell r="I80">
            <v>4.1929407746060354</v>
          </cell>
          <cell r="K80">
            <v>1.8213252477692805</v>
          </cell>
          <cell r="L80">
            <v>0.59094308943268603</v>
          </cell>
          <cell r="O80">
            <v>1.2253906803695376</v>
          </cell>
          <cell r="P80">
            <v>0.5566093196304629</v>
          </cell>
          <cell r="Q80">
            <v>0.3513</v>
          </cell>
          <cell r="R80">
            <v>1.6846000000000001</v>
          </cell>
        </row>
        <row r="81">
          <cell r="A81">
            <v>1969</v>
          </cell>
          <cell r="H81">
            <v>11.735517195483412</v>
          </cell>
          <cell r="I81">
            <v>4.4685817536748935</v>
          </cell>
          <cell r="K81">
            <v>1.9934463326741114</v>
          </cell>
          <cell r="L81">
            <v>0.64678910913440779</v>
          </cell>
          <cell r="O81">
            <v>1.6027037366651407</v>
          </cell>
          <cell r="P81">
            <v>0.72799626333485945</v>
          </cell>
          <cell r="Q81">
            <v>0.39779999999999999</v>
          </cell>
          <cell r="R81">
            <v>1.8981999999999999</v>
          </cell>
        </row>
        <row r="82">
          <cell r="A82">
            <v>1970</v>
          </cell>
          <cell r="H82">
            <v>13.159564573285204</v>
          </cell>
          <cell r="I82">
            <v>4.8583980651889247</v>
          </cell>
          <cell r="K82">
            <v>2.2480645465310674</v>
          </cell>
          <cell r="L82">
            <v>0.72940196156521231</v>
          </cell>
          <cell r="O82">
            <v>1.8776258432935029</v>
          </cell>
          <cell r="P82">
            <v>0.85287415670649769</v>
          </cell>
          <cell r="Q82">
            <v>0.4703</v>
          </cell>
          <cell r="R82">
            <v>2.1229</v>
          </cell>
        </row>
        <row r="83">
          <cell r="A83">
            <v>1971</v>
          </cell>
          <cell r="H83">
            <v>14.594465121668735</v>
          </cell>
          <cell r="I83">
            <v>5.1609097014749263</v>
          </cell>
          <cell r="K83">
            <v>2.4712418524141868</v>
          </cell>
          <cell r="L83">
            <v>0.80181356777962354</v>
          </cell>
          <cell r="O83">
            <v>2.137727621487429</v>
          </cell>
          <cell r="P83">
            <v>1.0844723785125712</v>
          </cell>
          <cell r="Q83">
            <v>0.5595</v>
          </cell>
          <cell r="R83">
            <v>2.3788</v>
          </cell>
        </row>
        <row r="84">
          <cell r="A84">
            <v>1972</v>
          </cell>
          <cell r="H84">
            <v>16.326706209866689</v>
          </cell>
          <cell r="I84">
            <v>5.8524519305009797</v>
          </cell>
          <cell r="K84">
            <v>2.6199056050888645</v>
          </cell>
          <cell r="L84">
            <v>0.8500486742768455</v>
          </cell>
          <cell r="O84">
            <v>2.3073479484442556</v>
          </cell>
          <cell r="P84">
            <v>1.2733520515557444</v>
          </cell>
          <cell r="Q84">
            <v>0.63579999999999992</v>
          </cell>
          <cell r="R84">
            <v>2.7878000000000003</v>
          </cell>
        </row>
        <row r="85">
          <cell r="A85">
            <v>1973</v>
          </cell>
          <cell r="H85">
            <v>18.003387356735495</v>
          </cell>
          <cell r="I85">
            <v>6.3576247112099038</v>
          </cell>
          <cell r="K85">
            <v>2.4207360701520493</v>
          </cell>
          <cell r="L85">
            <v>0.78542657537354066</v>
          </cell>
          <cell r="O85">
            <v>3.0478428688482468</v>
          </cell>
          <cell r="P85">
            <v>1.8365571311517523</v>
          </cell>
          <cell r="Q85">
            <v>0.75290000000000001</v>
          </cell>
          <cell r="R85">
            <v>2.8022999999999998</v>
          </cell>
        </row>
        <row r="86">
          <cell r="A86">
            <v>1974</v>
          </cell>
          <cell r="H86">
            <v>21.774947168203422</v>
          </cell>
          <cell r="I86">
            <v>6.899925637673995</v>
          </cell>
          <cell r="K86">
            <v>1.7772718933059561</v>
          </cell>
          <cell r="L86">
            <v>0.57664963722346929</v>
          </cell>
          <cell r="O86">
            <v>4.8033162906780795</v>
          </cell>
          <cell r="P86">
            <v>3.0823837093219182</v>
          </cell>
          <cell r="Q86">
            <v>0.88860000000000006</v>
          </cell>
          <cell r="R86">
            <v>3.7467999999999995</v>
          </cell>
        </row>
        <row r="87">
          <cell r="A87">
            <v>1975</v>
          </cell>
          <cell r="H87">
            <v>23.951771955280158</v>
          </cell>
          <cell r="I87">
            <v>7.3553842252452055</v>
          </cell>
          <cell r="K87">
            <v>2.8840389464721019</v>
          </cell>
          <cell r="L87">
            <v>0.93574878356285141</v>
          </cell>
          <cell r="O87">
            <v>4.6726851452908225</v>
          </cell>
          <cell r="P87">
            <v>3.2118148547091776</v>
          </cell>
          <cell r="Q87">
            <v>1.0429000000000002</v>
          </cell>
          <cell r="R87">
            <v>3.8491999999999997</v>
          </cell>
        </row>
        <row r="88">
          <cell r="A88">
            <v>1976</v>
          </cell>
          <cell r="H88">
            <v>26.372898838212581</v>
          </cell>
          <cell r="I88">
            <v>7.9736317718282006</v>
          </cell>
          <cell r="K88">
            <v>2.8539733111647796</v>
          </cell>
          <cell r="L88">
            <v>0.92599375521960148</v>
          </cell>
          <cell r="O88">
            <v>5.2918465377900619</v>
          </cell>
          <cell r="P88">
            <v>3.9728534622099407</v>
          </cell>
          <cell r="Q88">
            <v>1.2269000000000001</v>
          </cell>
          <cell r="R88">
            <v>4.1276999999999999</v>
          </cell>
        </row>
        <row r="89">
          <cell r="A89">
            <v>1977</v>
          </cell>
          <cell r="H89">
            <v>29.19899733441509</v>
          </cell>
          <cell r="I89">
            <v>8.7069451123513737</v>
          </cell>
          <cell r="K89">
            <v>2.8666465396589049</v>
          </cell>
          <cell r="L89">
            <v>0.93010568240480795</v>
          </cell>
          <cell r="O89">
            <v>5.9450643288825917</v>
          </cell>
          <cell r="P89">
            <v>4.6814356711174074</v>
          </cell>
          <cell r="Q89">
            <v>1.3774999999999999</v>
          </cell>
          <cell r="R89">
            <v>4.6913</v>
          </cell>
        </row>
        <row r="90">
          <cell r="A90">
            <v>1978</v>
          </cell>
          <cell r="H90">
            <v>33.7513583</v>
          </cell>
          <cell r="I90">
            <v>10.068945300000001</v>
          </cell>
          <cell r="K90">
            <v>3.44632586784024</v>
          </cell>
          <cell r="L90">
            <v>1.1181871321597592</v>
          </cell>
          <cell r="O90">
            <v>7.0262686485650026</v>
          </cell>
          <cell r="P90">
            <v>5.2446313514349976</v>
          </cell>
          <cell r="Q90">
            <v>1.5791999999999999</v>
          </cell>
          <cell r="R90">
            <v>5.2678000000000003</v>
          </cell>
        </row>
        <row r="91">
          <cell r="A91">
            <v>1979</v>
          </cell>
          <cell r="H91">
            <v>39.185383700000003</v>
          </cell>
          <cell r="I91">
            <v>11.113121699999999</v>
          </cell>
          <cell r="K91">
            <v>3.4984596562309198</v>
          </cell>
          <cell r="L91">
            <v>1.1351023437690806</v>
          </cell>
          <cell r="O91">
            <v>8.898055117484148</v>
          </cell>
          <cell r="P91">
            <v>6.1550448825158517</v>
          </cell>
          <cell r="Q91">
            <v>1.8669</v>
          </cell>
          <cell r="R91">
            <v>6.5186999999999999</v>
          </cell>
        </row>
        <row r="92">
          <cell r="A92">
            <v>1980</v>
          </cell>
          <cell r="H92">
            <v>43.240615599999998</v>
          </cell>
          <cell r="I92">
            <v>12.2774436</v>
          </cell>
          <cell r="K92">
            <v>1.8520575703668294</v>
          </cell>
          <cell r="L92">
            <v>0.60091442963316966</v>
          </cell>
          <cell r="O92">
            <v>11.187401534270396</v>
          </cell>
          <cell r="P92">
            <v>7.2452984657296042</v>
          </cell>
          <cell r="Q92">
            <v>2.3740000000000001</v>
          </cell>
          <cell r="R92">
            <v>7.7035</v>
          </cell>
        </row>
        <row r="93">
          <cell r="A93">
            <v>1981</v>
          </cell>
          <cell r="H93">
            <v>53.20579699999999</v>
          </cell>
          <cell r="I93">
            <v>12.793064999999999</v>
          </cell>
          <cell r="K93">
            <v>1.9780412041756996</v>
          </cell>
          <cell r="L93">
            <v>0.64179079582430076</v>
          </cell>
          <cell r="O93">
            <v>15.188521291816748</v>
          </cell>
          <cell r="P93">
            <v>10.029678708183248</v>
          </cell>
          <cell r="Q93">
            <v>2.9889999999999999</v>
          </cell>
          <cell r="R93">
            <v>9.5856999999999992</v>
          </cell>
        </row>
        <row r="94">
          <cell r="A94">
            <v>1982</v>
          </cell>
          <cell r="H94">
            <v>58.971897800000001</v>
          </cell>
          <cell r="I94">
            <v>14.700832799999999</v>
          </cell>
          <cell r="K94">
            <v>1.2689457264496187</v>
          </cell>
          <cell r="L94">
            <v>0.41171927355038435</v>
          </cell>
          <cell r="O94">
            <v>17.494869255630871</v>
          </cell>
          <cell r="P94">
            <v>12.126430744369125</v>
          </cell>
          <cell r="Q94">
            <v>3.7071999999999998</v>
          </cell>
          <cell r="R94">
            <v>9.2618999999999989</v>
          </cell>
        </row>
        <row r="95">
          <cell r="A95">
            <v>1983</v>
          </cell>
          <cell r="H95">
            <v>67.534875299999996</v>
          </cell>
          <cell r="I95">
            <v>16.082061299999996</v>
          </cell>
          <cell r="K95">
            <v>2.3100125339153084</v>
          </cell>
          <cell r="L95">
            <v>0.74950146608469159</v>
          </cell>
          <cell r="O95">
            <v>18.569987393813179</v>
          </cell>
          <cell r="P95">
            <v>13.64111260618682</v>
          </cell>
          <cell r="Q95">
            <v>4.4821</v>
          </cell>
          <cell r="R95">
            <v>11.700100000000003</v>
          </cell>
        </row>
        <row r="96">
          <cell r="A96">
            <v>1984</v>
          </cell>
          <cell r="H96">
            <v>74.852860600000014</v>
          </cell>
          <cell r="I96">
            <v>16.337577599999999</v>
          </cell>
          <cell r="K96">
            <v>3.7002184516884276</v>
          </cell>
          <cell r="L96">
            <v>1.2005645483115728</v>
          </cell>
          <cell r="O96">
            <v>19.351102138068541</v>
          </cell>
          <cell r="P96">
            <v>14.727797861931464</v>
          </cell>
          <cell r="Q96">
            <v>5.1535000000000002</v>
          </cell>
          <cell r="R96">
            <v>14.382100000000001</v>
          </cell>
        </row>
        <row r="97">
          <cell r="A97">
            <v>1985</v>
          </cell>
          <cell r="H97">
            <v>82.419466899999989</v>
          </cell>
          <cell r="I97">
            <v>17.299374899999997</v>
          </cell>
          <cell r="K97">
            <v>4.4966829072501078</v>
          </cell>
          <cell r="L97">
            <v>1.4779090927498895</v>
          </cell>
          <cell r="O97">
            <v>20.635047544007627</v>
          </cell>
          <cell r="P97">
            <v>16.04345245599238</v>
          </cell>
          <cell r="Q97">
            <v>5.9378000000000002</v>
          </cell>
          <cell r="R97">
            <v>16.529200000000003</v>
          </cell>
        </row>
        <row r="98">
          <cell r="A98">
            <v>1986</v>
          </cell>
          <cell r="H98">
            <v>86.687548700000008</v>
          </cell>
          <cell r="I98">
            <v>18.113204699999997</v>
          </cell>
          <cell r="K98">
            <v>6.0444012314075728</v>
          </cell>
          <cell r="L98">
            <v>1.9869427685924288</v>
          </cell>
          <cell r="O98">
            <v>19.998254955887109</v>
          </cell>
          <cell r="P98">
            <v>15.773045044112896</v>
          </cell>
          <cell r="Q98">
            <v>6.5431999999999997</v>
          </cell>
          <cell r="R98">
            <v>18.228500000000004</v>
          </cell>
        </row>
        <row r="99">
          <cell r="A99">
            <v>1987</v>
          </cell>
          <cell r="H99">
            <v>96.551700399999987</v>
          </cell>
          <cell r="I99">
            <v>18.182831399999998</v>
          </cell>
          <cell r="K99">
            <v>8.8580580840096008</v>
          </cell>
          <cell r="L99">
            <v>2.8799109159903997</v>
          </cell>
          <cell r="O99">
            <v>18.809907660250246</v>
          </cell>
          <cell r="P99">
            <v>14.704292339749747</v>
          </cell>
          <cell r="Q99">
            <v>7.1673</v>
          </cell>
          <cell r="R99">
            <v>25.949399999999997</v>
          </cell>
        </row>
        <row r="100">
          <cell r="A100">
            <v>1988</v>
          </cell>
          <cell r="H100">
            <v>102.4689123</v>
          </cell>
          <cell r="I100">
            <v>18.7484073</v>
          </cell>
          <cell r="K100">
            <v>10.018233156683031</v>
          </cell>
          <cell r="L100">
            <v>3.1853718433169638</v>
          </cell>
          <cell r="O100">
            <v>21.616025522539349</v>
          </cell>
          <cell r="P100">
            <v>16.724274477460654</v>
          </cell>
          <cell r="Q100">
            <v>8.3817000000000004</v>
          </cell>
          <cell r="R100">
            <v>23.794899999999998</v>
          </cell>
        </row>
        <row r="101">
          <cell r="A101">
            <v>1989</v>
          </cell>
          <cell r="H101">
            <v>116.9897452</v>
          </cell>
          <cell r="I101">
            <v>21.225661200000001</v>
          </cell>
          <cell r="K101">
            <v>9.4836108578105787</v>
          </cell>
          <cell r="L101">
            <v>2.9675731421894236</v>
          </cell>
          <cell r="O101">
            <v>24.581044262034865</v>
          </cell>
          <cell r="P101">
            <v>18.599455737965137</v>
          </cell>
          <cell r="Q101">
            <v>10.1854</v>
          </cell>
          <cell r="R101">
            <v>29.947000000000003</v>
          </cell>
        </row>
        <row r="102">
          <cell r="A102">
            <v>1990</v>
          </cell>
          <cell r="H102">
            <v>125.1207867</v>
          </cell>
          <cell r="I102">
            <v>22.351484699999997</v>
          </cell>
          <cell r="K102">
            <v>9.2673024616074819</v>
          </cell>
          <cell r="L102">
            <v>2.9096995383925202</v>
          </cell>
          <cell r="O102">
            <v>25.644783094094738</v>
          </cell>
          <cell r="P102">
            <v>18.675716905905265</v>
          </cell>
          <cell r="Q102">
            <v>12.016999999999999</v>
          </cell>
          <cell r="R102">
            <v>34.254800000000003</v>
          </cell>
        </row>
        <row r="103">
          <cell r="A103">
            <v>1991</v>
          </cell>
          <cell r="H103">
            <v>131.7812581</v>
          </cell>
          <cell r="I103">
            <v>21.990257100000001</v>
          </cell>
          <cell r="K103">
            <v>12.053708462073674</v>
          </cell>
          <cell r="L103">
            <v>3.789892537926328</v>
          </cell>
          <cell r="O103">
            <v>26.638047760365041</v>
          </cell>
          <cell r="P103">
            <v>17.915952239634962</v>
          </cell>
          <cell r="Q103">
            <v>13.988700000000001</v>
          </cell>
          <cell r="R103">
            <v>35.404699999999991</v>
          </cell>
        </row>
        <row r="104">
          <cell r="A104">
            <v>1992</v>
          </cell>
          <cell r="H104">
            <v>142.84306420000001</v>
          </cell>
          <cell r="I104">
            <v>22.665811199999997</v>
          </cell>
          <cell r="K104">
            <v>16.887044636034272</v>
          </cell>
          <cell r="L104">
            <v>5.307108363965729</v>
          </cell>
          <cell r="O104">
            <v>27.655611679624254</v>
          </cell>
          <cell r="P104">
            <v>16.854788320375746</v>
          </cell>
          <cell r="Q104">
            <v>18.004100000000005</v>
          </cell>
          <cell r="R104">
            <v>35.468600000000002</v>
          </cell>
        </row>
        <row r="105">
          <cell r="A105">
            <v>1993</v>
          </cell>
          <cell r="H105">
            <v>148.74426590000002</v>
          </cell>
          <cell r="I105">
            <v>21.702297899999994</v>
          </cell>
          <cell r="K105">
            <v>20.816592413681182</v>
          </cell>
          <cell r="L105">
            <v>6.501275586318819</v>
          </cell>
          <cell r="O105">
            <v>28.664616184414307</v>
          </cell>
          <cell r="P105">
            <v>15.970283815585695</v>
          </cell>
          <cell r="Q105">
            <v>19.881799999999998</v>
          </cell>
          <cell r="R105">
            <v>35.207400000000007</v>
          </cell>
        </row>
        <row r="106">
          <cell r="A106">
            <v>1994</v>
          </cell>
          <cell r="H106">
            <v>151.6111871</v>
          </cell>
          <cell r="I106">
            <v>22.315844100000003</v>
          </cell>
          <cell r="K106">
            <v>25.744950505977339</v>
          </cell>
          <cell r="L106">
            <v>7.9938924940226634</v>
          </cell>
          <cell r="O106">
            <v>27.160824417417849</v>
          </cell>
          <cell r="P106">
            <v>14.933775582582156</v>
          </cell>
          <cell r="Q106">
            <v>20.470499999999994</v>
          </cell>
          <cell r="R106">
            <v>32.991399999999999</v>
          </cell>
        </row>
        <row r="107">
          <cell r="A107">
            <v>1995</v>
          </cell>
          <cell r="H107">
            <v>159.02283889999998</v>
          </cell>
          <cell r="I107">
            <v>22.7478759</v>
          </cell>
          <cell r="K107">
            <v>28.87980952624482</v>
          </cell>
          <cell r="L107">
            <v>8.9569534737551724</v>
          </cell>
          <cell r="O107">
            <v>26.752237247329674</v>
          </cell>
          <cell r="P107">
            <v>14.105662752670327</v>
          </cell>
          <cell r="Q107">
            <v>22.725100000000005</v>
          </cell>
          <cell r="R107">
            <v>34.855199999999996</v>
          </cell>
        </row>
        <row r="108">
          <cell r="A108">
            <v>1996</v>
          </cell>
          <cell r="H108">
            <v>165.79466110000001</v>
          </cell>
          <cell r="I108">
            <v>23.824787100000002</v>
          </cell>
          <cell r="K108">
            <v>32.695947556462549</v>
          </cell>
          <cell r="L108">
            <v>10.151726443537452</v>
          </cell>
          <cell r="O108">
            <v>25.68065819270328</v>
          </cell>
          <cell r="P108">
            <v>13.039241807296728</v>
          </cell>
          <cell r="Q108">
            <v>25.488600000000002</v>
          </cell>
          <cell r="R108">
            <v>34.913699999999999</v>
          </cell>
        </row>
        <row r="109">
          <cell r="A109">
            <v>1997</v>
          </cell>
          <cell r="H109">
            <v>172.09894409999998</v>
          </cell>
          <cell r="I109">
            <v>23.809622099999995</v>
          </cell>
          <cell r="K109">
            <v>35.951460707945685</v>
          </cell>
          <cell r="L109">
            <v>11.187761292054311</v>
          </cell>
          <cell r="O109">
            <v>24.827781561952094</v>
          </cell>
          <cell r="P109">
            <v>12.964318438047904</v>
          </cell>
          <cell r="Q109">
            <v>29.563600000000001</v>
          </cell>
          <cell r="R109">
            <v>33.794400000000003</v>
          </cell>
        </row>
        <row r="110">
          <cell r="A110">
            <v>1998</v>
          </cell>
          <cell r="H110">
            <v>179.42534190000001</v>
          </cell>
          <cell r="I110">
            <v>25.073856899999999</v>
          </cell>
          <cell r="K110">
            <v>38.988960327864831</v>
          </cell>
          <cell r="L110">
            <v>12.150424672135173</v>
          </cell>
          <cell r="O110">
            <v>23.389974540542379</v>
          </cell>
          <cell r="P110">
            <v>12.72902545945762</v>
          </cell>
          <cell r="Q110">
            <v>32.100900000000003</v>
          </cell>
          <cell r="R110">
            <v>34.992199999999997</v>
          </cell>
        </row>
        <row r="111">
          <cell r="A111">
            <v>1999</v>
          </cell>
          <cell r="H111">
            <v>179.25691869999997</v>
          </cell>
          <cell r="I111">
            <v>26.5361817</v>
          </cell>
          <cell r="K111">
            <v>42.505423738613565</v>
          </cell>
          <cell r="L111">
            <v>13.265913261386421</v>
          </cell>
          <cell r="O111">
            <v>18.07950953394052</v>
          </cell>
          <cell r="P111">
            <v>9.989490466059479</v>
          </cell>
          <cell r="Q111">
            <v>34.4773</v>
          </cell>
          <cell r="R111">
            <v>34.403100000000002</v>
          </cell>
        </row>
        <row r="112">
          <cell r="A112">
            <v>2000</v>
          </cell>
          <cell r="H112">
            <v>194.12148759999997</v>
          </cell>
          <cell r="I112">
            <v>27.981357599999999</v>
          </cell>
          <cell r="K112">
            <v>44.295631644979203</v>
          </cell>
          <cell r="L112">
            <v>13.777698355020799</v>
          </cell>
          <cell r="O112">
            <v>22.305866216463983</v>
          </cell>
          <cell r="P112">
            <v>11.827833783536011</v>
          </cell>
          <cell r="Q112">
            <v>36.341999999999999</v>
          </cell>
          <cell r="R112">
            <v>37.591099999999997</v>
          </cell>
        </row>
        <row r="113">
          <cell r="A113">
            <v>2001</v>
          </cell>
          <cell r="H113">
            <v>207.06100050000003</v>
          </cell>
          <cell r="I113">
            <v>29.692573500000002</v>
          </cell>
          <cell r="K113">
            <v>45.638554542507364</v>
          </cell>
          <cell r="L113">
            <v>13.917472457492641</v>
          </cell>
          <cell r="O113">
            <v>26.866160627681282</v>
          </cell>
          <cell r="P113">
            <v>14.14963937231872</v>
          </cell>
          <cell r="Q113">
            <v>37.262700000000002</v>
          </cell>
          <cell r="R113">
            <v>39.533900000000003</v>
          </cell>
        </row>
        <row r="114">
          <cell r="A114">
            <v>2002</v>
          </cell>
          <cell r="H114">
            <v>205.47043550000001</v>
          </cell>
          <cell r="I114">
            <v>30.7448595</v>
          </cell>
          <cell r="K114">
            <v>48.864720906767687</v>
          </cell>
          <cell r="L114">
            <v>14.915655093232324</v>
          </cell>
          <cell r="O114">
            <v>21.989108035575484</v>
          </cell>
          <cell r="P114">
            <v>12.374591964424512</v>
          </cell>
          <cell r="Q114">
            <v>35.372299999999996</v>
          </cell>
          <cell r="R114">
            <v>41.209199999999996</v>
          </cell>
        </row>
        <row r="115">
          <cell r="A115">
            <v>2003</v>
          </cell>
          <cell r="H115">
            <v>209.0370734</v>
          </cell>
          <cell r="I115">
            <v>30.930899400000001</v>
          </cell>
          <cell r="K115">
            <v>52.590840114203658</v>
          </cell>
          <cell r="L115">
            <v>16.020233885796344</v>
          </cell>
          <cell r="O115">
            <v>18.549231082390438</v>
          </cell>
          <cell r="P115">
            <v>11.394768917609561</v>
          </cell>
          <cell r="Q115">
            <v>35.902400000000007</v>
          </cell>
          <cell r="R115">
            <v>43.648699999999998</v>
          </cell>
        </row>
        <row r="116">
          <cell r="A116">
            <v>2004</v>
          </cell>
          <cell r="H116">
            <v>221.40260899999998</v>
          </cell>
          <cell r="I116">
            <v>32.028825000000005</v>
          </cell>
          <cell r="K116">
            <v>54.647669339595076</v>
          </cell>
          <cell r="L116">
            <v>16.600514660404919</v>
          </cell>
          <cell r="O116">
            <v>17.419793128549689</v>
          </cell>
          <cell r="P116">
            <v>11.80180687145031</v>
          </cell>
          <cell r="Q116">
            <v>39.8414</v>
          </cell>
          <cell r="R116">
            <v>49.062600000000003</v>
          </cell>
        </row>
        <row r="117">
          <cell r="A117">
            <v>2005</v>
          </cell>
          <cell r="H117">
            <v>224.34478090000002</v>
          </cell>
          <cell r="I117">
            <v>31.919346900000001</v>
          </cell>
          <cell r="K117">
            <v>56.372652577143782</v>
          </cell>
          <cell r="L117">
            <v>17.064081422856223</v>
          </cell>
          <cell r="O117">
            <v>15.30388603142247</v>
          </cell>
          <cell r="P117">
            <v>11.037813968577527</v>
          </cell>
          <cell r="Q117">
            <v>41.569900000000004</v>
          </cell>
          <cell r="R117">
            <v>51.077099999999994</v>
          </cell>
        </row>
        <row r="118">
          <cell r="A118">
            <v>2006</v>
          </cell>
          <cell r="H118">
            <v>237.54324820000002</v>
          </cell>
          <cell r="I118">
            <v>33.175654199999997</v>
          </cell>
          <cell r="K118">
            <v>55.546916443972336</v>
          </cell>
          <cell r="L118">
            <v>16.763177556027664</v>
          </cell>
          <cell r="O118">
            <v>18.264258260001501</v>
          </cell>
          <cell r="P118">
            <v>13.808541739998496</v>
          </cell>
          <cell r="Q118">
            <v>46.439300000000003</v>
          </cell>
          <cell r="R118">
            <v>53.545399999999994</v>
          </cell>
        </row>
        <row r="119">
          <cell r="A119">
            <v>2007</v>
          </cell>
          <cell r="H119">
            <v>252.99269889999999</v>
          </cell>
          <cell r="I119">
            <v>34.439184900000001</v>
          </cell>
          <cell r="K119">
            <v>52.966200644137992</v>
          </cell>
          <cell r="L119">
            <v>15.969513355861997</v>
          </cell>
          <cell r="O119">
            <v>22.720633664443632</v>
          </cell>
          <cell r="P119">
            <v>17.924166335556368</v>
          </cell>
          <cell r="Q119">
            <v>51.257499999999993</v>
          </cell>
          <cell r="R119">
            <v>57.715500000000006</v>
          </cell>
        </row>
        <row r="120">
          <cell r="A120">
            <v>2008</v>
          </cell>
          <cell r="H120">
            <v>260.0282674</v>
          </cell>
          <cell r="I120">
            <v>34.741847400000005</v>
          </cell>
          <cell r="K120">
            <v>49.179983636896019</v>
          </cell>
          <cell r="L120">
            <v>14.839536363103983</v>
          </cell>
          <cell r="O120">
            <v>26.007146803158751</v>
          </cell>
          <cell r="P120">
            <v>21.630753196841251</v>
          </cell>
          <cell r="Q120">
            <v>52.783900000000003</v>
          </cell>
          <cell r="R120">
            <v>60.845100000000002</v>
          </cell>
        </row>
        <row r="121">
          <cell r="A121">
            <v>2009</v>
          </cell>
          <cell r="H121">
            <v>242.6586001</v>
          </cell>
          <cell r="I121">
            <v>31.495061099999997</v>
          </cell>
          <cell r="K121">
            <v>57.817243703855965</v>
          </cell>
          <cell r="L121">
            <v>17.493295296144041</v>
          </cell>
          <cell r="O121">
            <v>17.214490556606375</v>
          </cell>
          <cell r="P121">
            <v>14.524509443393626</v>
          </cell>
          <cell r="Q121">
            <v>45.944000000000003</v>
          </cell>
          <cell r="R121">
            <v>58.17</v>
          </cell>
        </row>
        <row r="122">
          <cell r="A122">
            <v>2010</v>
          </cell>
          <cell r="H122">
            <v>243.94788170000001</v>
          </cell>
          <cell r="I122">
            <v>32.231861700000003</v>
          </cell>
          <cell r="K122">
            <v>62.239353414144013</v>
          </cell>
          <cell r="L122">
            <v>18.921666585855991</v>
          </cell>
          <cell r="O122">
            <v>13.464051174370022</v>
          </cell>
          <cell r="P122">
            <v>10.819948825629981</v>
          </cell>
          <cell r="Q122">
            <v>49.632999999999996</v>
          </cell>
          <cell r="R122">
            <v>56.638000000000005</v>
          </cell>
        </row>
        <row r="123">
          <cell r="A123">
            <v>2011</v>
          </cell>
          <cell r="H123">
            <v>250.3823568</v>
          </cell>
          <cell r="I123">
            <v>32.245330799999998</v>
          </cell>
          <cell r="K123">
            <v>61.23851958004493</v>
          </cell>
          <cell r="L123">
            <v>18.725506419955057</v>
          </cell>
          <cell r="O123">
            <v>15.86766976821866</v>
          </cell>
          <cell r="P123">
            <v>12.883330231781336</v>
          </cell>
          <cell r="Q123">
            <v>46.894000000000005</v>
          </cell>
          <cell r="R123">
            <v>62.527999999999999</v>
          </cell>
        </row>
        <row r="124">
          <cell r="A124">
            <v>2012</v>
          </cell>
          <cell r="H124">
            <v>248.14266709999998</v>
          </cell>
          <cell r="I124">
            <v>32.436188099999995</v>
          </cell>
          <cell r="K124">
            <v>63.75876089942313</v>
          </cell>
          <cell r="L124">
            <v>19.609718100576877</v>
          </cell>
          <cell r="O124">
            <v>14.591576644604507</v>
          </cell>
          <cell r="P124">
            <v>13.137423355395494</v>
          </cell>
          <cell r="Q124">
            <v>45.736000000000004</v>
          </cell>
          <cell r="R124">
            <v>58.872999999999998</v>
          </cell>
        </row>
        <row r="125">
          <cell r="A125">
            <v>2013</v>
          </cell>
          <cell r="H125">
            <v>252.63896449999999</v>
          </cell>
          <cell r="I125">
            <v>32.6781735</v>
          </cell>
          <cell r="K125">
            <v>68.257775672724364</v>
          </cell>
          <cell r="L125">
            <v>21.121015327275636</v>
          </cell>
          <cell r="O125">
            <v>11.557947450362665</v>
          </cell>
          <cell r="P125">
            <v>11.236052549637334</v>
          </cell>
          <cell r="Q125">
            <v>47.782000000000004</v>
          </cell>
          <cell r="R125">
            <v>60.006</v>
          </cell>
        </row>
        <row r="126">
          <cell r="A126">
            <v>2014</v>
          </cell>
          <cell r="H126">
            <v>250.00293719999999</v>
          </cell>
          <cell r="I126">
            <v>32.6789202</v>
          </cell>
          <cell r="K126">
            <v>70.705870942131483</v>
          </cell>
          <cell r="L126">
            <v>22.01714605786853</v>
          </cell>
          <cell r="O126">
            <v>9.9950260514040181</v>
          </cell>
          <cell r="P126">
            <v>9.3399739485959827</v>
          </cell>
          <cell r="Q126">
            <v>43.975000000000001</v>
          </cell>
          <cell r="R126">
            <v>61.291000000000004</v>
          </cell>
        </row>
      </sheetData>
      <sheetData sheetId="10">
        <row r="61">
          <cell r="I61">
            <v>0.19259999999999999</v>
          </cell>
          <cell r="J61">
            <v>0.19569999999999993</v>
          </cell>
          <cell r="K61">
            <v>0.17360854008615056</v>
          </cell>
        </row>
        <row r="62">
          <cell r="I62">
            <v>0.23899999999999999</v>
          </cell>
          <cell r="J62">
            <v>0.23109999999999975</v>
          </cell>
          <cell r="K62">
            <v>0.38104689475513764</v>
          </cell>
        </row>
        <row r="63">
          <cell r="I63">
            <v>0.33699999999999997</v>
          </cell>
          <cell r="J63">
            <v>0.30269999999999997</v>
          </cell>
          <cell r="K63">
            <v>0.39462390199944997</v>
          </cell>
        </row>
        <row r="64">
          <cell r="I64">
            <v>0.37840000000000001</v>
          </cell>
          <cell r="J64">
            <v>0.34509999999999974</v>
          </cell>
          <cell r="K64">
            <v>0.1918892099221372</v>
          </cell>
        </row>
        <row r="65">
          <cell r="I65">
            <v>0.44409999999999999</v>
          </cell>
          <cell r="J65">
            <v>0.35750000000000004</v>
          </cell>
          <cell r="K65">
            <v>0.17324234519850412</v>
          </cell>
        </row>
        <row r="66">
          <cell r="I66">
            <v>0.42710000000000004</v>
          </cell>
          <cell r="J66">
            <v>0.36069999999999991</v>
          </cell>
          <cell r="K66">
            <v>0.1287571662172533</v>
          </cell>
        </row>
        <row r="67">
          <cell r="I67">
            <v>0.45500000000000002</v>
          </cell>
          <cell r="J67">
            <v>0.40139999999999987</v>
          </cell>
          <cell r="K67">
            <v>0.22464325847275846</v>
          </cell>
        </row>
        <row r="68">
          <cell r="I68">
            <v>0.58140000000000003</v>
          </cell>
          <cell r="J68">
            <v>0.44580000000000053</v>
          </cell>
          <cell r="K68">
            <v>0.16646938293139812</v>
          </cell>
        </row>
        <row r="69">
          <cell r="I69">
            <v>0.65910000000000002</v>
          </cell>
          <cell r="J69">
            <v>0.4912000000000003</v>
          </cell>
          <cell r="K69">
            <v>0.31365143662694184</v>
          </cell>
        </row>
        <row r="70">
          <cell r="I70">
            <v>0.86899999999999999</v>
          </cell>
          <cell r="J70">
            <v>0.5135000000000014</v>
          </cell>
          <cell r="K70">
            <v>0.44167182601587607</v>
          </cell>
        </row>
        <row r="71">
          <cell r="I71">
            <v>0.93500000000000005</v>
          </cell>
          <cell r="J71">
            <v>0.52879999999999949</v>
          </cell>
          <cell r="K71">
            <v>0.59778472447725672</v>
          </cell>
        </row>
        <row r="72">
          <cell r="I72">
            <v>1.0206</v>
          </cell>
          <cell r="J72">
            <v>0.59419999999999962</v>
          </cell>
          <cell r="K72">
            <v>0.87582904283362728</v>
          </cell>
        </row>
        <row r="73">
          <cell r="I73">
            <v>1.0602</v>
          </cell>
          <cell r="J73">
            <v>0.64610000000000034</v>
          </cell>
          <cell r="K73">
            <v>0.75584417229783218</v>
          </cell>
        </row>
        <row r="74">
          <cell r="I74">
            <v>1.0206</v>
          </cell>
          <cell r="J74">
            <v>0.70120000000000027</v>
          </cell>
          <cell r="K74">
            <v>0.40347221287314783</v>
          </cell>
        </row>
        <row r="75">
          <cell r="I75">
            <v>1.0620000000000001</v>
          </cell>
          <cell r="J75">
            <v>0.78120000000000012</v>
          </cell>
          <cell r="K75">
            <v>0.38834758538777692</v>
          </cell>
        </row>
        <row r="76">
          <cell r="I76">
            <v>1.2504</v>
          </cell>
          <cell r="J76">
            <v>0.83390000000000075</v>
          </cell>
          <cell r="K76">
            <v>0.65150622063087749</v>
          </cell>
        </row>
        <row r="77">
          <cell r="I77">
            <v>1.377</v>
          </cell>
          <cell r="J77">
            <v>0.89159999999999973</v>
          </cell>
          <cell r="K77">
            <v>0.87059462919649899</v>
          </cell>
        </row>
        <row r="78">
          <cell r="I78">
            <v>1.2869999999999999</v>
          </cell>
          <cell r="J78">
            <v>0.97849999999999948</v>
          </cell>
          <cell r="K78">
            <v>1.1569130191853549</v>
          </cell>
        </row>
        <row r="79">
          <cell r="I79">
            <v>1.4718</v>
          </cell>
          <cell r="J79">
            <v>0.9915999999999987</v>
          </cell>
          <cell r="K79">
            <v>1.2899710796812611</v>
          </cell>
        </row>
        <row r="80">
          <cell r="I80">
            <v>1.4855</v>
          </cell>
          <cell r="J80">
            <v>1.2787999999999999</v>
          </cell>
          <cell r="K80">
            <v>1.0003024891094796</v>
          </cell>
        </row>
        <row r="81">
          <cell r="I81">
            <v>1.9788999999999999</v>
          </cell>
          <cell r="J81">
            <v>1.5120000000000013</v>
          </cell>
          <cell r="K81">
            <v>1.8212371140548651</v>
          </cell>
        </row>
        <row r="82">
          <cell r="I82">
            <v>2.7353000000000001</v>
          </cell>
          <cell r="J82">
            <v>1.7637999999999971</v>
          </cell>
          <cell r="K82">
            <v>1.2160107483166733</v>
          </cell>
        </row>
        <row r="83">
          <cell r="I83">
            <v>2.8216999999999999</v>
          </cell>
          <cell r="J83">
            <v>2.0582999999999974</v>
          </cell>
          <cell r="K83">
            <v>1.5003084281746606</v>
          </cell>
        </row>
        <row r="84">
          <cell r="I84">
            <v>3.2216999999999998</v>
          </cell>
          <cell r="J84">
            <v>2.3221000000000007</v>
          </cell>
          <cell r="K84">
            <v>0.92892865817517212</v>
          </cell>
        </row>
        <row r="85">
          <cell r="I85">
            <v>3.7759</v>
          </cell>
          <cell r="J85">
            <v>2.5012999999999987</v>
          </cell>
          <cell r="K85">
            <v>2.1567630445979287</v>
          </cell>
        </row>
        <row r="86">
          <cell r="I86">
            <v>6.053799999999999</v>
          </cell>
          <cell r="J86">
            <v>3.0007000000000073</v>
          </cell>
          <cell r="K86">
            <v>-0.51738211548485324</v>
          </cell>
        </row>
        <row r="87">
          <cell r="I87">
            <v>4.5669000000000004</v>
          </cell>
          <cell r="J87">
            <v>3.2501999999999978</v>
          </cell>
          <cell r="K87">
            <v>-2.4300554573628581</v>
          </cell>
        </row>
        <row r="88">
          <cell r="I88">
            <v>6.1262999999999996</v>
          </cell>
          <cell r="J88">
            <v>3.6745000000000028</v>
          </cell>
          <cell r="K88">
            <v>-2.9954242786829361</v>
          </cell>
        </row>
        <row r="89">
          <cell r="I89">
            <v>6.5702999999999996</v>
          </cell>
          <cell r="J89">
            <v>3.9367000000000001</v>
          </cell>
          <cell r="K89">
            <v>-1.653647805371218</v>
          </cell>
        </row>
        <row r="90">
          <cell r="I90">
            <v>6.3235999999999999</v>
          </cell>
          <cell r="J90">
            <v>4.8645000000000067</v>
          </cell>
          <cell r="K90">
            <v>-3.1186960000000035</v>
          </cell>
        </row>
        <row r="91">
          <cell r="I91">
            <v>7.5621000000000009</v>
          </cell>
          <cell r="J91">
            <v>5.6744999999999948</v>
          </cell>
          <cell r="K91">
            <v>-3.9481549999999999</v>
          </cell>
        </row>
        <row r="92">
          <cell r="I92">
            <v>9.3140000000000001</v>
          </cell>
          <cell r="J92">
            <v>6.7779999999999969</v>
          </cell>
          <cell r="K92">
            <v>-7.2366969999999959</v>
          </cell>
        </row>
        <row r="93">
          <cell r="I93">
            <v>10.7135</v>
          </cell>
          <cell r="J93">
            <v>7.240599999999997</v>
          </cell>
          <cell r="K93">
            <v>-12.713505000000005</v>
          </cell>
        </row>
        <row r="94">
          <cell r="I94">
            <v>12.690099999999999</v>
          </cell>
          <cell r="J94">
            <v>8.5464000000000073</v>
          </cell>
          <cell r="K94">
            <v>-17.404277999999998</v>
          </cell>
        </row>
        <row r="95">
          <cell r="I95">
            <v>12.639999999999999</v>
          </cell>
          <cell r="J95">
            <v>8.9980999999999884</v>
          </cell>
          <cell r="K95">
            <v>-16.081440999999998</v>
          </cell>
        </row>
        <row r="96">
          <cell r="I96">
            <v>13.4537</v>
          </cell>
          <cell r="J96">
            <v>9.3441999999999936</v>
          </cell>
          <cell r="K96">
            <v>-9.5487199999999959</v>
          </cell>
        </row>
        <row r="97">
          <cell r="I97">
            <v>14.8498</v>
          </cell>
          <cell r="J97">
            <v>9.0318999999999754</v>
          </cell>
          <cell r="K97">
            <v>-4.1165579999999977</v>
          </cell>
        </row>
        <row r="98">
          <cell r="I98">
            <v>17.433699999999998</v>
          </cell>
          <cell r="J98">
            <v>9.1622999999999912</v>
          </cell>
          <cell r="K98">
            <v>15.929834999999997</v>
          </cell>
        </row>
        <row r="99">
          <cell r="I99">
            <v>19.104199999999999</v>
          </cell>
          <cell r="J99">
            <v>10.692299999999992</v>
          </cell>
          <cell r="K99">
            <v>14.819103999999982</v>
          </cell>
        </row>
        <row r="100">
          <cell r="I100">
            <v>21.8171</v>
          </cell>
          <cell r="J100">
            <v>10.230999999999995</v>
          </cell>
          <cell r="K100">
            <v>29.918519000000003</v>
          </cell>
        </row>
        <row r="101">
          <cell r="I101">
            <v>24.361499999999996</v>
          </cell>
          <cell r="J101">
            <v>9.3882999999999939</v>
          </cell>
          <cell r="K101">
            <v>31.320433999999992</v>
          </cell>
        </row>
        <row r="102">
          <cell r="I102">
            <v>23.827100000000002</v>
          </cell>
          <cell r="J102">
            <v>12.137799999999942</v>
          </cell>
          <cell r="K102">
            <v>25.646806000000012</v>
          </cell>
        </row>
        <row r="103">
          <cell r="I103">
            <v>21.886199999999999</v>
          </cell>
          <cell r="J103">
            <v>12.318700000000014</v>
          </cell>
          <cell r="K103">
            <v>18.759571999999991</v>
          </cell>
        </row>
        <row r="104">
          <cell r="I104">
            <v>17.573999999999998</v>
          </cell>
          <cell r="J104">
            <v>13.34070000000002</v>
          </cell>
          <cell r="K104">
            <v>24.568818000000007</v>
          </cell>
        </row>
        <row r="105">
          <cell r="I105">
            <v>17.9057</v>
          </cell>
          <cell r="J105">
            <v>12.792100000000019</v>
          </cell>
          <cell r="K105">
            <v>18.852018000000015</v>
          </cell>
        </row>
        <row r="106">
          <cell r="I106">
            <v>19.2926</v>
          </cell>
          <cell r="J106">
            <v>10.674600000000041</v>
          </cell>
          <cell r="K106">
            <v>25.494422999999998</v>
          </cell>
        </row>
        <row r="107">
          <cell r="I107">
            <v>20.946399999999997</v>
          </cell>
          <cell r="J107">
            <v>8.5981000000000165</v>
          </cell>
          <cell r="K107">
            <v>23.566383000000002</v>
          </cell>
        </row>
        <row r="108">
          <cell r="I108">
            <v>24.682400000000001</v>
          </cell>
          <cell r="J108">
            <v>10.600500000000011</v>
          </cell>
          <cell r="K108">
            <v>20.368745000000004</v>
          </cell>
        </row>
        <row r="109">
          <cell r="I109">
            <v>28.125399999999999</v>
          </cell>
          <cell r="J109">
            <v>10.567199999999957</v>
          </cell>
          <cell r="K109">
            <v>29.701045000000022</v>
          </cell>
        </row>
        <row r="110">
          <cell r="I110">
            <v>29.960200000000004</v>
          </cell>
          <cell r="J110">
            <v>12.797900000000041</v>
          </cell>
          <cell r="K110">
            <v>37.962503999999996</v>
          </cell>
        </row>
        <row r="111">
          <cell r="I111">
            <v>35.266800000000003</v>
          </cell>
          <cell r="J111">
            <v>13.216200000000043</v>
          </cell>
          <cell r="K111">
            <v>40.750867</v>
          </cell>
        </row>
        <row r="112">
          <cell r="I112">
            <v>39.370699999999999</v>
          </cell>
          <cell r="J112">
            <v>15.616399999999985</v>
          </cell>
          <cell r="K112">
            <v>35.895450000000011</v>
          </cell>
        </row>
        <row r="113">
          <cell r="I113">
            <v>44.222500000000004</v>
          </cell>
          <cell r="J113">
            <v>16.693999999999988</v>
          </cell>
          <cell r="K113">
            <v>24.101096000000013</v>
          </cell>
        </row>
        <row r="114">
          <cell r="I114">
            <v>38.273000000000003</v>
          </cell>
          <cell r="J114">
            <v>15.54219999999998</v>
          </cell>
          <cell r="K114">
            <v>21.460251000000028</v>
          </cell>
        </row>
        <row r="115">
          <cell r="I115">
            <v>33.060900000000004</v>
          </cell>
          <cell r="J115">
            <v>14.742300000000029</v>
          </cell>
          <cell r="K115">
            <v>34.385474999999985</v>
          </cell>
        </row>
        <row r="116">
          <cell r="I116">
            <v>38.992199999999997</v>
          </cell>
          <cell r="J116">
            <v>16.236100000000107</v>
          </cell>
          <cell r="K116">
            <v>32.915671999999972</v>
          </cell>
        </row>
        <row r="117">
          <cell r="I117">
            <v>41.138699999999993</v>
          </cell>
          <cell r="J117">
            <v>17.262600000000077</v>
          </cell>
          <cell r="K117">
            <v>35.002749999999992</v>
          </cell>
        </row>
        <row r="118">
          <cell r="I118">
            <v>52.882800000000003</v>
          </cell>
          <cell r="J118">
            <v>18.487700000000075</v>
          </cell>
          <cell r="K118">
            <v>24.202730000000031</v>
          </cell>
        </row>
        <row r="119">
          <cell r="I119">
            <v>56.498999999999995</v>
          </cell>
          <cell r="J119">
            <v>22.52230000000003</v>
          </cell>
          <cell r="K119">
            <v>30.209648000000016</v>
          </cell>
        </row>
        <row r="120">
          <cell r="I120">
            <v>55.143299999999996</v>
          </cell>
          <cell r="J120">
            <v>24.098600000000033</v>
          </cell>
          <cell r="K120">
            <v>25.096724999999992</v>
          </cell>
        </row>
        <row r="121">
          <cell r="I121">
            <v>31.17</v>
          </cell>
          <cell r="J121">
            <v>24.147999999999968</v>
          </cell>
          <cell r="K121">
            <v>4.8131930000000125</v>
          </cell>
        </row>
        <row r="122">
          <cell r="I122">
            <v>43.338999999999999</v>
          </cell>
          <cell r="J122">
            <v>22.122999999999934</v>
          </cell>
          <cell r="K122">
            <v>21.002707999999984</v>
          </cell>
        </row>
        <row r="123">
          <cell r="I123">
            <v>50.87</v>
          </cell>
          <cell r="J123">
            <v>25.556000000000097</v>
          </cell>
          <cell r="K123">
            <v>12.993067000000025</v>
          </cell>
        </row>
        <row r="124">
          <cell r="I124">
            <v>52.348000000000006</v>
          </cell>
          <cell r="J124">
            <v>27.149000000000001</v>
          </cell>
          <cell r="K124">
            <v>-16.552582999999998</v>
          </cell>
        </row>
        <row r="125">
          <cell r="I125">
            <v>56.436</v>
          </cell>
          <cell r="J125">
            <v>27.087999999999994</v>
          </cell>
          <cell r="K125">
            <v>-27.135513000000003</v>
          </cell>
        </row>
        <row r="126">
          <cell r="I126">
            <v>55.396000000000001</v>
          </cell>
          <cell r="J126">
            <v>31.048999999999978</v>
          </cell>
          <cell r="K126">
            <v>-26.218218999999976</v>
          </cell>
        </row>
      </sheetData>
      <sheetData sheetId="11">
        <row r="61">
          <cell r="G61">
            <v>0.14382875503936579</v>
          </cell>
          <cell r="H61">
            <v>0</v>
          </cell>
        </row>
        <row r="62">
          <cell r="G62">
            <v>0.1501555103580606</v>
          </cell>
          <cell r="H62">
            <v>0</v>
          </cell>
        </row>
        <row r="63">
          <cell r="G63">
            <v>0.15606627517252761</v>
          </cell>
          <cell r="H63">
            <v>0</v>
          </cell>
        </row>
        <row r="64">
          <cell r="G64">
            <v>0.16245463107970307</v>
          </cell>
          <cell r="H64">
            <v>0</v>
          </cell>
        </row>
        <row r="65">
          <cell r="G65">
            <v>0.16220520802958449</v>
          </cell>
          <cell r="H65">
            <v>0</v>
          </cell>
        </row>
        <row r="66">
          <cell r="G66">
            <v>0.15913088766823449</v>
          </cell>
          <cell r="H66">
            <v>0</v>
          </cell>
        </row>
        <row r="67">
          <cell r="G67">
            <v>0.15271851580429355</v>
          </cell>
          <cell r="H67">
            <v>0</v>
          </cell>
        </row>
        <row r="68">
          <cell r="G68">
            <v>0.1499414499776697</v>
          </cell>
          <cell r="H68">
            <v>0</v>
          </cell>
        </row>
        <row r="69">
          <cell r="G69">
            <v>0.15365867501675645</v>
          </cell>
          <cell r="H69">
            <v>0</v>
          </cell>
        </row>
        <row r="70">
          <cell r="G70">
            <v>0.15721193038003894</v>
          </cell>
          <cell r="H70">
            <v>0</v>
          </cell>
        </row>
        <row r="71">
          <cell r="G71">
            <v>0.1666196508704452</v>
          </cell>
          <cell r="H71">
            <v>0</v>
          </cell>
        </row>
        <row r="72">
          <cell r="G72">
            <v>0.16273594312920997</v>
          </cell>
          <cell r="H72">
            <v>0</v>
          </cell>
        </row>
        <row r="73">
          <cell r="G73">
            <v>0.1616367593536196</v>
          </cell>
          <cell r="H73">
            <v>0</v>
          </cell>
        </row>
        <row r="74">
          <cell r="G74">
            <v>0.16149969980988871</v>
          </cell>
          <cell r="H74">
            <v>0</v>
          </cell>
        </row>
        <row r="75">
          <cell r="G75">
            <v>0.16472164254748489</v>
          </cell>
          <cell r="H75">
            <v>0</v>
          </cell>
        </row>
        <row r="76">
          <cell r="G76">
            <v>0.16889063560714232</v>
          </cell>
          <cell r="H76">
            <v>0</v>
          </cell>
        </row>
        <row r="77">
          <cell r="G77">
            <v>0.16621358077696871</v>
          </cell>
          <cell r="H77">
            <v>0</v>
          </cell>
        </row>
        <row r="78">
          <cell r="G78">
            <v>0.16639836640284075</v>
          </cell>
          <cell r="H78">
            <v>0</v>
          </cell>
        </row>
        <row r="79">
          <cell r="G79">
            <v>0.1620238296218898</v>
          </cell>
          <cell r="H79">
            <v>0</v>
          </cell>
        </row>
        <row r="80">
          <cell r="G80">
            <v>0.15200181748367911</v>
          </cell>
          <cell r="H80">
            <v>0</v>
          </cell>
        </row>
        <row r="81">
          <cell r="G81">
            <v>0.15371709498742581</v>
          </cell>
          <cell r="H81">
            <v>0</v>
          </cell>
        </row>
        <row r="82">
          <cell r="G82">
            <v>0.14675910976067</v>
          </cell>
          <cell r="H82">
            <v>0</v>
          </cell>
        </row>
        <row r="83">
          <cell r="G83">
            <v>0.14638844784920163</v>
          </cell>
          <cell r="H83">
            <v>0</v>
          </cell>
        </row>
        <row r="84">
          <cell r="G84">
            <v>0.14730324183670457</v>
          </cell>
          <cell r="H84">
            <v>0</v>
          </cell>
        </row>
        <row r="85">
          <cell r="G85">
            <v>0.14649079078677885</v>
          </cell>
          <cell r="H85">
            <v>0</v>
          </cell>
        </row>
        <row r="86">
          <cell r="G86">
            <v>0.13562284066563748</v>
          </cell>
          <cell r="H86">
            <v>0</v>
          </cell>
        </row>
        <row r="87">
          <cell r="G87">
            <v>0.14165081796261758</v>
          </cell>
          <cell r="H87">
            <v>0</v>
          </cell>
        </row>
        <row r="88">
          <cell r="G88">
            <v>0.14832388089209414</v>
          </cell>
          <cell r="H88">
            <v>0</v>
          </cell>
        </row>
        <row r="89">
          <cell r="G89">
            <v>0.13882761268364519</v>
          </cell>
          <cell r="H89">
            <v>0</v>
          </cell>
        </row>
        <row r="90">
          <cell r="G90">
            <v>0.13950243389214459</v>
          </cell>
          <cell r="H90">
            <v>6.2834184793842136E-3</v>
          </cell>
        </row>
        <row r="91">
          <cell r="G91">
            <v>0.14651407173768702</v>
          </cell>
          <cell r="H91">
            <v>6.3107979057549718E-3</v>
          </cell>
        </row>
        <row r="92">
          <cell r="G92">
            <v>0.14384302791065701</v>
          </cell>
          <cell r="H92">
            <v>6.975959811733312E-3</v>
          </cell>
        </row>
        <row r="93">
          <cell r="G93">
            <v>0.14377875949709612</v>
          </cell>
          <cell r="H93">
            <v>7.1393562552232344E-3</v>
          </cell>
        </row>
        <row r="94">
          <cell r="G94">
            <v>0.14716797465289455</v>
          </cell>
          <cell r="H94">
            <v>7.2712873691714855E-3</v>
          </cell>
        </row>
        <row r="95">
          <cell r="G95">
            <v>0.1471740435266379</v>
          </cell>
          <cell r="H95">
            <v>7.8549392229294787E-3</v>
          </cell>
        </row>
        <row r="96">
          <cell r="G96">
            <v>0.14585952756249315</v>
          </cell>
          <cell r="H96">
            <v>8.5083553912707437E-3</v>
          </cell>
        </row>
        <row r="97">
          <cell r="G97">
            <v>0.14718097476945363</v>
          </cell>
          <cell r="H97">
            <v>8.9453865767918899E-3</v>
          </cell>
        </row>
        <row r="98">
          <cell r="G98">
            <v>0.14251399518962329</v>
          </cell>
          <cell r="H98">
            <v>8.9786691606630106E-3</v>
          </cell>
        </row>
        <row r="99">
          <cell r="G99">
            <v>0.14614734072141425</v>
          </cell>
          <cell r="H99">
            <v>8.6119683093070516E-3</v>
          </cell>
        </row>
        <row r="100">
          <cell r="G100">
            <v>0.14772222219128014</v>
          </cell>
          <cell r="H100">
            <v>8.3581276066087267E-3</v>
          </cell>
        </row>
        <row r="101">
          <cell r="G101">
            <v>0.14526329395252163</v>
          </cell>
          <cell r="H101">
            <v>8.0124828125995948E-3</v>
          </cell>
        </row>
        <row r="102">
          <cell r="G102">
            <v>0.14563414453940143</v>
          </cell>
          <cell r="H102">
            <v>8.1372488527485659E-3</v>
          </cell>
        </row>
        <row r="103">
          <cell r="G103">
            <v>0.14604057146757898</v>
          </cell>
          <cell r="H103">
            <v>8.0798737484603939E-3</v>
          </cell>
        </row>
        <row r="104">
          <cell r="G104">
            <v>0.14379321781238394</v>
          </cell>
          <cell r="H104">
            <v>7.92651296520238E-3</v>
          </cell>
        </row>
        <row r="105">
          <cell r="G105">
            <v>0.14690039064897975</v>
          </cell>
          <cell r="H105">
            <v>8.6020297918349836E-3</v>
          </cell>
        </row>
        <row r="106">
          <cell r="G106">
            <v>0.1538116564645868</v>
          </cell>
          <cell r="H106">
            <v>8.8435083193621634E-3</v>
          </cell>
        </row>
        <row r="107">
          <cell r="G107">
            <v>0.15645130935563753</v>
          </cell>
          <cell r="H107">
            <v>8.8975779191806312E-3</v>
          </cell>
        </row>
        <row r="108">
          <cell r="G108">
            <v>0.16127613937403892</v>
          </cell>
          <cell r="H108">
            <v>9.1993546255502191E-3</v>
          </cell>
        </row>
        <row r="109">
          <cell r="G109">
            <v>0.161619420252436</v>
          </cell>
          <cell r="H109">
            <v>8.713371658081101E-3</v>
          </cell>
        </row>
        <row r="110">
          <cell r="G110">
            <v>0.15995302596363378</v>
          </cell>
          <cell r="H110">
            <v>8.8610681371552626E-3</v>
          </cell>
        </row>
        <row r="111">
          <cell r="G111">
            <v>0.15783361431742626</v>
          </cell>
          <cell r="H111">
            <v>8.6911169822206334E-3</v>
          </cell>
        </row>
        <row r="112">
          <cell r="G112">
            <v>0.15248865055285329</v>
          </cell>
          <cell r="H112">
            <v>8.3865727271057577E-3</v>
          </cell>
        </row>
        <row r="113">
          <cell r="G113">
            <v>0.14763734253341226</v>
          </cell>
          <cell r="H113">
            <v>8.0484626761172587E-3</v>
          </cell>
        </row>
        <row r="114">
          <cell r="G114">
            <v>0.14815774645847674</v>
          </cell>
          <cell r="H114">
            <v>8.2822934863671961E-3</v>
          </cell>
        </row>
        <row r="115">
          <cell r="G115">
            <v>0.1477315121589278</v>
          </cell>
          <cell r="H115">
            <v>8.4048123291029422E-3</v>
          </cell>
        </row>
        <row r="116">
          <cell r="G116">
            <v>0.15093576387138979</v>
          </cell>
          <cell r="H116">
            <v>8.471933923256441E-3</v>
          </cell>
        </row>
        <row r="117">
          <cell r="G117">
            <v>0.15308295337506297</v>
          </cell>
          <cell r="H117">
            <v>8.7049661477900196E-3</v>
          </cell>
        </row>
        <row r="118">
          <cell r="G118">
            <v>0.15186849323329371</v>
          </cell>
          <cell r="H118">
            <v>8.7331921028040542E-3</v>
          </cell>
        </row>
        <row r="119">
          <cell r="G119">
            <v>0.1495576000819013</v>
          </cell>
          <cell r="H119">
            <v>8.667567450019285E-3</v>
          </cell>
        </row>
        <row r="120">
          <cell r="G120">
            <v>0.14692364509224495</v>
          </cell>
          <cell r="H120">
            <v>8.8566010397269045E-3</v>
          </cell>
        </row>
        <row r="121">
          <cell r="G121">
            <v>0.14653594878654017</v>
          </cell>
          <cell r="H121">
            <v>1.0013413729186431E-2</v>
          </cell>
        </row>
        <row r="122">
          <cell r="G122">
            <v>0.14288057675397206</v>
          </cell>
          <cell r="H122">
            <v>9.4926535021682273E-3</v>
          </cell>
        </row>
        <row r="123">
          <cell r="G123">
            <v>0.14916367774671796</v>
          </cell>
          <cell r="H123">
            <v>9.5069826214714739E-3</v>
          </cell>
        </row>
        <row r="124">
          <cell r="G124">
            <v>0.15292771193096105</v>
          </cell>
          <cell r="H124">
            <v>9.9108744157302021E-3</v>
          </cell>
        </row>
        <row r="125">
          <cell r="G125">
            <v>0.15520297831946395</v>
          </cell>
          <cell r="H125">
            <v>1.0119854910087779E-2</v>
          </cell>
        </row>
        <row r="126">
          <cell r="G126">
            <v>0.1516486787079846</v>
          </cell>
          <cell r="H126">
            <v>1.0277096453561774E-2</v>
          </cell>
        </row>
      </sheetData>
      <sheetData sheetId="12">
        <row r="61">
          <cell r="T61">
            <v>0.68470075307174005</v>
          </cell>
        </row>
        <row r="62">
          <cell r="T62">
            <v>0.68470075307174005</v>
          </cell>
        </row>
        <row r="63">
          <cell r="T63">
            <v>0.68470075307174005</v>
          </cell>
        </row>
        <row r="64">
          <cell r="T64">
            <v>0.68470075307174005</v>
          </cell>
        </row>
        <row r="65">
          <cell r="T65">
            <v>0.68470075307174005</v>
          </cell>
        </row>
        <row r="66">
          <cell r="T66">
            <v>0.68470075307174005</v>
          </cell>
        </row>
        <row r="67">
          <cell r="T67">
            <v>0.68470075307174005</v>
          </cell>
        </row>
        <row r="68">
          <cell r="T68">
            <v>0.68470075307174005</v>
          </cell>
        </row>
        <row r="69">
          <cell r="T69">
            <v>0.68470075307174005</v>
          </cell>
        </row>
        <row r="70">
          <cell r="T70">
            <v>0.68470075307174005</v>
          </cell>
        </row>
        <row r="71">
          <cell r="T71">
            <v>0.68470075307174005</v>
          </cell>
        </row>
        <row r="72">
          <cell r="T72">
            <v>0.68470075307174005</v>
          </cell>
        </row>
        <row r="73">
          <cell r="T73">
            <v>0.68470075307174005</v>
          </cell>
        </row>
        <row r="74">
          <cell r="T74">
            <v>0.68470075307174005</v>
          </cell>
        </row>
        <row r="75">
          <cell r="T75">
            <v>0.68470075307174005</v>
          </cell>
        </row>
        <row r="76">
          <cell r="T76">
            <v>0.68470075307174005</v>
          </cell>
        </row>
        <row r="77">
          <cell r="T77">
            <v>0.68470075307174005</v>
          </cell>
        </row>
        <row r="78">
          <cell r="T78">
            <v>0.68470075307174005</v>
          </cell>
        </row>
        <row r="79">
          <cell r="T79">
            <v>0.68470075307174005</v>
          </cell>
        </row>
        <row r="80">
          <cell r="T80">
            <v>0.68470075307174005</v>
          </cell>
        </row>
        <row r="81">
          <cell r="T81">
            <v>0.68470075307174005</v>
          </cell>
        </row>
        <row r="82">
          <cell r="T82">
            <v>0.68470075307174005</v>
          </cell>
        </row>
        <row r="83">
          <cell r="T83">
            <v>0.65167148163433752</v>
          </cell>
        </row>
        <row r="84">
          <cell r="T84">
            <v>0.65319109114729557</v>
          </cell>
        </row>
        <row r="85">
          <cell r="T85">
            <v>0.68597168597168601</v>
          </cell>
        </row>
        <row r="86">
          <cell r="T86">
            <v>0.66019417475728159</v>
          </cell>
        </row>
        <row r="87">
          <cell r="T87">
            <v>0.58485273492286116</v>
          </cell>
        </row>
        <row r="88">
          <cell r="T88">
            <v>0.55224913494809691</v>
          </cell>
        </row>
        <row r="89">
          <cell r="T89">
            <v>0.52763047725369794</v>
          </cell>
        </row>
        <row r="90">
          <cell r="T90">
            <v>0.47774851639712518</v>
          </cell>
        </row>
        <row r="91">
          <cell r="T91">
            <v>0.41247559673718792</v>
          </cell>
        </row>
        <row r="92">
          <cell r="T92">
            <v>0.35273791149300837</v>
          </cell>
        </row>
        <row r="93">
          <cell r="T93">
            <v>0.33181159327883974</v>
          </cell>
        </row>
        <row r="94">
          <cell r="T94">
            <v>0.32974405007784946</v>
          </cell>
        </row>
        <row r="95">
          <cell r="T95">
            <v>0.37873185298135265</v>
          </cell>
        </row>
        <row r="96">
          <cell r="T96">
            <v>0.45884470668939531</v>
          </cell>
        </row>
        <row r="97">
          <cell r="T97">
            <v>0.55020003061482003</v>
          </cell>
        </row>
        <row r="98">
          <cell r="T98">
            <v>0.64928425825553859</v>
          </cell>
        </row>
        <row r="99">
          <cell r="T99">
            <v>0.67652237144211769</v>
          </cell>
        </row>
        <row r="100">
          <cell r="T100">
            <v>0.70544815796342497</v>
          </cell>
        </row>
        <row r="101">
          <cell r="T101">
            <v>0.76267234802671979</v>
          </cell>
        </row>
        <row r="102">
          <cell r="T102">
            <v>0.77379396607171924</v>
          </cell>
        </row>
        <row r="103">
          <cell r="T103">
            <v>0.76660473426908204</v>
          </cell>
        </row>
        <row r="104">
          <cell r="T104">
            <v>0.76511854178212946</v>
          </cell>
        </row>
        <row r="105">
          <cell r="T105">
            <v>0.7682994321004476</v>
          </cell>
        </row>
        <row r="106">
          <cell r="T106">
            <v>0.76837822445453341</v>
          </cell>
        </row>
        <row r="107">
          <cell r="T107">
            <v>0.74850791620283996</v>
          </cell>
        </row>
        <row r="108">
          <cell r="T108">
            <v>0.75510487688997774</v>
          </cell>
        </row>
        <row r="109">
          <cell r="T109">
            <v>0.764074022781567</v>
          </cell>
        </row>
        <row r="110">
          <cell r="T110">
            <v>0.76019415380520605</v>
          </cell>
        </row>
        <row r="111">
          <cell r="T111">
            <v>0.7520821924087695</v>
          </cell>
        </row>
        <row r="112">
          <cell r="T112">
            <v>0.75174682880439181</v>
          </cell>
        </row>
        <row r="113">
          <cell r="T113">
            <v>0.75423265752909974</v>
          </cell>
        </row>
        <row r="114">
          <cell r="T114">
            <v>0.75155688079863803</v>
          </cell>
        </row>
        <row r="115">
          <cell r="T115">
            <v>0.75383613191368604</v>
          </cell>
        </row>
        <row r="116">
          <cell r="T116">
            <v>0.75011660936590541</v>
          </cell>
        </row>
        <row r="117">
          <cell r="T117">
            <v>0.73288250178294045</v>
          </cell>
        </row>
        <row r="118">
          <cell r="T118">
            <v>0.72442518594477268</v>
          </cell>
        </row>
        <row r="119">
          <cell r="T119">
            <v>0.71738636932038991</v>
          </cell>
        </row>
        <row r="120">
          <cell r="T120">
            <v>0.69901856729169121</v>
          </cell>
        </row>
        <row r="121">
          <cell r="T121">
            <v>0.69043463452533138</v>
          </cell>
        </row>
        <row r="122">
          <cell r="T122">
            <v>0.69667679937376326</v>
          </cell>
        </row>
        <row r="123">
          <cell r="T123">
            <v>0.70012781598316876</v>
          </cell>
        </row>
        <row r="124">
          <cell r="T124">
            <v>0.70717423768695797</v>
          </cell>
        </row>
        <row r="125">
          <cell r="T125">
            <v>0.71419352955365689</v>
          </cell>
        </row>
        <row r="126">
          <cell r="T126">
            <v>0.71250900187449517</v>
          </cell>
        </row>
      </sheetData>
      <sheetData sheetId="13"/>
      <sheetData sheetId="14">
        <row r="12">
          <cell r="G12">
            <v>0.26684472877306503</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8">
          <cell r="A8">
            <v>1896</v>
          </cell>
        </row>
        <row r="9">
          <cell r="A9">
            <v>1897</v>
          </cell>
        </row>
        <row r="10">
          <cell r="A10">
            <v>1898</v>
          </cell>
        </row>
        <row r="11">
          <cell r="A11">
            <v>1899</v>
          </cell>
        </row>
        <row r="12">
          <cell r="A12">
            <v>1900</v>
          </cell>
        </row>
        <row r="13">
          <cell r="A13">
            <v>1901</v>
          </cell>
        </row>
        <row r="14">
          <cell r="A14">
            <v>1902</v>
          </cell>
        </row>
        <row r="15">
          <cell r="A15">
            <v>1903</v>
          </cell>
        </row>
        <row r="16">
          <cell r="A16">
            <v>1904</v>
          </cell>
        </row>
        <row r="17">
          <cell r="A17">
            <v>1905</v>
          </cell>
        </row>
        <row r="18">
          <cell r="A18">
            <v>1906</v>
          </cell>
        </row>
        <row r="19">
          <cell r="A19">
            <v>1907</v>
          </cell>
        </row>
        <row r="20">
          <cell r="A20">
            <v>1908</v>
          </cell>
        </row>
        <row r="21">
          <cell r="A21">
            <v>1909</v>
          </cell>
        </row>
        <row r="22">
          <cell r="A22">
            <v>1910</v>
          </cell>
        </row>
        <row r="23">
          <cell r="A23">
            <v>1911</v>
          </cell>
        </row>
        <row r="24">
          <cell r="A24">
            <v>1912</v>
          </cell>
        </row>
        <row r="25">
          <cell r="A25">
            <v>1913</v>
          </cell>
        </row>
        <row r="26">
          <cell r="A26">
            <v>1914</v>
          </cell>
        </row>
        <row r="27">
          <cell r="A27">
            <v>1915</v>
          </cell>
        </row>
        <row r="28">
          <cell r="A28">
            <v>1916</v>
          </cell>
        </row>
        <row r="29">
          <cell r="A29">
            <v>1917</v>
          </cell>
        </row>
        <row r="30">
          <cell r="A30">
            <v>1918</v>
          </cell>
        </row>
        <row r="31">
          <cell r="A31">
            <v>1919</v>
          </cell>
        </row>
        <row r="32">
          <cell r="A32">
            <v>1920</v>
          </cell>
        </row>
        <row r="33">
          <cell r="A33">
            <v>1921</v>
          </cell>
        </row>
        <row r="34">
          <cell r="A34">
            <v>1922</v>
          </cell>
        </row>
        <row r="35">
          <cell r="A35">
            <v>1923</v>
          </cell>
        </row>
        <row r="36">
          <cell r="A36">
            <v>1924</v>
          </cell>
        </row>
        <row r="37">
          <cell r="A37">
            <v>1925</v>
          </cell>
        </row>
        <row r="38">
          <cell r="A38">
            <v>1926</v>
          </cell>
        </row>
        <row r="39">
          <cell r="A39">
            <v>1927</v>
          </cell>
        </row>
        <row r="40">
          <cell r="A40">
            <v>1928</v>
          </cell>
        </row>
        <row r="41">
          <cell r="A41">
            <v>1929</v>
          </cell>
        </row>
        <row r="42">
          <cell r="A42">
            <v>1930</v>
          </cell>
        </row>
        <row r="43">
          <cell r="A43">
            <v>1931</v>
          </cell>
        </row>
        <row r="44">
          <cell r="A44">
            <v>1932</v>
          </cell>
        </row>
        <row r="45">
          <cell r="A45">
            <v>1933</v>
          </cell>
        </row>
        <row r="46">
          <cell r="A46">
            <v>1934</v>
          </cell>
        </row>
        <row r="47">
          <cell r="A47">
            <v>1935</v>
          </cell>
        </row>
        <row r="48">
          <cell r="A48">
            <v>1936</v>
          </cell>
        </row>
        <row r="49">
          <cell r="A49">
            <v>1937</v>
          </cell>
        </row>
        <row r="50">
          <cell r="A50">
            <v>1938</v>
          </cell>
        </row>
        <row r="51">
          <cell r="A51">
            <v>1939</v>
          </cell>
        </row>
        <row r="52">
          <cell r="A52">
            <v>1940</v>
          </cell>
        </row>
        <row r="53">
          <cell r="A53">
            <v>1941</v>
          </cell>
        </row>
        <row r="54">
          <cell r="A54">
            <v>1942</v>
          </cell>
        </row>
        <row r="55">
          <cell r="A55">
            <v>1943</v>
          </cell>
        </row>
        <row r="56">
          <cell r="A56">
            <v>1944</v>
          </cell>
        </row>
        <row r="57">
          <cell r="A57">
            <v>1945</v>
          </cell>
        </row>
        <row r="58">
          <cell r="A58">
            <v>1946</v>
          </cell>
        </row>
        <row r="59">
          <cell r="A59">
            <v>1947</v>
          </cell>
        </row>
        <row r="60">
          <cell r="A60">
            <v>1948</v>
          </cell>
        </row>
        <row r="61">
          <cell r="A61">
            <v>1949</v>
          </cell>
          <cell r="F61">
            <v>11.763989749733295</v>
          </cell>
        </row>
        <row r="62">
          <cell r="A62">
            <v>1950</v>
          </cell>
          <cell r="F62">
            <v>13.751743076734533</v>
          </cell>
        </row>
        <row r="63">
          <cell r="A63">
            <v>1951</v>
          </cell>
          <cell r="F63">
            <v>17.308031456596801</v>
          </cell>
        </row>
        <row r="64">
          <cell r="A64">
            <v>1952</v>
          </cell>
          <cell r="F64">
            <v>20.161321214617029</v>
          </cell>
        </row>
        <row r="65">
          <cell r="A65">
            <v>1953</v>
          </cell>
          <cell r="F65">
            <v>20.918563844023641</v>
          </cell>
        </row>
        <row r="66">
          <cell r="A66">
            <v>1954</v>
          </cell>
          <cell r="F66">
            <v>22.189909525056166</v>
          </cell>
        </row>
        <row r="67">
          <cell r="A67">
            <v>1955</v>
          </cell>
          <cell r="F67">
            <v>23.866785116422182</v>
          </cell>
        </row>
        <row r="68">
          <cell r="A68">
            <v>1956</v>
          </cell>
          <cell r="F68">
            <v>26.2582494739537</v>
          </cell>
        </row>
        <row r="69">
          <cell r="A69">
            <v>1957</v>
          </cell>
          <cell r="F69">
            <v>29.653385983597179</v>
          </cell>
        </row>
        <row r="70">
          <cell r="A70">
            <v>1958</v>
          </cell>
          <cell r="F70">
            <v>34.231498760880918</v>
          </cell>
        </row>
        <row r="71">
          <cell r="A71">
            <v>1959</v>
          </cell>
          <cell r="F71">
            <v>37.303523129050674</v>
          </cell>
        </row>
        <row r="72">
          <cell r="A72">
            <v>1960</v>
          </cell>
          <cell r="F72">
            <v>41.294503665145065</v>
          </cell>
        </row>
        <row r="73">
          <cell r="A73">
            <v>1961</v>
          </cell>
          <cell r="F73">
            <v>44.684761244183271</v>
          </cell>
        </row>
        <row r="74">
          <cell r="A74">
            <v>1962</v>
          </cell>
          <cell r="F74">
            <v>50.140650475092542</v>
          </cell>
        </row>
        <row r="75">
          <cell r="A75">
            <v>1963</v>
          </cell>
          <cell r="F75">
            <v>56.19844397393878</v>
          </cell>
        </row>
        <row r="76">
          <cell r="A76">
            <v>1964</v>
          </cell>
          <cell r="F76">
            <v>62.278763782183226</v>
          </cell>
        </row>
        <row r="77">
          <cell r="A77">
            <v>1965</v>
          </cell>
          <cell r="F77">
            <v>67.142527992191475</v>
          </cell>
        </row>
        <row r="78">
          <cell r="A78">
            <v>1966</v>
          </cell>
          <cell r="F78">
            <v>72.639535238812584</v>
          </cell>
        </row>
        <row r="79">
          <cell r="A79">
            <v>1967</v>
          </cell>
          <cell r="F79">
            <v>78.400196006006738</v>
          </cell>
        </row>
        <row r="80">
          <cell r="A80">
            <v>1968</v>
          </cell>
          <cell r="F80">
            <v>85.185165640472007</v>
          </cell>
        </row>
        <row r="81">
          <cell r="A81">
            <v>1969</v>
          </cell>
          <cell r="F81">
            <v>97.920143502785209</v>
          </cell>
        </row>
        <row r="82">
          <cell r="A82">
            <v>1970</v>
          </cell>
          <cell r="F82">
            <v>109.46441434673541</v>
          </cell>
          <cell r="FN82">
            <v>62.608899999999998</v>
          </cell>
          <cell r="FY82">
            <v>3.6471999999999998</v>
          </cell>
          <cell r="FZ82">
            <v>11.357199999999999</v>
          </cell>
          <cell r="GA82">
            <v>3.497637672145713</v>
          </cell>
          <cell r="GB82">
            <v>1.1727623278542869</v>
          </cell>
        </row>
        <row r="83">
          <cell r="A83">
            <v>1971</v>
          </cell>
          <cell r="F83">
            <v>122.2405200882632</v>
          </cell>
          <cell r="FN83">
            <v>70.646699999999996</v>
          </cell>
          <cell r="FY83">
            <v>4.1703999999999999</v>
          </cell>
          <cell r="FZ83">
            <v>12.721199999999998</v>
          </cell>
          <cell r="GA83">
            <v>3.9856292969114921</v>
          </cell>
          <cell r="GB83">
            <v>1.3017707030885073</v>
          </cell>
        </row>
        <row r="84">
          <cell r="A84">
            <v>1972</v>
          </cell>
          <cell r="F84">
            <v>136.34391035510501</v>
          </cell>
          <cell r="FN84">
            <v>78.930000000000007</v>
          </cell>
          <cell r="FY84">
            <v>4.6684999999999999</v>
          </cell>
          <cell r="FZ84">
            <v>14.120900000000001</v>
          </cell>
          <cell r="GA84">
            <v>4.7738559547455228</v>
          </cell>
          <cell r="GB84">
            <v>1.4429440452544768</v>
          </cell>
        </row>
        <row r="85">
          <cell r="A85">
            <v>1973</v>
          </cell>
          <cell r="F85">
            <v>155.99205845820578</v>
          </cell>
          <cell r="FN85">
            <v>90.810399999999987</v>
          </cell>
          <cell r="FY85">
            <v>5.2618</v>
          </cell>
          <cell r="FZ85">
            <v>16.133100000000002</v>
          </cell>
          <cell r="GA85">
            <v>5.6616494618495929</v>
          </cell>
          <cell r="GB85">
            <v>1.5404505381504081</v>
          </cell>
        </row>
        <row r="86">
          <cell r="A86">
            <v>1974</v>
          </cell>
          <cell r="F86">
            <v>181.45321156243259</v>
          </cell>
          <cell r="FN86">
            <v>108.6113</v>
          </cell>
          <cell r="FY86">
            <v>6.2859999999999996</v>
          </cell>
          <cell r="FZ86">
            <v>19.389799999999997</v>
          </cell>
          <cell r="GA86">
            <v>6.7570342337764329</v>
          </cell>
          <cell r="GB86">
            <v>1.7917657662235671</v>
          </cell>
        </row>
        <row r="87">
          <cell r="A87">
            <v>1975</v>
          </cell>
          <cell r="F87">
            <v>204.58194606153114</v>
          </cell>
          <cell r="FN87">
            <v>128.14610000000002</v>
          </cell>
          <cell r="FY87">
            <v>7.6371000000000002</v>
          </cell>
          <cell r="FZ87">
            <v>24.035299999999999</v>
          </cell>
          <cell r="GA87">
            <v>8.3876225416631556</v>
          </cell>
          <cell r="GB87">
            <v>2.1514774583368461</v>
          </cell>
        </row>
        <row r="88">
          <cell r="A88">
            <v>1976</v>
          </cell>
          <cell r="F88">
            <v>236.56338944857148</v>
          </cell>
          <cell r="FN88">
            <v>149.04050000000001</v>
          </cell>
          <cell r="FY88">
            <v>9.2317</v>
          </cell>
          <cell r="FZ88">
            <v>28.1616</v>
          </cell>
          <cell r="GA88">
            <v>10.578742751504729</v>
          </cell>
          <cell r="GB88">
            <v>2.6255572484952712</v>
          </cell>
        </row>
        <row r="89">
          <cell r="A89">
            <v>1977</v>
          </cell>
          <cell r="F89">
            <v>265.31321318571622</v>
          </cell>
          <cell r="FN89">
            <v>169.58709999999999</v>
          </cell>
          <cell r="FY89">
            <v>10.776399999999999</v>
          </cell>
          <cell r="FZ89">
            <v>32.502499999999998</v>
          </cell>
          <cell r="GA89">
            <v>12.579385350318473</v>
          </cell>
          <cell r="GB89">
            <v>3.1841146496815282</v>
          </cell>
        </row>
        <row r="90">
          <cell r="A90">
            <v>1978</v>
          </cell>
          <cell r="F90">
            <v>301.60334</v>
          </cell>
          <cell r="FN90">
            <v>192.02929999999998</v>
          </cell>
          <cell r="FY90">
            <v>12.892199999999999</v>
          </cell>
          <cell r="FZ90">
            <v>36.223500000000001</v>
          </cell>
          <cell r="GA90">
            <v>14.347176086624147</v>
          </cell>
          <cell r="GB90">
            <v>3.7346239133758514</v>
          </cell>
        </row>
        <row r="91">
          <cell r="A91">
            <v>1979</v>
          </cell>
          <cell r="F91">
            <v>344.72661499999992</v>
          </cell>
          <cell r="FN91">
            <v>218.19800000000001</v>
          </cell>
          <cell r="FY91">
            <v>14.646799999999999</v>
          </cell>
          <cell r="FZ91">
            <v>42.496000000000002</v>
          </cell>
          <cell r="GA91">
            <v>18.588725420119143</v>
          </cell>
          <cell r="GB91">
            <v>4.7265745798808556</v>
          </cell>
        </row>
        <row r="92">
          <cell r="A92">
            <v>1980</v>
          </cell>
          <cell r="F92">
            <v>389.42311500000005</v>
          </cell>
          <cell r="FN92">
            <v>250.65299999999999</v>
          </cell>
          <cell r="FY92">
            <v>16.788</v>
          </cell>
          <cell r="FZ92">
            <v>48.262700000000002</v>
          </cell>
          <cell r="GA92">
            <v>22.501867801554027</v>
          </cell>
          <cell r="GB92">
            <v>5.5895321984459709</v>
          </cell>
        </row>
        <row r="93">
          <cell r="A93">
            <v>1981</v>
          </cell>
          <cell r="F93">
            <v>437.56045900000004</v>
          </cell>
          <cell r="FN93">
            <v>284.89209999999997</v>
          </cell>
          <cell r="FY93">
            <v>19.187799999999999</v>
          </cell>
          <cell r="FZ93">
            <v>54.363699999999987</v>
          </cell>
          <cell r="GA93">
            <v>24.960168100928442</v>
          </cell>
          <cell r="GB93">
            <v>6.4489318990715541</v>
          </cell>
        </row>
        <row r="94">
          <cell r="A94">
            <v>1982</v>
          </cell>
          <cell r="F94">
            <v>499.70518499999997</v>
          </cell>
          <cell r="FN94">
            <v>327.12150000000003</v>
          </cell>
          <cell r="FY94">
            <v>23.383800000000001</v>
          </cell>
          <cell r="FZ94">
            <v>62.813099999999999</v>
          </cell>
          <cell r="GA94">
            <v>30.118878348040525</v>
          </cell>
          <cell r="GB94">
            <v>7.6644216519594783</v>
          </cell>
        </row>
        <row r="95">
          <cell r="A95">
            <v>1983</v>
          </cell>
          <cell r="F95">
            <v>551.06728099999998</v>
          </cell>
          <cell r="FN95">
            <v>359.202</v>
          </cell>
          <cell r="FY95">
            <v>25.857299999999999</v>
          </cell>
          <cell r="FZ95">
            <v>70.562600000000003</v>
          </cell>
          <cell r="GA95">
            <v>34.622647062874016</v>
          </cell>
          <cell r="GB95">
            <v>8.9569529371259797</v>
          </cell>
        </row>
        <row r="96">
          <cell r="A96">
            <v>1984</v>
          </cell>
          <cell r="F96">
            <v>598.03566799999999</v>
          </cell>
          <cell r="FN96">
            <v>385.6046</v>
          </cell>
          <cell r="FY96">
            <v>28.144200000000001</v>
          </cell>
          <cell r="FZ96">
            <v>76.642800000000008</v>
          </cell>
          <cell r="GA96">
            <v>40.061724259678172</v>
          </cell>
          <cell r="GB96">
            <v>9.9853757403218264</v>
          </cell>
        </row>
        <row r="97">
          <cell r="A97">
            <v>1985</v>
          </cell>
          <cell r="F97">
            <v>645.48356299999989</v>
          </cell>
          <cell r="FN97">
            <v>408.59729999999996</v>
          </cell>
          <cell r="FY97">
            <v>30.5015</v>
          </cell>
          <cell r="FZ97">
            <v>81.774900000000002</v>
          </cell>
          <cell r="GA97">
            <v>43.104022788254809</v>
          </cell>
          <cell r="GB97">
            <v>10.781877211745186</v>
          </cell>
        </row>
        <row r="98">
          <cell r="A98">
            <v>1986</v>
          </cell>
          <cell r="F98">
            <v>699.91441800000007</v>
          </cell>
          <cell r="FN98">
            <v>429.19779999999997</v>
          </cell>
          <cell r="FY98">
            <v>33.144100000000002</v>
          </cell>
          <cell r="FZ98">
            <v>84.581400000000016</v>
          </cell>
          <cell r="GA98">
            <v>46.25115276025587</v>
          </cell>
          <cell r="GB98">
            <v>11.466047239744128</v>
          </cell>
        </row>
        <row r="99">
          <cell r="A99">
            <v>1987</v>
          </cell>
          <cell r="F99">
            <v>737.54335500000002</v>
          </cell>
          <cell r="FN99">
            <v>447.84449999999998</v>
          </cell>
          <cell r="FY99">
            <v>34.061199999999999</v>
          </cell>
          <cell r="FZ99">
            <v>89.553899999999985</v>
          </cell>
          <cell r="GA99">
            <v>50.754310611807583</v>
          </cell>
          <cell r="GB99">
            <v>12.32818938819242</v>
          </cell>
        </row>
        <row r="100">
          <cell r="A100">
            <v>1988</v>
          </cell>
          <cell r="F100">
            <v>797.18811600000004</v>
          </cell>
          <cell r="FN100">
            <v>474.16480000000001</v>
          </cell>
          <cell r="FY100">
            <v>35.9343</v>
          </cell>
          <cell r="FZ100">
            <v>95.429400000000001</v>
          </cell>
          <cell r="GA100">
            <v>54.966415766387961</v>
          </cell>
          <cell r="GB100">
            <v>13.363484233612041</v>
          </cell>
        </row>
        <row r="101">
          <cell r="A101">
            <v>1989</v>
          </cell>
          <cell r="F101">
            <v>857.11260300000004</v>
          </cell>
          <cell r="FN101">
            <v>504.5095</v>
          </cell>
          <cell r="FY101">
            <v>37.196599999999997</v>
          </cell>
          <cell r="FZ101">
            <v>102.4674</v>
          </cell>
          <cell r="GA101">
            <v>61.445300560969983</v>
          </cell>
          <cell r="GB101">
            <v>14.603999439030023</v>
          </cell>
        </row>
        <row r="102">
          <cell r="A102">
            <v>1990</v>
          </cell>
          <cell r="F102">
            <v>903.58549099999993</v>
          </cell>
          <cell r="FN102">
            <v>538.12509999999997</v>
          </cell>
          <cell r="FY102">
            <v>38.675799999999995</v>
          </cell>
          <cell r="FZ102">
            <v>108.72469999999998</v>
          </cell>
          <cell r="GA102">
            <v>65.632631792960225</v>
          </cell>
          <cell r="GB102">
            <v>15.399968207039782</v>
          </cell>
        </row>
        <row r="103">
          <cell r="A103">
            <v>1991</v>
          </cell>
          <cell r="F103">
            <v>929.59373299999993</v>
          </cell>
          <cell r="FN103">
            <v>562.78280000000007</v>
          </cell>
          <cell r="FY103">
            <v>40.549799999999998</v>
          </cell>
          <cell r="FZ103">
            <v>112.37880000000001</v>
          </cell>
          <cell r="GA103">
            <v>68.286638558391289</v>
          </cell>
          <cell r="GB103">
            <v>16.165461441608713</v>
          </cell>
        </row>
        <row r="104">
          <cell r="A104">
            <v>1992</v>
          </cell>
          <cell r="F104">
            <v>965.78407600000003</v>
          </cell>
          <cell r="FN104">
            <v>583.79169999999999</v>
          </cell>
          <cell r="FY104">
            <v>43.019599999999997</v>
          </cell>
          <cell r="FZ104">
            <v>118.01009999999999</v>
          </cell>
          <cell r="GA104">
            <v>71.73018461184023</v>
          </cell>
          <cell r="GB104">
            <v>16.453215388159769</v>
          </cell>
        </row>
        <row r="105">
          <cell r="A105">
            <v>1993</v>
          </cell>
          <cell r="F105">
            <v>974.94430999999986</v>
          </cell>
          <cell r="FN105">
            <v>593.61709999999994</v>
          </cell>
          <cell r="FY105">
            <v>45.588000000000001</v>
          </cell>
          <cell r="FZ105">
            <v>118.26669999999999</v>
          </cell>
          <cell r="GA105">
            <v>74.593640673016182</v>
          </cell>
          <cell r="GB105">
            <v>16.405459326983827</v>
          </cell>
        </row>
        <row r="106">
          <cell r="A106">
            <v>1994</v>
          </cell>
          <cell r="F106">
            <v>1006.908082</v>
          </cell>
          <cell r="FN106">
            <v>606.28660000000002</v>
          </cell>
          <cell r="FY106">
            <v>47.638599999999997</v>
          </cell>
          <cell r="FZ106">
            <v>119.62030000000001</v>
          </cell>
          <cell r="GA106">
            <v>76.677394981539706</v>
          </cell>
          <cell r="GB106">
            <v>16.200505018460291</v>
          </cell>
        </row>
        <row r="107">
          <cell r="A107">
            <v>1995</v>
          </cell>
          <cell r="F107">
            <v>1042.160022</v>
          </cell>
          <cell r="FN107">
            <v>627.97109999999998</v>
          </cell>
          <cell r="FY107">
            <v>50.518700000000003</v>
          </cell>
          <cell r="FZ107">
            <v>121.4731</v>
          </cell>
          <cell r="GA107">
            <v>80.09399211355634</v>
          </cell>
          <cell r="GB107">
            <v>16.956607886443667</v>
          </cell>
        </row>
        <row r="108">
          <cell r="A108">
            <v>1996</v>
          </cell>
          <cell r="F108">
            <v>1077.4668880000002</v>
          </cell>
          <cell r="FN108">
            <v>645.48800000000006</v>
          </cell>
          <cell r="FY108">
            <v>53.378699999999995</v>
          </cell>
          <cell r="FZ108">
            <v>123.30650000000001</v>
          </cell>
          <cell r="GA108">
            <v>83.29618135636845</v>
          </cell>
          <cell r="GB108">
            <v>19.008518643631554</v>
          </cell>
        </row>
        <row r="109">
          <cell r="A109">
            <v>1997</v>
          </cell>
          <cell r="F109">
            <v>1118.246803</v>
          </cell>
          <cell r="FN109">
            <v>662.21410000000003</v>
          </cell>
          <cell r="FY109">
            <v>55.084000000000003</v>
          </cell>
          <cell r="FZ109">
            <v>125.55760000000001</v>
          </cell>
          <cell r="GA109">
            <v>81.472111052212838</v>
          </cell>
          <cell r="GB109">
            <v>18.799488947787172</v>
          </cell>
        </row>
        <row r="110">
          <cell r="A110">
            <v>1998</v>
          </cell>
          <cell r="F110">
            <v>1172.9849990000002</v>
          </cell>
          <cell r="FN110">
            <v>686.05140000000006</v>
          </cell>
          <cell r="FY110">
            <v>56.685399999999994</v>
          </cell>
          <cell r="FZ110">
            <v>129.15009999999998</v>
          </cell>
          <cell r="GA110">
            <v>65.070759116571125</v>
          </cell>
          <cell r="GB110">
            <v>14.298240883428877</v>
          </cell>
        </row>
        <row r="111">
          <cell r="A111">
            <v>1999</v>
          </cell>
          <cell r="F111">
            <v>1224.6066900000001</v>
          </cell>
          <cell r="FN111">
            <v>718.74090000000001</v>
          </cell>
          <cell r="FY111">
            <v>59.778200000000005</v>
          </cell>
          <cell r="FZ111">
            <v>134.64660000000001</v>
          </cell>
          <cell r="GA111">
            <v>68.422802413857951</v>
          </cell>
          <cell r="GB111">
            <v>14.922897586142048</v>
          </cell>
        </row>
        <row r="112">
          <cell r="A112">
            <v>2000</v>
          </cell>
          <cell r="F112">
            <v>1286.9023320000001</v>
          </cell>
          <cell r="FN112">
            <v>758.31650000000002</v>
          </cell>
          <cell r="FY112">
            <v>62.191599999999994</v>
          </cell>
          <cell r="FZ112">
            <v>139.36989999999997</v>
          </cell>
          <cell r="GA112">
            <v>71.831283336146655</v>
          </cell>
          <cell r="GB112">
            <v>15.779216663853347</v>
          </cell>
        </row>
        <row r="113">
          <cell r="A113">
            <v>2001</v>
          </cell>
          <cell r="F113">
            <v>1333.844789</v>
          </cell>
          <cell r="FN113">
            <v>792.73609999999996</v>
          </cell>
          <cell r="FY113">
            <v>64.684399999999997</v>
          </cell>
          <cell r="FZ113">
            <v>144.12900000000002</v>
          </cell>
          <cell r="GA113">
            <v>75.532394989413433</v>
          </cell>
          <cell r="GB113">
            <v>17.237405010586571</v>
          </cell>
        </row>
        <row r="114">
          <cell r="A114">
            <v>2002</v>
          </cell>
          <cell r="F114">
            <v>1361.1809359999997</v>
          </cell>
          <cell r="FN114">
            <v>825.99149999999997</v>
          </cell>
          <cell r="FY114">
            <v>67.423000000000002</v>
          </cell>
          <cell r="FZ114">
            <v>149.3955</v>
          </cell>
          <cell r="GA114">
            <v>80.065202415319078</v>
          </cell>
          <cell r="GB114">
            <v>17.643197584680919</v>
          </cell>
        </row>
        <row r="115">
          <cell r="A115">
            <v>2003</v>
          </cell>
          <cell r="F115">
            <v>1399.2816899999998</v>
          </cell>
          <cell r="FN115">
            <v>849.97480000000007</v>
          </cell>
          <cell r="FY115">
            <v>70.33829999999999</v>
          </cell>
          <cell r="FZ115">
            <v>154.63310000000004</v>
          </cell>
          <cell r="GA115">
            <v>83.14718416165357</v>
          </cell>
          <cell r="GB115">
            <v>19.169115838346443</v>
          </cell>
        </row>
        <row r="116">
          <cell r="A116">
            <v>2004</v>
          </cell>
          <cell r="F116">
            <v>1464.1639220000002</v>
          </cell>
          <cell r="FN116">
            <v>879.81830000000002</v>
          </cell>
          <cell r="FY116">
            <v>72.346999999999994</v>
          </cell>
          <cell r="FZ116">
            <v>159.37960000000001</v>
          </cell>
          <cell r="GA116">
            <v>86.35943844353514</v>
          </cell>
          <cell r="GB116">
            <v>20.326361556464853</v>
          </cell>
        </row>
        <row r="117">
          <cell r="A117">
            <v>2005</v>
          </cell>
          <cell r="F117">
            <v>1517.0650609999998</v>
          </cell>
          <cell r="FN117">
            <v>912.35730000000001</v>
          </cell>
          <cell r="FY117">
            <v>75.784000000000006</v>
          </cell>
          <cell r="FZ117">
            <v>164.17570000000003</v>
          </cell>
          <cell r="GA117">
            <v>90.48273317758327</v>
          </cell>
          <cell r="GB117">
            <v>21.574666822416724</v>
          </cell>
        </row>
        <row r="118">
          <cell r="A118">
            <v>2006</v>
          </cell>
          <cell r="F118">
            <v>1586.086718</v>
          </cell>
          <cell r="FN118">
            <v>951.67690000000005</v>
          </cell>
          <cell r="FY118">
            <v>78.084099999999992</v>
          </cell>
          <cell r="FZ118">
            <v>171.12030000000001</v>
          </cell>
          <cell r="GA118">
            <v>96.637454389949781</v>
          </cell>
          <cell r="GB118">
            <v>23.330245610050216</v>
          </cell>
        </row>
        <row r="119">
          <cell r="A119">
            <v>2007</v>
          </cell>
          <cell r="F119">
            <v>1664.227026</v>
          </cell>
          <cell r="FN119">
            <v>990.0779</v>
          </cell>
          <cell r="FY119">
            <v>81.840800000000002</v>
          </cell>
          <cell r="FZ119">
            <v>176.93879999999999</v>
          </cell>
          <cell r="GA119">
            <v>99.827419960992046</v>
          </cell>
          <cell r="GB119">
            <v>24.019480039007938</v>
          </cell>
        </row>
        <row r="120">
          <cell r="A120">
            <v>2008</v>
          </cell>
          <cell r="F120">
            <v>1696.4070000000002</v>
          </cell>
          <cell r="FN120">
            <v>1021.3247</v>
          </cell>
          <cell r="FY120">
            <v>84.665199999999999</v>
          </cell>
          <cell r="FZ120">
            <v>182.15979999999996</v>
          </cell>
          <cell r="GA120">
            <v>101.38887411239713</v>
          </cell>
          <cell r="GB120">
            <v>25.448325887602863</v>
          </cell>
        </row>
        <row r="121">
          <cell r="A121">
            <v>2009</v>
          </cell>
          <cell r="F121">
            <v>1627.7166249999998</v>
          </cell>
          <cell r="FN121">
            <v>1024.539</v>
          </cell>
          <cell r="FY121">
            <v>88.409000000000006</v>
          </cell>
          <cell r="FZ121">
            <v>180.934</v>
          </cell>
          <cell r="GA121">
            <v>102.02593313700915</v>
          </cell>
          <cell r="GB121">
            <v>26.600066862990843</v>
          </cell>
        </row>
        <row r="122">
          <cell r="A122">
            <v>2010</v>
          </cell>
          <cell r="F122">
            <v>1685.092582</v>
          </cell>
          <cell r="FN122">
            <v>1052.6189999999999</v>
          </cell>
          <cell r="FY122">
            <v>91.022000000000006</v>
          </cell>
          <cell r="FZ122">
            <v>184.38800000000001</v>
          </cell>
          <cell r="GA122">
            <v>104.05044950840897</v>
          </cell>
          <cell r="GB122">
            <v>27.464550491591002</v>
          </cell>
        </row>
        <row r="123">
          <cell r="A123">
            <v>2011</v>
          </cell>
          <cell r="F123">
            <v>1739.458318</v>
          </cell>
          <cell r="FN123">
            <v>1083.127</v>
          </cell>
          <cell r="FY123">
            <v>93.459000000000003</v>
          </cell>
          <cell r="FZ123">
            <v>194.36799999999997</v>
          </cell>
          <cell r="GA123">
            <v>105.46237237746891</v>
          </cell>
          <cell r="GB123">
            <v>26.889627622531087</v>
          </cell>
        </row>
        <row r="124">
          <cell r="A124">
            <v>2012</v>
          </cell>
          <cell r="F124">
            <v>1739.907023</v>
          </cell>
          <cell r="FN124">
            <v>1107.3489999999999</v>
          </cell>
          <cell r="FY124">
            <v>95.938000000000002</v>
          </cell>
          <cell r="FZ124">
            <v>199.898</v>
          </cell>
          <cell r="GA124">
            <v>109.32230372153928</v>
          </cell>
          <cell r="GB124">
            <v>28.551696278460689</v>
          </cell>
        </row>
        <row r="125">
          <cell r="A125">
            <v>2013</v>
          </cell>
          <cell r="F125">
            <v>1767.6142750000004</v>
          </cell>
          <cell r="FN125">
            <v>1122.239</v>
          </cell>
          <cell r="FY125">
            <v>98.694000000000003</v>
          </cell>
          <cell r="FZ125">
            <v>203.70000000000002</v>
          </cell>
          <cell r="GA125">
            <v>113.94816733550175</v>
          </cell>
          <cell r="GB125">
            <v>29.759832664498248</v>
          </cell>
        </row>
        <row r="126">
          <cell r="A126">
            <v>2014</v>
          </cell>
          <cell r="F126">
            <v>1788.4428820000001</v>
          </cell>
          <cell r="FN126">
            <v>1142.1280200000001</v>
          </cell>
          <cell r="FY126">
            <v>100.97799999999999</v>
          </cell>
          <cell r="FZ126">
            <v>208.24734000000001</v>
          </cell>
          <cell r="GA126">
            <v>117.40397449020681</v>
          </cell>
          <cell r="GB126">
            <v>30.662385509793168</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B1"/>
      <sheetName val="TB2"/>
      <sheetName val="TB3"/>
      <sheetName val="TB4"/>
      <sheetName val="TB5"/>
      <sheetName val="TB6"/>
      <sheetName val="TB7"/>
      <sheetName val="TB8"/>
      <sheetName val="TB9"/>
      <sheetName val="TB11"/>
      <sheetName val="TB12"/>
      <sheetName val="TB13"/>
      <sheetName val="FB1"/>
      <sheetName val="FB2"/>
      <sheetName val="FB3"/>
      <sheetName val="FB4"/>
      <sheetName val="FB5"/>
      <sheetName val="FB6"/>
      <sheetName val="FB7"/>
      <sheetName val="FB8"/>
      <sheetName val="FB9"/>
      <sheetName val="FB10"/>
      <sheetName val="FB11"/>
      <sheetName val="FB12"/>
      <sheetName val="FB13"/>
      <sheetName val="FB21"/>
      <sheetName val="FB21b"/>
      <sheetName val="FB22"/>
      <sheetName val="FB23"/>
      <sheetName val="FB24"/>
      <sheetName val="FB25"/>
      <sheetName val="FB26"/>
      <sheetName val="FB27"/>
      <sheetName val="FB28"/>
      <sheetName val="FB28b"/>
      <sheetName val="FB29"/>
      <sheetName val="FB29b"/>
      <sheetName val="FB37"/>
      <sheetName val="FB38"/>
      <sheetName val="FB40"/>
      <sheetName val="FB41"/>
      <sheetName val="FB42"/>
      <sheetName val="FB43"/>
      <sheetName val="FB44"/>
      <sheetName val="FB45"/>
      <sheetName val="FB46"/>
      <sheetName val="FB47"/>
      <sheetName val="FB48"/>
      <sheetName val="FB49"/>
      <sheetName val="FB50"/>
      <sheetName val="FB51"/>
      <sheetName val="FB52"/>
      <sheetName val="FB53"/>
      <sheetName val="FB54"/>
      <sheetName val="FB55"/>
      <sheetName val="FB56"/>
      <sheetName val="DataFigures"/>
    </sheetNames>
    <sheetDataSet>
      <sheetData sheetId="0" refreshError="1"/>
      <sheetData sheetId="1">
        <row r="64">
          <cell r="I64">
            <v>1.0726671665906906E-2</v>
          </cell>
        </row>
        <row r="65">
          <cell r="I65">
            <v>1.1912669986486435E-2</v>
          </cell>
        </row>
        <row r="66">
          <cell r="I66">
            <v>1.1862020939588547E-2</v>
          </cell>
        </row>
        <row r="67">
          <cell r="I67">
            <v>1.3964738696813583E-2</v>
          </cell>
        </row>
        <row r="68">
          <cell r="I68">
            <v>1.2448438443243504E-2</v>
          </cell>
        </row>
        <row r="69">
          <cell r="I69">
            <v>1.1084996163845062E-2</v>
          </cell>
        </row>
        <row r="70">
          <cell r="I70">
            <v>1.2160700745880604E-2</v>
          </cell>
        </row>
        <row r="71">
          <cell r="I71">
            <v>1.1991835199296474E-2</v>
          </cell>
        </row>
        <row r="72">
          <cell r="I72">
            <v>1.0636480525135994E-2</v>
          </cell>
        </row>
        <row r="73">
          <cell r="I73">
            <v>1.1132986284792423E-2</v>
          </cell>
        </row>
        <row r="74">
          <cell r="I74">
            <v>9.2447428032755852E-3</v>
          </cell>
        </row>
        <row r="75">
          <cell r="I75">
            <v>9.7527392208576202E-3</v>
          </cell>
        </row>
        <row r="76">
          <cell r="I76">
            <v>8.1235598772764206E-3</v>
          </cell>
        </row>
        <row r="77">
          <cell r="I77">
            <v>7.1382089518010616E-3</v>
          </cell>
        </row>
        <row r="78">
          <cell r="I78">
            <v>7.4213398620486259E-3</v>
          </cell>
        </row>
        <row r="79">
          <cell r="I79">
            <v>9.0631982311606407E-3</v>
          </cell>
        </row>
        <row r="80">
          <cell r="I80">
            <v>1.0461756028234959E-2</v>
          </cell>
        </row>
        <row r="81">
          <cell r="I81">
            <v>1.3885531574487686E-2</v>
          </cell>
        </row>
        <row r="82">
          <cell r="I82">
            <v>1.5703082084655762E-2</v>
          </cell>
        </row>
        <row r="83">
          <cell r="I83">
            <v>1.6193626448512077E-2</v>
          </cell>
        </row>
        <row r="84">
          <cell r="I84">
            <v>1.3793728314340115E-2</v>
          </cell>
        </row>
        <row r="85">
          <cell r="I85">
            <v>1.4314432628452778E-2</v>
          </cell>
        </row>
        <row r="86">
          <cell r="I86">
            <v>1.2577819637954235E-2</v>
          </cell>
        </row>
        <row r="87">
          <cell r="I87">
            <v>1.3226830400526524E-2</v>
          </cell>
        </row>
        <row r="88">
          <cell r="I88">
            <v>1.3443216681480408E-2</v>
          </cell>
        </row>
        <row r="89">
          <cell r="I89">
            <v>1.3083446770906448E-2</v>
          </cell>
        </row>
        <row r="90">
          <cell r="I90">
            <v>1.446846779435873E-2</v>
          </cell>
        </row>
        <row r="91">
          <cell r="I91">
            <v>1.5211355872452259E-2</v>
          </cell>
        </row>
        <row r="92">
          <cell r="I92">
            <v>1.5080366283655167E-2</v>
          </cell>
        </row>
        <row r="93">
          <cell r="I93">
            <v>1.459171436727047E-2</v>
          </cell>
        </row>
        <row r="94">
          <cell r="I94">
            <v>1.5723928809165955E-2</v>
          </cell>
        </row>
        <row r="95">
          <cell r="I95">
            <v>1.6865670680999756E-2</v>
          </cell>
        </row>
        <row r="96">
          <cell r="I96">
            <v>1.6405560076236725E-2</v>
          </cell>
        </row>
        <row r="97">
          <cell r="I97">
            <v>1.6048658639192581E-2</v>
          </cell>
        </row>
        <row r="98">
          <cell r="I98">
            <v>1.663496159017086E-2</v>
          </cell>
        </row>
        <row r="99">
          <cell r="I99">
            <v>1.407954003661871E-2</v>
          </cell>
        </row>
        <row r="100">
          <cell r="I100">
            <v>1.3956338167190552E-2</v>
          </cell>
        </row>
        <row r="101">
          <cell r="I101">
            <v>1.4319908805191517E-2</v>
          </cell>
        </row>
        <row r="102">
          <cell r="I102">
            <v>1.4669081196188927E-2</v>
          </cell>
        </row>
        <row r="103">
          <cell r="I103">
            <v>1.1698027141392231E-2</v>
          </cell>
        </row>
        <row r="104">
          <cell r="I104">
            <v>1.434533204883337E-2</v>
          </cell>
        </row>
        <row r="105">
          <cell r="I105">
            <v>1.5668140724301338E-2</v>
          </cell>
        </row>
        <row r="106">
          <cell r="I106">
            <v>1.150033250451088E-2</v>
          </cell>
        </row>
        <row r="107">
          <cell r="B107">
            <v>34444.328125</v>
          </cell>
          <cell r="I107">
            <v>1.2804307043552399E-2</v>
          </cell>
          <cell r="L107">
            <v>0.79885774850845337</v>
          </cell>
          <cell r="M107">
            <v>1.6858913898468018</v>
          </cell>
          <cell r="N107">
            <v>4.8511161804199219</v>
          </cell>
          <cell r="O107">
            <v>16.366327285766602</v>
          </cell>
          <cell r="P107">
            <v>60.168598175048828</v>
          </cell>
          <cell r="Q107">
            <v>209.67408752441406</v>
          </cell>
        </row>
        <row r="108">
          <cell r="B108">
            <v>34578.33203125</v>
          </cell>
          <cell r="D108">
            <v>0.22472260892391205</v>
          </cell>
          <cell r="E108">
            <v>0.44898492097854614</v>
          </cell>
          <cell r="F108">
            <v>0.32629245519638062</v>
          </cell>
          <cell r="G108">
            <v>0.10796531289815903</v>
          </cell>
          <cell r="H108">
            <v>3.6958511918783188E-2</v>
          </cell>
          <cell r="I108">
            <v>1.2930015102028847E-2</v>
          </cell>
          <cell r="J108">
            <v>3.94462700933218E-3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7">
          <cell r="F7">
            <v>0.92825434684753416</v>
          </cell>
        </row>
        <row r="8">
          <cell r="F8">
            <v>0.93500504970550535</v>
          </cell>
        </row>
        <row r="9">
          <cell r="F9">
            <v>0.91116609334945675</v>
          </cell>
        </row>
        <row r="10">
          <cell r="F10">
            <v>0.91077401399612423</v>
          </cell>
        </row>
        <row r="11">
          <cell r="F11">
            <v>0.90998925924301144</v>
          </cell>
        </row>
        <row r="12">
          <cell r="F12">
            <v>0.91615066051483152</v>
          </cell>
        </row>
        <row r="13">
          <cell r="F13">
            <v>0.92107860326766966</v>
          </cell>
        </row>
        <row r="14">
          <cell r="F14">
            <v>0.92066948652267455</v>
          </cell>
        </row>
        <row r="15">
          <cell r="F15">
            <v>0.92343324422836304</v>
          </cell>
        </row>
        <row r="16">
          <cell r="F16">
            <v>0.91730910539627075</v>
          </cell>
        </row>
        <row r="17">
          <cell r="F17">
            <v>0.91258144378662109</v>
          </cell>
        </row>
        <row r="18">
          <cell r="F18">
            <v>0.91109746694564819</v>
          </cell>
        </row>
        <row r="19">
          <cell r="F19">
            <v>0.89456892013549805</v>
          </cell>
        </row>
        <row r="20">
          <cell r="F20">
            <v>0.89482611417770386</v>
          </cell>
        </row>
        <row r="21">
          <cell r="F21">
            <v>0.90578639507293701</v>
          </cell>
        </row>
        <row r="23">
          <cell r="F23">
            <v>0.91039419174194336</v>
          </cell>
        </row>
        <row r="24">
          <cell r="F24">
            <v>0.90999317169189453</v>
          </cell>
        </row>
        <row r="25">
          <cell r="F25">
            <v>0.89531034231185913</v>
          </cell>
        </row>
        <row r="26">
          <cell r="F26">
            <v>0.88739269971847534</v>
          </cell>
        </row>
        <row r="27">
          <cell r="F27">
            <v>0.88889259099960327</v>
          </cell>
        </row>
        <row r="29">
          <cell r="F29">
            <v>0.87997663021087646</v>
          </cell>
        </row>
        <row r="30">
          <cell r="F30">
            <v>0.87460470199584961</v>
          </cell>
        </row>
        <row r="31">
          <cell r="F31">
            <v>0.87154996395111084</v>
          </cell>
        </row>
        <row r="32">
          <cell r="F32">
            <v>0.8550713062286377</v>
          </cell>
        </row>
        <row r="33">
          <cell r="F33">
            <v>0.86346513032913208</v>
          </cell>
        </row>
        <row r="34">
          <cell r="F34">
            <v>0.83181726932525635</v>
          </cell>
        </row>
        <row r="35">
          <cell r="F35">
            <v>0.84009033441543579</v>
          </cell>
        </row>
        <row r="36">
          <cell r="F36">
            <v>0.85117602348327637</v>
          </cell>
        </row>
        <row r="37">
          <cell r="F37">
            <v>0.87165945768356323</v>
          </cell>
        </row>
        <row r="38">
          <cell r="F38">
            <v>0.8661656379699707</v>
          </cell>
        </row>
        <row r="39">
          <cell r="F39">
            <v>0.84519273042678833</v>
          </cell>
        </row>
        <row r="40">
          <cell r="F40">
            <v>0.80524128675460815</v>
          </cell>
        </row>
        <row r="41">
          <cell r="F41">
            <v>0.79593312740325928</v>
          </cell>
        </row>
        <row r="42">
          <cell r="F42">
            <v>0.80688101053237915</v>
          </cell>
        </row>
        <row r="43">
          <cell r="F43">
            <v>0.82293480634689331</v>
          </cell>
        </row>
        <row r="44">
          <cell r="F44">
            <v>0.83013397455215454</v>
          </cell>
        </row>
        <row r="45">
          <cell r="F45">
            <v>0.8075181245803833</v>
          </cell>
        </row>
        <row r="46">
          <cell r="F46">
            <v>0.83099782466888428</v>
          </cell>
        </row>
        <row r="47">
          <cell r="F47">
            <v>0.83617985248565674</v>
          </cell>
        </row>
        <row r="48">
          <cell r="F48">
            <v>0.81627964973449707</v>
          </cell>
        </row>
        <row r="49">
          <cell r="F49">
            <v>0.81347042322158813</v>
          </cell>
        </row>
        <row r="50">
          <cell r="F50">
            <v>0.80724614858627319</v>
          </cell>
        </row>
        <row r="51">
          <cell r="F51">
            <v>0.8139796257019043</v>
          </cell>
        </row>
        <row r="52">
          <cell r="F52">
            <v>0.79939949512481689</v>
          </cell>
        </row>
        <row r="53">
          <cell r="F53">
            <v>0.81494343280792236</v>
          </cell>
        </row>
        <row r="54">
          <cell r="F54">
            <v>0.81870871782302856</v>
          </cell>
        </row>
        <row r="56">
          <cell r="F56">
            <v>0.81373095512390137</v>
          </cell>
        </row>
        <row r="58">
          <cell r="F58">
            <v>0.83668023347854614</v>
          </cell>
        </row>
        <row r="59">
          <cell r="F59">
            <v>0.82350760698318481</v>
          </cell>
        </row>
        <row r="60">
          <cell r="F60">
            <v>0.80202525854110718</v>
          </cell>
        </row>
        <row r="61">
          <cell r="F61">
            <v>0.78059226274490356</v>
          </cell>
        </row>
        <row r="62">
          <cell r="F62">
            <v>0.73236125707626343</v>
          </cell>
        </row>
        <row r="63">
          <cell r="F63">
            <v>0.69533193111419678</v>
          </cell>
        </row>
        <row r="64">
          <cell r="F64">
            <v>0.68938642740249634</v>
          </cell>
        </row>
        <row r="65">
          <cell r="F65">
            <v>0.68356597423553467</v>
          </cell>
        </row>
        <row r="66">
          <cell r="F66">
            <v>0.68309342861175537</v>
          </cell>
        </row>
        <row r="67">
          <cell r="F67">
            <v>0.69124191999435425</v>
          </cell>
        </row>
        <row r="68">
          <cell r="F68">
            <v>0.70296096801757813</v>
          </cell>
        </row>
        <row r="69">
          <cell r="F69">
            <v>0.66489416360855103</v>
          </cell>
        </row>
        <row r="70">
          <cell r="F70">
            <v>0.66112112998962402</v>
          </cell>
        </row>
        <row r="71">
          <cell r="F71">
            <v>0.66277593374252319</v>
          </cell>
        </row>
        <row r="72">
          <cell r="F72">
            <v>0.64041715860366821</v>
          </cell>
        </row>
        <row r="73">
          <cell r="F73">
            <v>0.64584332704544067</v>
          </cell>
        </row>
        <row r="74">
          <cell r="F74">
            <v>0.6579774022102356</v>
          </cell>
        </row>
        <row r="75">
          <cell r="F75">
            <v>0.64471912384033203</v>
          </cell>
        </row>
        <row r="76">
          <cell r="F76">
            <v>0.63362938165664673</v>
          </cell>
        </row>
        <row r="77">
          <cell r="F77">
            <v>0.62233555316925049</v>
          </cell>
        </row>
        <row r="78">
          <cell r="F78">
            <v>0.61658394336700439</v>
          </cell>
        </row>
        <row r="79">
          <cell r="F79">
            <v>0.61594456434249878</v>
          </cell>
        </row>
        <row r="80">
          <cell r="F80">
            <v>0.62689888477325439</v>
          </cell>
        </row>
        <row r="81">
          <cell r="F81">
            <v>0.63393896818161011</v>
          </cell>
        </row>
        <row r="82">
          <cell r="F82">
            <v>0.62646961212158203</v>
          </cell>
        </row>
        <row r="83">
          <cell r="F83">
            <v>0.63281786441802979</v>
          </cell>
        </row>
        <row r="84">
          <cell r="F84">
            <v>0.62998789548873901</v>
          </cell>
        </row>
        <row r="85">
          <cell r="F85">
            <v>0.62807959318161011</v>
          </cell>
        </row>
        <row r="86">
          <cell r="F86">
            <v>0.60528486967086792</v>
          </cell>
        </row>
        <row r="87">
          <cell r="F87">
            <v>0.5949101448059082</v>
          </cell>
        </row>
        <row r="88">
          <cell r="F88">
            <v>0.58929049968719482</v>
          </cell>
        </row>
        <row r="89">
          <cell r="F89">
            <v>0.58830052614212036</v>
          </cell>
        </row>
        <row r="90">
          <cell r="F90">
            <v>0.61211001873016357</v>
          </cell>
        </row>
        <row r="91">
          <cell r="F91">
            <v>0.6158173680305481</v>
          </cell>
        </row>
        <row r="92">
          <cell r="F92">
            <v>0.62648725509643555</v>
          </cell>
        </row>
        <row r="93">
          <cell r="F93">
            <v>0.61924487352371216</v>
          </cell>
        </row>
        <row r="94">
          <cell r="F94">
            <v>0.62667948007583618</v>
          </cell>
        </row>
        <row r="95">
          <cell r="F95">
            <v>0.630615234375</v>
          </cell>
        </row>
        <row r="96">
          <cell r="F96">
            <v>0.62656527757644653</v>
          </cell>
        </row>
        <row r="97">
          <cell r="F97">
            <v>0.62961852550506592</v>
          </cell>
        </row>
        <row r="98">
          <cell r="F98">
            <v>0.63324707746505737</v>
          </cell>
        </row>
        <row r="99">
          <cell r="F99">
            <v>0.63537150621414185</v>
          </cell>
        </row>
        <row r="100">
          <cell r="F100">
            <v>0.64106595516204834</v>
          </cell>
        </row>
        <row r="101">
          <cell r="F101">
            <v>0.65988790988922119</v>
          </cell>
        </row>
        <row r="102">
          <cell r="F102">
            <v>0.66580647230148315</v>
          </cell>
        </row>
        <row r="103">
          <cell r="F103">
            <v>0.65437996387481689</v>
          </cell>
        </row>
        <row r="104">
          <cell r="F104">
            <v>0.67842018604278564</v>
          </cell>
        </row>
        <row r="105">
          <cell r="F105">
            <v>0.68290156126022339</v>
          </cell>
        </row>
        <row r="106">
          <cell r="F106">
            <v>0.66214519739151001</v>
          </cell>
        </row>
        <row r="107">
          <cell r="F107">
            <v>0.6547967791557312</v>
          </cell>
        </row>
        <row r="108">
          <cell r="F108">
            <v>0.65510886907577515</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ow r="6">
          <cell r="A6">
            <v>1900</v>
          </cell>
          <cell r="E6">
            <v>0.13561485707759857</v>
          </cell>
          <cell r="F6">
            <v>0.36410492658615112</v>
          </cell>
          <cell r="G6">
            <v>0.50028020143508911</v>
          </cell>
          <cell r="H6">
            <v>0.22047635912895203</v>
          </cell>
          <cell r="I6">
            <v>0.10498857498168945</v>
          </cell>
          <cell r="AF6">
            <v>0.49999985098838806</v>
          </cell>
          <cell r="AG6">
            <v>0.21999995410442352</v>
          </cell>
          <cell r="BE6">
            <v>0.50028043985366821</v>
          </cell>
          <cell r="BF6">
            <v>0.22047647833824158</v>
          </cell>
          <cell r="DC6">
            <v>0.27256854750603421</v>
          </cell>
          <cell r="DD6">
            <v>7.8171508768932224E-2</v>
          </cell>
          <cell r="DX6">
            <v>0.60282928824424742</v>
          </cell>
          <cell r="DY6">
            <v>0.84051698446273804</v>
          </cell>
          <cell r="DZ6">
            <v>0.52361208200454712</v>
          </cell>
          <cell r="FF6" t="str">
            <v>P20</v>
          </cell>
          <cell r="FH6">
            <v>1.5737236738204956</v>
          </cell>
          <cell r="FI6">
            <v>2.3477823734283447</v>
          </cell>
          <cell r="FJ6">
            <v>0.40004345774650574</v>
          </cell>
          <cell r="FL6">
            <v>1.9086945801973343E-2</v>
          </cell>
          <cell r="FM6">
            <v>3.7293683737516403E-2</v>
          </cell>
          <cell r="FN6">
            <v>1.0914072394371033E-2</v>
          </cell>
          <cell r="GB6">
            <v>0.13605868816375732</v>
          </cell>
          <cell r="GC6">
            <v>4.1234772652387619E-3</v>
          </cell>
        </row>
        <row r="7">
          <cell r="A7">
            <v>1901</v>
          </cell>
          <cell r="FF7" t="str">
            <v>P21</v>
          </cell>
          <cell r="FH7">
            <v>1.5375223159790039</v>
          </cell>
          <cell r="FI7">
            <v>2.3328397274017334</v>
          </cell>
          <cell r="FJ7">
            <v>0.39634910225868225</v>
          </cell>
          <cell r="FL7">
            <v>1.8798265606164932E-2</v>
          </cell>
          <cell r="FM7">
            <v>3.7153080105781555E-2</v>
          </cell>
          <cell r="FN7">
            <v>1.0827912949025631E-2</v>
          </cell>
          <cell r="GB7">
            <v>0.14322273433208466</v>
          </cell>
          <cell r="GC7">
            <v>4.327116534113884E-3</v>
          </cell>
        </row>
        <row r="8">
          <cell r="A8">
            <v>1902</v>
          </cell>
          <cell r="DY8">
            <v>0.84051698446273804</v>
          </cell>
          <cell r="DZ8">
            <v>0.52361208200454712</v>
          </cell>
          <cell r="FF8" t="str">
            <v>P22</v>
          </cell>
          <cell r="FH8">
            <v>1.4969544410705566</v>
          </cell>
          <cell r="FI8">
            <v>2.3147146701812744</v>
          </cell>
          <cell r="FJ8">
            <v>0.39759540557861328</v>
          </cell>
          <cell r="FL8">
            <v>1.8469933420419693E-2</v>
          </cell>
          <cell r="FM8">
            <v>3.698170930147171E-2</v>
          </cell>
          <cell r="FN8">
            <v>1.0857004672288895E-2</v>
          </cell>
          <cell r="GB8">
            <v>0.14832618832588196</v>
          </cell>
          <cell r="GC8">
            <v>4.4714314863085747E-3</v>
          </cell>
        </row>
        <row r="9">
          <cell r="A9">
            <v>1903</v>
          </cell>
          <cell r="DY9">
            <v>0.85063254833221436</v>
          </cell>
          <cell r="DZ9">
            <v>0.54364752769470215</v>
          </cell>
          <cell r="FF9" t="str">
            <v>P23</v>
          </cell>
          <cell r="FH9">
            <v>1.4606282711029053</v>
          </cell>
          <cell r="FI9">
            <v>2.2914853096008301</v>
          </cell>
          <cell r="FJ9">
            <v>0.40401118993759155</v>
          </cell>
          <cell r="FL9">
            <v>1.8171461299061775E-2</v>
          </cell>
          <cell r="FM9">
            <v>3.6760739982128143E-2</v>
          </cell>
          <cell r="FN9">
            <v>1.1006363667547703E-2</v>
          </cell>
          <cell r="GB9">
            <v>0.15707007050514221</v>
          </cell>
          <cell r="GC9">
            <v>4.7172531485557556E-3</v>
          </cell>
        </row>
        <row r="10">
          <cell r="A10">
            <v>1904</v>
          </cell>
          <cell r="DY10">
            <v>0.85865551233291626</v>
          </cell>
          <cell r="DZ10">
            <v>0.56326371431350708</v>
          </cell>
          <cell r="FF10" t="str">
            <v>P24</v>
          </cell>
          <cell r="FH10">
            <v>1.4274260997772217</v>
          </cell>
          <cell r="FI10">
            <v>2.2705063819885254</v>
          </cell>
          <cell r="FJ10">
            <v>0.41557201743125916</v>
          </cell>
          <cell r="FL10">
            <v>1.7894856631755829E-2</v>
          </cell>
          <cell r="FM10">
            <v>3.6559876054525375E-2</v>
          </cell>
          <cell r="FN10">
            <v>1.1273841373622417E-2</v>
          </cell>
          <cell r="GB10">
            <v>0.15969768166542053</v>
          </cell>
          <cell r="GC10">
            <v>4.7907731495797634E-3</v>
          </cell>
        </row>
        <row r="11">
          <cell r="A11">
            <v>1905</v>
          </cell>
          <cell r="DY11">
            <v>0.8601335883140564</v>
          </cell>
          <cell r="DZ11">
            <v>0.56903207302093506</v>
          </cell>
          <cell r="FF11" t="str">
            <v>P25</v>
          </cell>
          <cell r="FH11">
            <v>1.3961843252182007</v>
          </cell>
          <cell r="FI11">
            <v>2.2558040618896484</v>
          </cell>
          <cell r="FJ11">
            <v>0.42834261059761047</v>
          </cell>
          <cell r="FL11">
            <v>1.7631178721785545E-2</v>
          </cell>
          <cell r="FM11">
            <v>3.6418363451957703E-2</v>
          </cell>
          <cell r="FN11">
            <v>1.1566860601305962E-2</v>
          </cell>
          <cell r="GB11">
            <v>0.16218933463096619</v>
          </cell>
          <cell r="GC11">
            <v>4.8603406175971031E-3</v>
          </cell>
        </row>
        <row r="12">
          <cell r="A12">
            <v>1906</v>
          </cell>
          <cell r="FF12" t="str">
            <v>P26</v>
          </cell>
          <cell r="FH12">
            <v>1.3762649297714233</v>
          </cell>
          <cell r="FI12">
            <v>2.2372822761535645</v>
          </cell>
          <cell r="FJ12">
            <v>0.43748515844345093</v>
          </cell>
          <cell r="FL12">
            <v>1.7461294308304787E-2</v>
          </cell>
          <cell r="FM12">
            <v>3.6239199340343475E-2</v>
          </cell>
          <cell r="FN12">
            <v>1.1775082908570766E-2</v>
          </cell>
          <cell r="GB12">
            <v>0.1651318371295929</v>
          </cell>
          <cell r="GC12">
            <v>4.9423100426793098E-3</v>
          </cell>
        </row>
        <row r="13">
          <cell r="A13">
            <v>1907</v>
          </cell>
          <cell r="DY13">
            <v>0.84982436895370483</v>
          </cell>
          <cell r="DZ13">
            <v>0.54416239261627197</v>
          </cell>
          <cell r="FF13" t="str">
            <v>P27</v>
          </cell>
          <cell r="FH13">
            <v>1.3594846725463867</v>
          </cell>
          <cell r="FI13">
            <v>2.2255675792694092</v>
          </cell>
          <cell r="FJ13">
            <v>0.44025090336799622</v>
          </cell>
          <cell r="FL13">
            <v>1.7317097634077072E-2</v>
          </cell>
          <cell r="FM13">
            <v>3.6125369369983673E-2</v>
          </cell>
          <cell r="FN13">
            <v>1.1837820522487164E-2</v>
          </cell>
          <cell r="GB13">
            <v>0.16798114776611328</v>
          </cell>
          <cell r="GC13">
            <v>5.0214929506182671E-3</v>
          </cell>
        </row>
        <row r="14">
          <cell r="A14">
            <v>1908</v>
          </cell>
          <cell r="FF14" t="str">
            <v>P28</v>
          </cell>
          <cell r="FH14">
            <v>1.34256911277771</v>
          </cell>
          <cell r="FI14">
            <v>2.223121166229248</v>
          </cell>
          <cell r="FJ14">
            <v>0.43523356318473816</v>
          </cell>
          <cell r="FL14">
            <v>1.717071607708931E-2</v>
          </cell>
          <cell r="FM14">
            <v>3.6101546138525009E-2</v>
          </cell>
          <cell r="FN14">
            <v>1.172392163425684E-2</v>
          </cell>
          <cell r="GB14">
            <v>0.17031455039978027</v>
          </cell>
          <cell r="GC14">
            <v>5.0861993804574013E-3</v>
          </cell>
        </row>
        <row r="15">
          <cell r="A15">
            <v>1909</v>
          </cell>
          <cell r="DY15">
            <v>0.85104793310165405</v>
          </cell>
          <cell r="DZ15">
            <v>0.55371111631393433</v>
          </cell>
          <cell r="FF15" t="str">
            <v>P29</v>
          </cell>
          <cell r="FH15">
            <v>1.326063871383667</v>
          </cell>
          <cell r="FI15">
            <v>2.2249681949615479</v>
          </cell>
          <cell r="FJ15">
            <v>0.42551401257514954</v>
          </cell>
          <cell r="FL15">
            <v>1.7026882618665695E-2</v>
          </cell>
          <cell r="FM15">
            <v>3.6119535565376282E-2</v>
          </cell>
          <cell r="FN15">
            <v>1.1502178385853767E-2</v>
          </cell>
          <cell r="GB15">
            <v>0.17467246949672699</v>
          </cell>
          <cell r="GC15">
            <v>5.2067129872739315E-3</v>
          </cell>
        </row>
        <row r="16">
          <cell r="A16">
            <v>1910</v>
          </cell>
          <cell r="E16">
            <v>0.1318424791097641</v>
          </cell>
          <cell r="F16">
            <v>0.35136514902114868</v>
          </cell>
          <cell r="G16">
            <v>0.51679235696792603</v>
          </cell>
          <cell r="H16">
            <v>0.22946566343307495</v>
          </cell>
          <cell r="I16">
            <v>0.11229488998651505</v>
          </cell>
          <cell r="AF16">
            <v>0.520000159740448</v>
          </cell>
          <cell r="AG16">
            <v>0.23000006377696991</v>
          </cell>
          <cell r="BE16">
            <v>0.51679253578186035</v>
          </cell>
          <cell r="BF16">
            <v>0.22946573793888092</v>
          </cell>
          <cell r="DC16">
            <v>0.27909028459374929</v>
          </cell>
          <cell r="DD16">
            <v>7.9735517335118064E-2</v>
          </cell>
          <cell r="DX16">
            <v>0.61944330811500548</v>
          </cell>
          <cell r="DY16">
            <v>0.84726768732070923</v>
          </cell>
          <cell r="DZ16">
            <v>0.54022610187530518</v>
          </cell>
          <cell r="FF16" t="str">
            <v>P30</v>
          </cell>
          <cell r="FH16">
            <v>1.3082021474838257</v>
          </cell>
          <cell r="FI16">
            <v>2.2280697822570801</v>
          </cell>
          <cell r="FJ16">
            <v>0.41579726338386536</v>
          </cell>
          <cell r="FL16">
            <v>1.6870098188519478E-2</v>
          </cell>
          <cell r="FM16">
            <v>3.614971786737442E-2</v>
          </cell>
          <cell r="FN16">
            <v>1.1279030703008175E-2</v>
          </cell>
          <cell r="GB16">
            <v>0.17782998085021973</v>
          </cell>
          <cell r="GC16">
            <v>5.2937609143555164E-3</v>
          </cell>
        </row>
        <row r="17">
          <cell r="A17">
            <v>1911</v>
          </cell>
          <cell r="DY17">
            <v>0.85436004400253296</v>
          </cell>
          <cell r="DZ17">
            <v>0.55407136678695679</v>
          </cell>
          <cell r="FF17" t="str">
            <v>P31</v>
          </cell>
          <cell r="FH17">
            <v>1.2920846939086914</v>
          </cell>
          <cell r="FI17">
            <v>2.2257680892944336</v>
          </cell>
          <cell r="FJ17">
            <v>0.40835946798324585</v>
          </cell>
          <cell r="FL17">
            <v>1.6727600246667862E-2</v>
          </cell>
          <cell r="FM17">
            <v>3.6127321422100067E-2</v>
          </cell>
          <cell r="FN17">
            <v>1.1107217520475388E-2</v>
          </cell>
          <cell r="GB17">
            <v>0.17909933626651764</v>
          </cell>
          <cell r="GC17">
            <v>5.3286915645003319E-3</v>
          </cell>
        </row>
        <row r="18">
          <cell r="A18">
            <v>1912</v>
          </cell>
          <cell r="DY18">
            <v>0.85245281457901001</v>
          </cell>
          <cell r="DZ18">
            <v>0.55299860239028931</v>
          </cell>
          <cell r="FF18" t="str">
            <v>P32</v>
          </cell>
          <cell r="FH18">
            <v>1.2801806926727295</v>
          </cell>
          <cell r="FI18">
            <v>2.2155992984771729</v>
          </cell>
          <cell r="FJ18">
            <v>0.40269359946250916</v>
          </cell>
          <cell r="FL18">
            <v>1.6621721908450127E-2</v>
          </cell>
          <cell r="FM18">
            <v>3.6028191447257996E-2</v>
          </cell>
          <cell r="FN18">
            <v>1.097574457526207E-2</v>
          </cell>
          <cell r="GB18">
            <v>0.18139706552028656</v>
          </cell>
          <cell r="GC18">
            <v>5.391828715801239E-3</v>
          </cell>
        </row>
        <row r="19">
          <cell r="A19">
            <v>1913</v>
          </cell>
          <cell r="DY19">
            <v>0.84903013706207275</v>
          </cell>
          <cell r="DZ19">
            <v>0.54561007022857666</v>
          </cell>
          <cell r="FF19" t="str">
            <v>P33</v>
          </cell>
          <cell r="FH19">
            <v>1.2699942588806152</v>
          </cell>
          <cell r="FI19">
            <v>2.2032523155212402</v>
          </cell>
          <cell r="FJ19">
            <v>0.39814272522926331</v>
          </cell>
          <cell r="FL19">
            <v>1.6530690714716911E-2</v>
          </cell>
          <cell r="FM19">
            <v>3.5907421261072159E-2</v>
          </cell>
          <cell r="FN19">
            <v>1.0869772173464298E-2</v>
          </cell>
          <cell r="GB19">
            <v>0.18466262519359589</v>
          </cell>
          <cell r="GC19">
            <v>5.4813558235764503E-3</v>
          </cell>
        </row>
        <row r="20">
          <cell r="A20">
            <v>1914</v>
          </cell>
          <cell r="DY20">
            <v>0.84907370805740356</v>
          </cell>
          <cell r="DZ20">
            <v>0.54563915729522705</v>
          </cell>
          <cell r="FF20" t="str">
            <v>P34</v>
          </cell>
          <cell r="FH20">
            <v>1.2595363855361938</v>
          </cell>
          <cell r="FI20">
            <v>2.1939880847930908</v>
          </cell>
          <cell r="FJ20">
            <v>0.39403927326202393</v>
          </cell>
          <cell r="FL20">
            <v>1.643681526184082E-2</v>
          </cell>
          <cell r="FM20">
            <v>3.5816505551338196E-2</v>
          </cell>
          <cell r="FN20">
            <v>1.0773931629955769E-2</v>
          </cell>
          <cell r="GB20">
            <v>0.18691295385360718</v>
          </cell>
          <cell r="GC20">
            <v>5.5429111234843731E-3</v>
          </cell>
        </row>
        <row r="21">
          <cell r="A21">
            <v>1915</v>
          </cell>
          <cell r="E21">
            <v>0.13869760930538177</v>
          </cell>
          <cell r="F21">
            <v>0.37620514631271362</v>
          </cell>
          <cell r="G21">
            <v>0.48509722948074341</v>
          </cell>
          <cell r="H21">
            <v>0.19826525449752808</v>
          </cell>
          <cell r="I21">
            <v>8.2421667873859406E-2</v>
          </cell>
          <cell r="AF21">
            <v>0.49098506569862366</v>
          </cell>
          <cell r="AG21">
            <v>0.20080523192882538</v>
          </cell>
          <cell r="BE21">
            <v>0.48509716987609863</v>
          </cell>
          <cell r="BF21">
            <v>0.19826528429985046</v>
          </cell>
          <cell r="DC21">
            <v>0.24866140141793047</v>
          </cell>
          <cell r="DD21">
            <v>5.9632664835568942E-2</v>
          </cell>
          <cell r="DX21">
            <v>0.59923802971839901</v>
          </cell>
          <cell r="DY21">
            <v>0.84342873096466064</v>
          </cell>
          <cell r="DZ21">
            <v>0.54002082347869873</v>
          </cell>
          <cell r="FF21" t="str">
            <v>P35</v>
          </cell>
          <cell r="FH21">
            <v>1.2546751499176025</v>
          </cell>
          <cell r="FI21">
            <v>2.1804089546203613</v>
          </cell>
          <cell r="FJ21">
            <v>0.39066854119300842</v>
          </cell>
          <cell r="FL21">
            <v>1.6393031924962997E-2</v>
          </cell>
          <cell r="FM21">
            <v>3.5682782530784607E-2</v>
          </cell>
          <cell r="FN21">
            <v>1.0695000179111958E-2</v>
          </cell>
          <cell r="GB21">
            <v>0.19212248921394348</v>
          </cell>
          <cell r="GC21">
            <v>5.6849801912903786E-3</v>
          </cell>
        </row>
        <row r="22">
          <cell r="A22">
            <v>1916</v>
          </cell>
          <cell r="E22">
            <v>0.13762307167053223</v>
          </cell>
          <cell r="F22">
            <v>0.35774946212768555</v>
          </cell>
          <cell r="G22">
            <v>0.50462746620178223</v>
          </cell>
          <cell r="H22">
            <v>0.22839416563510895</v>
          </cell>
          <cell r="I22">
            <v>0.10836212337017059</v>
          </cell>
          <cell r="AF22">
            <v>0.51294678449630737</v>
          </cell>
          <cell r="AG22">
            <v>0.23095202445983887</v>
          </cell>
          <cell r="BE22">
            <v>0.5039445161819458</v>
          </cell>
          <cell r="BF22">
            <v>0.22737739980220795</v>
          </cell>
          <cell r="DC22">
            <v>0.2394731606935693</v>
          </cell>
          <cell r="DD22">
            <v>5.7429189441237614E-2</v>
          </cell>
          <cell r="DX22">
            <v>0.59682737946510311</v>
          </cell>
          <cell r="DY22">
            <v>0.84303665161132813</v>
          </cell>
          <cell r="DZ22">
            <v>0.53761017322540283</v>
          </cell>
          <cell r="FF22" t="str">
            <v>P36</v>
          </cell>
          <cell r="FH22">
            <v>1.2523472309112549</v>
          </cell>
          <cell r="FI22">
            <v>2.1678400039672852</v>
          </cell>
          <cell r="FJ22">
            <v>0.38841751217842102</v>
          </cell>
          <cell r="FL22">
            <v>1.6372034326195717E-2</v>
          </cell>
          <cell r="FM22">
            <v>3.5558514297008514E-2</v>
          </cell>
          <cell r="FN22">
            <v>1.0642184875905514E-2</v>
          </cell>
          <cell r="GB22">
            <v>0.19664792716503143</v>
          </cell>
          <cell r="GC22">
            <v>5.8079059235751629E-3</v>
          </cell>
        </row>
        <row r="23">
          <cell r="A23">
            <v>1917</v>
          </cell>
          <cell r="E23">
            <v>0.1366892009973526</v>
          </cell>
          <cell r="F23">
            <v>0.3601459264755249</v>
          </cell>
          <cell r="G23">
            <v>0.50316488742828369</v>
          </cell>
          <cell r="H23">
            <v>0.22602033615112305</v>
          </cell>
          <cell r="I23">
            <v>0.10676787048578262</v>
          </cell>
          <cell r="AF23">
            <v>0.51134204864501953</v>
          </cell>
          <cell r="AG23">
            <v>0.22784379124641418</v>
          </cell>
          <cell r="BE23">
            <v>0.50177657604217529</v>
          </cell>
          <cell r="BF23">
            <v>0.22400316596031189</v>
          </cell>
          <cell r="DC23">
            <v>0.24026314541799251</v>
          </cell>
          <cell r="DD23">
            <v>5.7618639408253486E-2</v>
          </cell>
          <cell r="DX23">
            <v>0.59408306241035458</v>
          </cell>
          <cell r="DY23">
            <v>0.84225189685821533</v>
          </cell>
          <cell r="DZ23">
            <v>0.5348658561706543</v>
          </cell>
          <cell r="FF23" t="str">
            <v>P37</v>
          </cell>
          <cell r="FH23">
            <v>1.2479747533798218</v>
          </cell>
          <cell r="FI23">
            <v>2.16428542137146</v>
          </cell>
          <cell r="FJ23">
            <v>0.38697868585586548</v>
          </cell>
          <cell r="FL23">
            <v>1.6332535073161125E-2</v>
          </cell>
          <cell r="FM23">
            <v>3.552328422665596E-2</v>
          </cell>
          <cell r="FN23">
            <v>1.0608382523059845E-2</v>
          </cell>
          <cell r="GB23">
            <v>0.19753548502922058</v>
          </cell>
          <cell r="GC23">
            <v>5.8319619856774807E-3</v>
          </cell>
        </row>
        <row r="24">
          <cell r="A24">
            <v>1918</v>
          </cell>
          <cell r="E24">
            <v>0.14401331543922424</v>
          </cell>
          <cell r="F24">
            <v>0.3817419707775116</v>
          </cell>
          <cell r="G24">
            <v>0.47424471378326416</v>
          </cell>
          <cell r="H24">
            <v>0.20094223320484161</v>
          </cell>
          <cell r="I24">
            <v>9.1591998934745789E-2</v>
          </cell>
          <cell r="AF24">
            <v>0.47999155521392822</v>
          </cell>
          <cell r="AG24">
            <v>0.20137660205364227</v>
          </cell>
          <cell r="BE24">
            <v>0.47194796800613403</v>
          </cell>
          <cell r="BF24">
            <v>0.1978461891412735</v>
          </cell>
          <cell r="DC24">
            <v>0.23693236374920931</v>
          </cell>
          <cell r="DD24">
            <v>5.6819868928547332E-2</v>
          </cell>
          <cell r="DX24">
            <v>0.5973020803928375</v>
          </cell>
          <cell r="DY24">
            <v>0.8384132981300354</v>
          </cell>
          <cell r="DZ24">
            <v>0.52808487415313721</v>
          </cell>
          <cell r="FF24" t="str">
            <v>P38</v>
          </cell>
          <cell r="FH24">
            <v>1.2469784021377563</v>
          </cell>
          <cell r="FI24">
            <v>2.16310715675354</v>
          </cell>
          <cell r="FJ24">
            <v>0.38614290952682495</v>
          </cell>
          <cell r="FL24">
            <v>1.6323523595929146E-2</v>
          </cell>
          <cell r="FM24">
            <v>3.5511594265699387E-2</v>
          </cell>
          <cell r="FN24">
            <v>1.0588732548058033E-2</v>
          </cell>
          <cell r="GB24">
            <v>0.19994670152664185</v>
          </cell>
          <cell r="GC24">
            <v>5.8972286060452461E-3</v>
          </cell>
        </row>
        <row r="25">
          <cell r="A25">
            <v>1919</v>
          </cell>
          <cell r="E25">
            <v>0.14347946643829346</v>
          </cell>
          <cell r="F25">
            <v>0.37345373630523682</v>
          </cell>
          <cell r="G25">
            <v>0.48306679725646973</v>
          </cell>
          <cell r="H25">
            <v>0.20952132344245911</v>
          </cell>
          <cell r="I25">
            <v>9.1569662094116211E-2</v>
          </cell>
          <cell r="AF25">
            <v>0.48914974927902222</v>
          </cell>
          <cell r="AG25">
            <v>0.21224585175514221</v>
          </cell>
          <cell r="BE25">
            <v>0.48027315735816956</v>
          </cell>
          <cell r="BF25">
            <v>0.20570529997348785</v>
          </cell>
          <cell r="DC25">
            <v>0.23714302031391044</v>
          </cell>
          <cell r="DD25">
            <v>5.6870387474033696E-2</v>
          </cell>
          <cell r="DX25">
            <v>0.59923059821128843</v>
          </cell>
          <cell r="DY25">
            <v>0.83334124088287354</v>
          </cell>
          <cell r="DZ25">
            <v>0.52001339197158813</v>
          </cell>
          <cell r="FF25" t="str">
            <v>P39</v>
          </cell>
          <cell r="FH25">
            <v>1.2506275177001953</v>
          </cell>
          <cell r="FI25">
            <v>2.162278413772583</v>
          </cell>
          <cell r="FJ25">
            <v>0.38463979959487915</v>
          </cell>
          <cell r="FL25">
            <v>1.6356509178876877E-2</v>
          </cell>
          <cell r="FM25">
            <v>3.5503372550010681E-2</v>
          </cell>
          <cell r="FN25">
            <v>1.0553363710641861E-2</v>
          </cell>
          <cell r="GB25">
            <v>0.20851768553256989</v>
          </cell>
          <cell r="GC25">
            <v>6.1282026581466198E-3</v>
          </cell>
        </row>
        <row r="26">
          <cell r="A26">
            <v>1920</v>
          </cell>
          <cell r="E26">
            <v>0.1457202136516571</v>
          </cell>
          <cell r="F26">
            <v>0.38114023208618164</v>
          </cell>
          <cell r="G26">
            <v>0.47313955426216125</v>
          </cell>
          <cell r="H26">
            <v>0.20068755745887756</v>
          </cell>
          <cell r="I26">
            <v>8.9451350271701813E-2</v>
          </cell>
          <cell r="AF26">
            <v>0.47356238961219788</v>
          </cell>
          <cell r="AG26">
            <v>0.20048093795776367</v>
          </cell>
          <cell r="BE26">
            <v>0.46957039833068848</v>
          </cell>
          <cell r="BF26">
            <v>0.19586619734764099</v>
          </cell>
          <cell r="DC26">
            <v>0.24403769398633596</v>
          </cell>
          <cell r="DD26">
            <v>5.8116627557468992E-2</v>
          </cell>
          <cell r="DX26">
            <v>0.59380229353904723</v>
          </cell>
          <cell r="DY26">
            <v>0.82293212413787842</v>
          </cell>
          <cell r="DZ26">
            <v>0.50458508729934692</v>
          </cell>
          <cell r="FF26" t="str">
            <v>P40</v>
          </cell>
          <cell r="FH26">
            <v>1.258208155632019</v>
          </cell>
          <cell r="FI26">
            <v>2.1624298095703125</v>
          </cell>
          <cell r="FJ26">
            <v>0.38265007734298706</v>
          </cell>
          <cell r="FL26">
            <v>1.6424862667918205E-2</v>
          </cell>
          <cell r="FM26">
            <v>3.5504873842000961E-2</v>
          </cell>
          <cell r="FN26">
            <v>1.050648745149374E-2</v>
          </cell>
          <cell r="GB26">
            <v>0.21680459380149841</v>
          </cell>
          <cell r="GC26">
            <v>6.3500194810330868E-3</v>
          </cell>
        </row>
        <row r="27">
          <cell r="A27">
            <v>1921</v>
          </cell>
          <cell r="E27">
            <v>0.14857624471187592</v>
          </cell>
          <cell r="F27">
            <v>0.38957571983337402</v>
          </cell>
          <cell r="G27">
            <v>0.46184802055358887</v>
          </cell>
          <cell r="H27">
            <v>0.19132067263126373</v>
          </cell>
          <cell r="I27">
            <v>8.4487676620483398E-2</v>
          </cell>
          <cell r="AF27">
            <v>0.46320638060569763</v>
          </cell>
          <cell r="AG27">
            <v>0.19180731475353241</v>
          </cell>
          <cell r="BE27">
            <v>0.45737683773040771</v>
          </cell>
          <cell r="BF27">
            <v>0.18548934161663055</v>
          </cell>
          <cell r="DC27">
            <v>0.23742835507223742</v>
          </cell>
          <cell r="DD27">
            <v>5.2943268842008673E-2</v>
          </cell>
          <cell r="DX27">
            <v>0.59317761659622192</v>
          </cell>
          <cell r="DY27">
            <v>0.81569588184356689</v>
          </cell>
          <cell r="DZ27">
            <v>0.49396041035652161</v>
          </cell>
          <cell r="FF27" t="str">
            <v>P41</v>
          </cell>
          <cell r="FH27">
            <v>1.2737133502960205</v>
          </cell>
          <cell r="FI27">
            <v>2.157343864440918</v>
          </cell>
          <cell r="FJ27">
            <v>0.38027209043502808</v>
          </cell>
          <cell r="FL27">
            <v>1.656397245824337E-2</v>
          </cell>
          <cell r="FM27">
            <v>3.5454370081424713E-2</v>
          </cell>
          <cell r="FN27">
            <v>1.0450378060340881E-2</v>
          </cell>
          <cell r="GB27">
            <v>0.22326496243476868</v>
          </cell>
          <cell r="GC27">
            <v>6.5219332464039326E-3</v>
          </cell>
        </row>
        <row r="28">
          <cell r="A28">
            <v>1922</v>
          </cell>
          <cell r="E28">
            <v>0.14471201598644257</v>
          </cell>
          <cell r="F28">
            <v>0.37825256586074829</v>
          </cell>
          <cell r="G28">
            <v>0.47703540325164795</v>
          </cell>
          <cell r="H28">
            <v>0.20939603447914124</v>
          </cell>
          <cell r="I28">
            <v>9.2876508831977844E-2</v>
          </cell>
          <cell r="AF28">
            <v>0.47989994287490845</v>
          </cell>
          <cell r="AG28">
            <v>0.21122843027114868</v>
          </cell>
          <cell r="BE28">
            <v>0.47333255410194397</v>
          </cell>
          <cell r="BF28">
            <v>0.20417000353336334</v>
          </cell>
          <cell r="DC28">
            <v>0.2592621499252945</v>
          </cell>
          <cell r="DD28">
            <v>5.9864995721196489E-2</v>
          </cell>
          <cell r="DX28">
            <v>0.58381626009941101</v>
          </cell>
          <cell r="DY28">
            <v>0.80957174301147461</v>
          </cell>
          <cell r="DZ28">
            <v>0.48459905385971069</v>
          </cell>
          <cell r="FF28" t="str">
            <v>P42</v>
          </cell>
          <cell r="FH28">
            <v>1.2926172018051147</v>
          </cell>
          <cell r="FI28">
            <v>2.151824951171875</v>
          </cell>
          <cell r="FJ28">
            <v>0.37685585021972656</v>
          </cell>
          <cell r="FL28">
            <v>1.6732323914766312E-2</v>
          </cell>
          <cell r="FM28">
            <v>3.5399477928876877E-2</v>
          </cell>
          <cell r="FN28">
            <v>1.036960631608963E-2</v>
          </cell>
          <cell r="GB28">
            <v>0.22949254512786865</v>
          </cell>
          <cell r="GC28">
            <v>6.6868225112557411E-3</v>
          </cell>
        </row>
        <row r="29">
          <cell r="A29">
            <v>1923</v>
          </cell>
          <cell r="E29">
            <v>0.1398969441652298</v>
          </cell>
          <cell r="F29">
            <v>0.3647758960723877</v>
          </cell>
          <cell r="G29">
            <v>0.4953271746635437</v>
          </cell>
          <cell r="H29">
            <v>0.2327413409948349</v>
          </cell>
          <cell r="I29">
            <v>0.10540629178285599</v>
          </cell>
          <cell r="AF29">
            <v>0.49940109252929688</v>
          </cell>
          <cell r="AG29">
            <v>0.23546344041824341</v>
          </cell>
          <cell r="BE29">
            <v>0.49219614267349243</v>
          </cell>
          <cell r="BF29">
            <v>0.22783827781677246</v>
          </cell>
          <cell r="DC29">
            <v>0.27070366391575479</v>
          </cell>
          <cell r="DD29">
            <v>6.5586837647525639E-2</v>
          </cell>
          <cell r="DX29">
            <v>0.57652956247329712</v>
          </cell>
          <cell r="DY29">
            <v>0.80484408140182495</v>
          </cell>
          <cell r="DZ29">
            <v>0.4773123562335968</v>
          </cell>
          <cell r="FF29" t="str">
            <v>P43</v>
          </cell>
          <cell r="FH29">
            <v>1.3143692016601562</v>
          </cell>
          <cell r="FI29">
            <v>2.145435094833374</v>
          </cell>
          <cell r="FJ29">
            <v>0.37317380309104919</v>
          </cell>
          <cell r="FL29">
            <v>1.6924364492297173E-2</v>
          </cell>
          <cell r="FM29">
            <v>3.5335808992385864E-2</v>
          </cell>
          <cell r="FN29">
            <v>1.0282333008944988E-2</v>
          </cell>
          <cell r="GB29">
            <v>0.23573169112205505</v>
          </cell>
          <cell r="GC29">
            <v>6.8512097932398319E-3</v>
          </cell>
        </row>
        <row r="30">
          <cell r="A30">
            <v>1924</v>
          </cell>
          <cell r="E30">
            <v>0.14453005790710449</v>
          </cell>
          <cell r="F30">
            <v>0.37758460640907288</v>
          </cell>
          <cell r="G30">
            <v>0.47788533568382263</v>
          </cell>
          <cell r="H30">
            <v>0.21581226587295532</v>
          </cell>
          <cell r="I30">
            <v>9.5169961452484131E-2</v>
          </cell>
          <cell r="AF30">
            <v>0.48089024424552917</v>
          </cell>
          <cell r="AG30">
            <v>0.21821574866771698</v>
          </cell>
          <cell r="BE30">
            <v>0.47351658344268799</v>
          </cell>
          <cell r="BF30">
            <v>0.20959639549255371</v>
          </cell>
          <cell r="DC30">
            <v>0.26530424382840434</v>
          </cell>
          <cell r="DD30">
            <v>6.2098211503916437E-2</v>
          </cell>
          <cell r="DX30">
            <v>0.57348662614822388</v>
          </cell>
          <cell r="DY30">
            <v>0.80336010456085205</v>
          </cell>
          <cell r="DZ30">
            <v>0.47426941990852356</v>
          </cell>
          <cell r="FF30" t="str">
            <v>P44</v>
          </cell>
          <cell r="FH30">
            <v>1.343389630317688</v>
          </cell>
          <cell r="FI30">
            <v>2.1311912536621094</v>
          </cell>
          <cell r="FJ30">
            <v>0.36984643340110779</v>
          </cell>
          <cell r="FL30">
            <v>1.7177840694785118E-2</v>
          </cell>
          <cell r="FM30">
            <v>3.5193420946598053E-2</v>
          </cell>
          <cell r="FN30">
            <v>1.0203271172940731E-2</v>
          </cell>
          <cell r="GB30">
            <v>0.24072308838367462</v>
          </cell>
          <cell r="GC30">
            <v>6.982144434005022E-3</v>
          </cell>
        </row>
        <row r="31">
          <cell r="A31">
            <v>1925</v>
          </cell>
          <cell r="E31">
            <v>0.14678308367729187</v>
          </cell>
          <cell r="F31">
            <v>0.38233619928359985</v>
          </cell>
          <cell r="G31">
            <v>0.47088071703910828</v>
          </cell>
          <cell r="H31">
            <v>0.20956091582775116</v>
          </cell>
          <cell r="I31">
            <v>8.9457139372825623E-2</v>
          </cell>
          <cell r="AF31">
            <v>0.47418111562728882</v>
          </cell>
          <cell r="AG31">
            <v>0.21206863224506378</v>
          </cell>
          <cell r="BE31">
            <v>0.46495762467384338</v>
          </cell>
          <cell r="BF31">
            <v>0.20164069533348083</v>
          </cell>
          <cell r="DC31">
            <v>0.27997641871916279</v>
          </cell>
          <cell r="DD31">
            <v>6.935527672562998E-2</v>
          </cell>
          <cell r="DX31">
            <v>0.54620397090911865</v>
          </cell>
          <cell r="DY31">
            <v>0.7868315577507019</v>
          </cell>
          <cell r="DZ31">
            <v>0.44698676466941833</v>
          </cell>
          <cell r="FF31" t="str">
            <v>P45</v>
          </cell>
          <cell r="FH31">
            <v>1.3767157793045044</v>
          </cell>
          <cell r="FI31">
            <v>2.1118485927581787</v>
          </cell>
          <cell r="FJ31">
            <v>0.36659744381904602</v>
          </cell>
          <cell r="FL31">
            <v>1.7465155571699142E-2</v>
          </cell>
          <cell r="FM31">
            <v>3.4999053925275803E-2</v>
          </cell>
          <cell r="FN31">
            <v>1.0125892236828804E-2</v>
          </cell>
          <cell r="GB31">
            <v>0.24677422642707825</v>
          </cell>
          <cell r="GC31">
            <v>7.1401963941752911E-3</v>
          </cell>
        </row>
        <row r="32">
          <cell r="A32">
            <v>1926</v>
          </cell>
          <cell r="E32">
            <v>0.15242776274681091</v>
          </cell>
          <cell r="F32">
            <v>0.39276775717735291</v>
          </cell>
          <cell r="G32">
            <v>0.45480448007583618</v>
          </cell>
          <cell r="H32">
            <v>0.20563402771949768</v>
          </cell>
          <cell r="I32">
            <v>8.8861435651779175E-2</v>
          </cell>
          <cell r="AF32">
            <v>0.45702320337295532</v>
          </cell>
          <cell r="AG32">
            <v>0.20812903344631195</v>
          </cell>
          <cell r="BE32">
            <v>0.44830438494682312</v>
          </cell>
          <cell r="BF32">
            <v>0.19702218472957611</v>
          </cell>
          <cell r="DC32">
            <v>0.2661900423797921</v>
          </cell>
          <cell r="DD32">
            <v>6.8869478351739344E-2</v>
          </cell>
          <cell r="DX32">
            <v>0.55279162526130676</v>
          </cell>
          <cell r="DY32">
            <v>0.78708875179290771</v>
          </cell>
          <cell r="DZ32">
            <v>0.45357441902160645</v>
          </cell>
          <cell r="FF32" t="str">
            <v>P46</v>
          </cell>
          <cell r="FH32">
            <v>1.410773754119873</v>
          </cell>
          <cell r="FI32">
            <v>2.0911867618560791</v>
          </cell>
          <cell r="FJ32">
            <v>0.36269983649253845</v>
          </cell>
          <cell r="FL32">
            <v>1.7754729837179184E-2</v>
          </cell>
          <cell r="FM32">
            <v>3.479013592004776E-2</v>
          </cell>
          <cell r="FN32">
            <v>1.0032830759882927E-2</v>
          </cell>
          <cell r="GB32">
            <v>0.25443407893180847</v>
          </cell>
          <cell r="GC32">
            <v>7.3392055928707123E-3</v>
          </cell>
        </row>
        <row r="33">
          <cell r="A33">
            <v>1927</v>
          </cell>
          <cell r="E33">
            <v>0.14947126805782318</v>
          </cell>
          <cell r="F33">
            <v>0.38263142108917236</v>
          </cell>
          <cell r="G33">
            <v>0.46789729595184326</v>
          </cell>
          <cell r="H33">
            <v>0.21263615787029266</v>
          </cell>
          <cell r="I33">
            <v>9.4540238380432129E-2</v>
          </cell>
          <cell r="AF33">
            <v>0.47047677636146545</v>
          </cell>
          <cell r="AG33">
            <v>0.21490457653999329</v>
          </cell>
          <cell r="BE33">
            <v>0.46322491765022278</v>
          </cell>
          <cell r="BF33">
            <v>0.20568938553333282</v>
          </cell>
          <cell r="DC33">
            <v>0.29328070596766226</v>
          </cell>
          <cell r="DD33">
            <v>7.4861819877734034E-2</v>
          </cell>
          <cell r="DX33">
            <v>0.57662501931190491</v>
          </cell>
          <cell r="DY33">
            <v>0.79804903268814087</v>
          </cell>
          <cell r="DZ33">
            <v>0.47740781307220459</v>
          </cell>
          <cell r="FF33" t="str">
            <v>P47</v>
          </cell>
          <cell r="FH33">
            <v>1.4440778493881226</v>
          </cell>
          <cell r="FI33">
            <v>2.0700986385345459</v>
          </cell>
          <cell r="FJ33">
            <v>0.358163982629776</v>
          </cell>
          <cell r="FL33">
            <v>1.8034042790532112E-2</v>
          </cell>
          <cell r="FM33">
            <v>3.4575507044792175E-2</v>
          </cell>
          <cell r="FN33">
            <v>9.9242040887475014E-3</v>
          </cell>
          <cell r="GB33">
            <v>0.26504069566726685</v>
          </cell>
          <cell r="GC33">
            <v>7.6128407381474972E-3</v>
          </cell>
        </row>
        <row r="34">
          <cell r="A34">
            <v>1928</v>
          </cell>
          <cell r="E34">
            <v>0.15154342353343964</v>
          </cell>
          <cell r="F34">
            <v>0.38151943683624268</v>
          </cell>
          <cell r="G34">
            <v>0.46693715453147888</v>
          </cell>
          <cell r="H34">
            <v>0.21388286352157593</v>
          </cell>
          <cell r="I34">
            <v>9.5758296549320221E-2</v>
          </cell>
          <cell r="AF34">
            <v>0.46923521161079407</v>
          </cell>
          <cell r="AG34">
            <v>0.21630702912807465</v>
          </cell>
          <cell r="BE34">
            <v>0.46246880292892456</v>
          </cell>
          <cell r="BF34">
            <v>0.20697519183158875</v>
          </cell>
          <cell r="DC34">
            <v>0.29364865237888049</v>
          </cell>
          <cell r="DD34">
            <v>7.4155108084901999E-2</v>
          </cell>
          <cell r="FF34" t="str">
            <v>P48</v>
          </cell>
          <cell r="FH34">
            <v>1.4788564443588257</v>
          </cell>
          <cell r="FI34">
            <v>2.0457625389099121</v>
          </cell>
          <cell r="FJ34">
            <v>0.35331177711486816</v>
          </cell>
          <cell r="FL34">
            <v>1.8321767449378967E-2</v>
          </cell>
          <cell r="FM34">
            <v>3.4326031804084778E-2</v>
          </cell>
          <cell r="FN34">
            <v>9.8076136782765388E-3</v>
          </cell>
          <cell r="GB34">
            <v>0.2738233208656311</v>
          </cell>
          <cell r="GC34">
            <v>7.8377444297075272E-3</v>
          </cell>
        </row>
        <row r="35">
          <cell r="A35">
            <v>1929</v>
          </cell>
          <cell r="E35">
            <v>0.1571662425994873</v>
          </cell>
          <cell r="F35">
            <v>0.39017906785011292</v>
          </cell>
          <cell r="G35">
            <v>0.45265468955039978</v>
          </cell>
          <cell r="H35">
            <v>0.20021642744541168</v>
          </cell>
          <cell r="I35">
            <v>8.8557317852973938E-2</v>
          </cell>
          <cell r="AF35">
            <v>0.45447880029678345</v>
          </cell>
          <cell r="AG35">
            <v>0.20224349200725555</v>
          </cell>
          <cell r="BE35">
            <v>0.44777026772499084</v>
          </cell>
          <cell r="BF35">
            <v>0.19290602207183838</v>
          </cell>
          <cell r="DC35">
            <v>0.2923105022271284</v>
          </cell>
          <cell r="DD35">
            <v>7.1996216343849395E-2</v>
          </cell>
          <cell r="DX35">
            <v>0.5899493396282196</v>
          </cell>
          <cell r="DY35">
            <v>0.80265682935714722</v>
          </cell>
          <cell r="DZ35">
            <v>0.49073213338851929</v>
          </cell>
          <cell r="FF35" t="str">
            <v>P49</v>
          </cell>
          <cell r="FH35">
            <v>1.5143187046051025</v>
          </cell>
          <cell r="FI35">
            <v>2.0199151039123535</v>
          </cell>
          <cell r="FJ35">
            <v>0.34784623980522156</v>
          </cell>
          <cell r="FL35">
            <v>1.8611105158925056E-2</v>
          </cell>
          <cell r="FM35">
            <v>3.4058943390846252E-2</v>
          </cell>
          <cell r="FN35">
            <v>9.6757989376783371E-3</v>
          </cell>
          <cell r="GB35">
            <v>0.281913161277771</v>
          </cell>
          <cell r="GC35">
            <v>8.0435844138264656E-3</v>
          </cell>
        </row>
        <row r="36">
          <cell r="A36">
            <v>1930</v>
          </cell>
          <cell r="E36">
            <v>0.16329875588417053</v>
          </cell>
          <cell r="F36">
            <v>0.40680775046348572</v>
          </cell>
          <cell r="G36">
            <v>0.42989349365234375</v>
          </cell>
          <cell r="H36">
            <v>0.17241480946540833</v>
          </cell>
          <cell r="I36">
            <v>7.1891032159328461E-2</v>
          </cell>
          <cell r="AF36">
            <v>0.43097835779190063</v>
          </cell>
          <cell r="AG36">
            <v>0.17406478524208069</v>
          </cell>
          <cell r="BE36">
            <v>0.42065444588661194</v>
          </cell>
          <cell r="BF36">
            <v>0.1609591543674469</v>
          </cell>
          <cell r="DC36">
            <v>0.2959443546609275</v>
          </cell>
          <cell r="DD36">
            <v>7.2000735453987733E-2</v>
          </cell>
          <cell r="DX36">
            <v>0.59528231620788574</v>
          </cell>
          <cell r="DY36">
            <v>0.80225580930709839</v>
          </cell>
          <cell r="DZ36">
            <v>0.49606510996818542</v>
          </cell>
          <cell r="FF36" t="str">
            <v>P50</v>
          </cell>
          <cell r="FH36">
            <v>1.547893762588501</v>
          </cell>
          <cell r="FI36">
            <v>1.9962879419326782</v>
          </cell>
          <cell r="FJ36">
            <v>0.34180265665054321</v>
          </cell>
          <cell r="FL36">
            <v>1.8881382420659065E-2</v>
          </cell>
          <cell r="FM36">
            <v>3.3812850713729858E-2</v>
          </cell>
          <cell r="FN36">
            <v>9.52944066375494E-3</v>
          </cell>
          <cell r="GB36">
            <v>0.28907755017280579</v>
          </cell>
          <cell r="GC36">
            <v>8.2248291000723839E-3</v>
          </cell>
        </row>
        <row r="37">
          <cell r="A37">
            <v>1931</v>
          </cell>
          <cell r="E37">
            <v>0.16480673849582672</v>
          </cell>
          <cell r="F37">
            <v>0.40876448154449463</v>
          </cell>
          <cell r="G37">
            <v>0.42642876505851746</v>
          </cell>
          <cell r="H37">
            <v>0.16461966931819916</v>
          </cell>
          <cell r="I37">
            <v>6.6727183759212494E-2</v>
          </cell>
          <cell r="AF37">
            <v>0.43046700954437256</v>
          </cell>
          <cell r="AG37">
            <v>0.16610924899578094</v>
          </cell>
          <cell r="BE37">
            <v>0.41686484217643738</v>
          </cell>
          <cell r="BF37">
            <v>0.15291103720664978</v>
          </cell>
          <cell r="DC37">
            <v>0.30022707087307676</v>
          </cell>
          <cell r="DD37">
            <v>7.1107846598005675E-2</v>
          </cell>
          <cell r="DX37">
            <v>0.56253689527511597</v>
          </cell>
          <cell r="DY37">
            <v>0.78757297992706299</v>
          </cell>
          <cell r="DZ37">
            <v>0.46331968903541565</v>
          </cell>
          <cell r="FF37" t="str">
            <v>P51</v>
          </cell>
          <cell r="FH37">
            <v>1.579318642616272</v>
          </cell>
          <cell r="FI37">
            <v>1.9750927686691284</v>
          </cell>
          <cell r="FJ37">
            <v>0.33496522903442383</v>
          </cell>
          <cell r="FL37">
            <v>1.9131205976009369E-2</v>
          </cell>
          <cell r="FM37">
            <v>3.359048068523407E-2</v>
          </cell>
          <cell r="FN37">
            <v>9.363085962831974E-3</v>
          </cell>
          <cell r="GB37">
            <v>0.29683306813240051</v>
          </cell>
          <cell r="GC37">
            <v>8.4199337288737297E-3</v>
          </cell>
        </row>
        <row r="38">
          <cell r="A38">
            <v>1932</v>
          </cell>
          <cell r="E38">
            <v>0.15780778229236603</v>
          </cell>
          <cell r="F38">
            <v>0.39410758018493652</v>
          </cell>
          <cell r="G38">
            <v>0.44808465242385864</v>
          </cell>
          <cell r="H38">
            <v>0.16871194541454315</v>
          </cell>
          <cell r="I38">
            <v>6.6804163157939911E-2</v>
          </cell>
          <cell r="AF38">
            <v>0.4546237587928772</v>
          </cell>
          <cell r="AG38">
            <v>0.17019583284854889</v>
          </cell>
          <cell r="BE38">
            <v>0.43920677900314331</v>
          </cell>
          <cell r="BF38">
            <v>0.15747168660163879</v>
          </cell>
          <cell r="DC38">
            <v>0.31080036410518758</v>
          </cell>
          <cell r="DD38">
            <v>7.1980619689324121E-2</v>
          </cell>
          <cell r="DX38">
            <v>0.54717317223548889</v>
          </cell>
          <cell r="DY38">
            <v>0.7796553373336792</v>
          </cell>
          <cell r="DZ38">
            <v>0.44795596599578857</v>
          </cell>
          <cell r="FF38" t="str">
            <v>P52</v>
          </cell>
          <cell r="FH38">
            <v>1.6056476831436157</v>
          </cell>
          <cell r="FI38">
            <v>1.9582915306091309</v>
          </cell>
          <cell r="FJ38">
            <v>0.32677119970321655</v>
          </cell>
          <cell r="FL38">
            <v>1.9338233396410942E-2</v>
          </cell>
          <cell r="FM38">
            <v>3.3413115888834E-2</v>
          </cell>
          <cell r="FN38">
            <v>9.1626355424523354E-3</v>
          </cell>
          <cell r="GB38">
            <v>0.30526527762413025</v>
          </cell>
          <cell r="GC38">
            <v>8.6307842284440994E-3</v>
          </cell>
        </row>
        <row r="39">
          <cell r="A39">
            <v>1933</v>
          </cell>
          <cell r="E39">
            <v>0.15215180814266205</v>
          </cell>
          <cell r="F39">
            <v>0.38122725486755371</v>
          </cell>
          <cell r="G39">
            <v>0.46662092208862305</v>
          </cell>
          <cell r="H39">
            <v>0.17660218477249146</v>
          </cell>
          <cell r="I39">
            <v>7.0452183485031128E-2</v>
          </cell>
          <cell r="AF39">
            <v>0.4742780327796936</v>
          </cell>
          <cell r="AG39">
            <v>0.17805208265781403</v>
          </cell>
          <cell r="BE39">
            <v>0.45940521359443665</v>
          </cell>
          <cell r="BF39">
            <v>0.16667218506336212</v>
          </cell>
          <cell r="DC39">
            <v>0.30238242422916067</v>
          </cell>
          <cell r="DD39">
            <v>6.9082293820703758E-2</v>
          </cell>
          <cell r="DX39">
            <v>0.54515174031257629</v>
          </cell>
          <cell r="DY39">
            <v>0.78115522861480713</v>
          </cell>
          <cell r="DZ39">
            <v>0.44593453407287598</v>
          </cell>
          <cell r="FF39" t="str">
            <v>P53</v>
          </cell>
          <cell r="FH39">
            <v>1.6243101358413696</v>
          </cell>
          <cell r="FI39">
            <v>1.9468684196472168</v>
          </cell>
          <cell r="FJ39">
            <v>0.31849393248558044</v>
          </cell>
          <cell r="FL39">
            <v>1.9483739510178566E-2</v>
          </cell>
          <cell r="FM39">
            <v>3.329196572303772E-2</v>
          </cell>
          <cell r="FN39">
            <v>8.958929218351841E-3</v>
          </cell>
          <cell r="GB39">
            <v>0.31509491801261902</v>
          </cell>
          <cell r="GC39">
            <v>8.8749192655086517E-3</v>
          </cell>
        </row>
        <row r="40">
          <cell r="A40">
            <v>1934</v>
          </cell>
          <cell r="E40">
            <v>0.15034955739974976</v>
          </cell>
          <cell r="F40">
            <v>0.37681818008422852</v>
          </cell>
          <cell r="G40">
            <v>0.47283226251602173</v>
          </cell>
          <cell r="H40">
            <v>0.17637473344802856</v>
          </cell>
          <cell r="I40">
            <v>6.9963768124580383E-2</v>
          </cell>
          <cell r="AF40">
            <v>0.48095935583114624</v>
          </cell>
          <cell r="AG40">
            <v>0.17773991823196411</v>
          </cell>
          <cell r="BE40">
            <v>0.46357643604278564</v>
          </cell>
          <cell r="BF40">
            <v>0.16415733098983765</v>
          </cell>
          <cell r="DC40">
            <v>0.29648146030620365</v>
          </cell>
          <cell r="DD40">
            <v>6.79681964673262E-2</v>
          </cell>
          <cell r="FF40" t="str">
            <v>P54</v>
          </cell>
          <cell r="FH40">
            <v>1.6417889595031738</v>
          </cell>
          <cell r="FI40">
            <v>1.9322737455368042</v>
          </cell>
          <cell r="FJ40">
            <v>0.31098401546478271</v>
          </cell>
          <cell r="FL40">
            <v>1.9619099795818329E-2</v>
          </cell>
          <cell r="FM40">
            <v>3.3136516809463501E-2</v>
          </cell>
          <cell r="FN40">
            <v>8.7730344384908676E-3</v>
          </cell>
          <cell r="GB40">
            <v>0.32309329509735107</v>
          </cell>
          <cell r="GC40">
            <v>9.0722730383276939E-3</v>
          </cell>
        </row>
        <row r="41">
          <cell r="A41">
            <v>1935</v>
          </cell>
          <cell r="E41">
            <v>0.14730419218540192</v>
          </cell>
          <cell r="F41">
            <v>0.3696168065071106</v>
          </cell>
          <cell r="G41">
            <v>0.48307901620864868</v>
          </cell>
          <cell r="H41">
            <v>0.18385985493659973</v>
          </cell>
          <cell r="I41">
            <v>7.353200763463974E-2</v>
          </cell>
          <cell r="AF41">
            <v>0.49116054177284241</v>
          </cell>
          <cell r="AG41">
            <v>0.18541082739830017</v>
          </cell>
          <cell r="BE41">
            <v>0.4760596752166748</v>
          </cell>
          <cell r="BF41">
            <v>0.17367549240589142</v>
          </cell>
          <cell r="DC41">
            <v>0.29407011217288764</v>
          </cell>
          <cell r="DD41">
            <v>6.7949388397739577E-2</v>
          </cell>
          <cell r="DX41">
            <v>0.53667053580284119</v>
          </cell>
          <cell r="DY41">
            <v>0.77223926782608032</v>
          </cell>
          <cell r="DZ41">
            <v>0.43745332956314087</v>
          </cell>
          <cell r="FF41" t="str">
            <v>P55</v>
          </cell>
          <cell r="FH41">
            <v>1.6574306488037109</v>
          </cell>
          <cell r="FI41">
            <v>1.9143111705780029</v>
          </cell>
          <cell r="FJ41">
            <v>0.30428770184516907</v>
          </cell>
          <cell r="FL41">
            <v>1.9739491865038872E-2</v>
          </cell>
          <cell r="FM41">
            <v>3.2944165170192719E-2</v>
          </cell>
          <cell r="FN41">
            <v>8.6064068600535393E-3</v>
          </cell>
          <cell r="GB41">
            <v>0.33196711540222168</v>
          </cell>
          <cell r="GC41">
            <v>9.2898821458220482E-3</v>
          </cell>
        </row>
        <row r="42">
          <cell r="A42">
            <v>1936</v>
          </cell>
          <cell r="E42">
            <v>0.15517537295818329</v>
          </cell>
          <cell r="F42">
            <v>0.38789564371109009</v>
          </cell>
          <cell r="G42">
            <v>0.45692899823188782</v>
          </cell>
          <cell r="H42">
            <v>0.17300759255886078</v>
          </cell>
          <cell r="I42">
            <v>7.0374540984630585E-2</v>
          </cell>
          <cell r="AF42">
            <v>0.46202066540718079</v>
          </cell>
          <cell r="AG42">
            <v>0.17507311701774597</v>
          </cell>
          <cell r="BE42">
            <v>0.44732967019081116</v>
          </cell>
          <cell r="BF42">
            <v>0.16036637127399445</v>
          </cell>
          <cell r="DC42">
            <v>0.26675613140577359</v>
          </cell>
          <cell r="DD42">
            <v>6.1855369927437696E-2</v>
          </cell>
          <cell r="DX42">
            <v>0.53188410401344299</v>
          </cell>
          <cell r="DY42">
            <v>0.76686733961105347</v>
          </cell>
          <cell r="DZ42">
            <v>0.43266689777374268</v>
          </cell>
          <cell r="FF42" t="str">
            <v>P56</v>
          </cell>
          <cell r="FH42">
            <v>1.665414571762085</v>
          </cell>
          <cell r="FI42">
            <v>1.8983851671218872</v>
          </cell>
          <cell r="FJ42">
            <v>0.29856905341148376</v>
          </cell>
          <cell r="FL42">
            <v>1.980067603290081E-2</v>
          </cell>
          <cell r="FM42">
            <v>3.2772652804851532E-2</v>
          </cell>
          <cell r="FN42">
            <v>8.4634507074952126E-3</v>
          </cell>
          <cell r="GB42">
            <v>0.34212905168533325</v>
          </cell>
          <cell r="GC42">
            <v>9.5373615622520447E-3</v>
          </cell>
        </row>
        <row r="43">
          <cell r="A43">
            <v>1937</v>
          </cell>
          <cell r="E43">
            <v>0.15977729856967926</v>
          </cell>
          <cell r="F43">
            <v>0.39034181833267212</v>
          </cell>
          <cell r="G43">
            <v>0.44988086819648743</v>
          </cell>
          <cell r="H43">
            <v>0.174528568983078</v>
          </cell>
          <cell r="I43">
            <v>7.3719024658203125E-2</v>
          </cell>
          <cell r="AF43">
            <v>0.45744535326957703</v>
          </cell>
          <cell r="AG43">
            <v>0.17733745276927948</v>
          </cell>
          <cell r="BE43">
            <v>0.44097736477851868</v>
          </cell>
          <cell r="BF43">
            <v>0.1623457670211792</v>
          </cell>
          <cell r="DC43">
            <v>0.26165949649628234</v>
          </cell>
          <cell r="DD43">
            <v>6.006160761411964E-2</v>
          </cell>
          <cell r="DX43">
            <v>0.52558499574661255</v>
          </cell>
          <cell r="DY43">
            <v>0.7638126015663147</v>
          </cell>
          <cell r="DZ43">
            <v>0.42636778950691223</v>
          </cell>
          <cell r="FF43" t="str">
            <v>P57</v>
          </cell>
          <cell r="FH43">
            <v>1.6670846939086914</v>
          </cell>
          <cell r="FI43">
            <v>1.8820090293884277</v>
          </cell>
          <cell r="FJ43">
            <v>0.29412278532981873</v>
          </cell>
          <cell r="FL43">
            <v>1.9813451915979385E-2</v>
          </cell>
          <cell r="FM43">
            <v>3.2595343887805939E-2</v>
          </cell>
          <cell r="FN43">
            <v>8.3518801257014275E-3</v>
          </cell>
          <cell r="GB43">
            <v>0.35194060206413269</v>
          </cell>
          <cell r="GC43">
            <v>9.7745927050709724E-3</v>
          </cell>
        </row>
        <row r="44">
          <cell r="A44">
            <v>1938</v>
          </cell>
          <cell r="E44">
            <v>0.16393169760704041</v>
          </cell>
          <cell r="F44">
            <v>0.39869982004165649</v>
          </cell>
          <cell r="G44">
            <v>0.4373684823513031</v>
          </cell>
          <cell r="H44">
            <v>0.16516955196857452</v>
          </cell>
          <cell r="I44">
            <v>6.7814148962497711E-2</v>
          </cell>
          <cell r="AF44">
            <v>0.44867047667503357</v>
          </cell>
          <cell r="AG44">
            <v>0.16894212365150452</v>
          </cell>
          <cell r="BE44">
            <v>0.4245859682559967</v>
          </cell>
          <cell r="BF44">
            <v>0.14930035173892975</v>
          </cell>
          <cell r="DC44">
            <v>0.27071576267488462</v>
          </cell>
          <cell r="DD44">
            <v>6.1131947575389187E-2</v>
          </cell>
          <cell r="DX44">
            <v>0.49615955352783203</v>
          </cell>
          <cell r="DY44">
            <v>0.74733394384384155</v>
          </cell>
          <cell r="DZ44">
            <v>0.39694234728813171</v>
          </cell>
          <cell r="FF44" t="str">
            <v>P58</v>
          </cell>
          <cell r="FH44">
            <v>1.6657952070236206</v>
          </cell>
          <cell r="FI44">
            <v>1.8609907627105713</v>
          </cell>
          <cell r="FJ44">
            <v>0.29167106747627258</v>
          </cell>
          <cell r="FL44">
            <v>1.9803587347269058E-2</v>
          </cell>
          <cell r="FM44">
            <v>3.2366331666707993E-2</v>
          </cell>
          <cell r="FN44">
            <v>8.2902004942297935E-3</v>
          </cell>
          <cell r="GB44">
            <v>0.3611336350440979</v>
          </cell>
          <cell r="GC44">
            <v>9.9953627213835716E-3</v>
          </cell>
        </row>
        <row r="45">
          <cell r="A45">
            <v>1939</v>
          </cell>
          <cell r="E45">
            <v>0.17464542388916016</v>
          </cell>
          <cell r="F45">
            <v>0.41356721520423889</v>
          </cell>
          <cell r="G45">
            <v>0.41178736090660095</v>
          </cell>
          <cell r="H45">
            <v>0.16412980854511261</v>
          </cell>
          <cell r="I45">
            <v>7.2148561477661133E-2</v>
          </cell>
          <cell r="AF45">
            <v>0.41418439149856567</v>
          </cell>
          <cell r="AG45">
            <v>0.16697779297828674</v>
          </cell>
          <cell r="BE45">
            <v>0.4029000997543335</v>
          </cell>
          <cell r="BF45">
            <v>0.15224504470825195</v>
          </cell>
          <cell r="DC45">
            <v>0.24630810663166949</v>
          </cell>
          <cell r="DD45">
            <v>5.562030859682008E-2</v>
          </cell>
          <cell r="DX45">
            <v>0.49915212392807007</v>
          </cell>
          <cell r="DY45">
            <v>0.75572776794433594</v>
          </cell>
          <cell r="DZ45">
            <v>0.39993491768836975</v>
          </cell>
          <cell r="FF45" t="str">
            <v>P59</v>
          </cell>
          <cell r="FH45">
            <v>1.6602520942687988</v>
          </cell>
          <cell r="FI45">
            <v>1.8369498252868652</v>
          </cell>
          <cell r="FJ45">
            <v>0.29103243350982666</v>
          </cell>
          <cell r="FL45">
            <v>1.9761133939027786E-2</v>
          </cell>
          <cell r="FM45">
            <v>3.2102376222610474E-2</v>
          </cell>
          <cell r="FN45">
            <v>8.274114690721035E-3</v>
          </cell>
          <cell r="GB45">
            <v>0.36786192655563354</v>
          </cell>
          <cell r="GC45">
            <v>1.0156027972698212E-2</v>
          </cell>
        </row>
        <row r="46">
          <cell r="A46">
            <v>1940</v>
          </cell>
          <cell r="E46">
            <v>0.1704743355512619</v>
          </cell>
          <cell r="F46">
            <v>0.40726125240325928</v>
          </cell>
          <cell r="G46">
            <v>0.42226439714431763</v>
          </cell>
          <cell r="H46">
            <v>0.16784779727458954</v>
          </cell>
          <cell r="I46">
            <v>7.3773302137851715E-2</v>
          </cell>
          <cell r="AF46">
            <v>0.4247603714466095</v>
          </cell>
          <cell r="AG46">
            <v>0.17123696208000183</v>
          </cell>
          <cell r="BE46">
            <v>0.41330724954605103</v>
          </cell>
          <cell r="BF46">
            <v>0.15586003661155701</v>
          </cell>
          <cell r="DC46">
            <v>0.25303032518916391</v>
          </cell>
          <cell r="DD46">
            <v>5.7138293025900316E-2</v>
          </cell>
          <cell r="DX46">
            <v>0.44706857204437256</v>
          </cell>
          <cell r="DY46">
            <v>0.72407990694046021</v>
          </cell>
          <cell r="DZ46">
            <v>0.34785136580467224</v>
          </cell>
          <cell r="FF46" t="str">
            <v>P60</v>
          </cell>
          <cell r="FH46">
            <v>1.6469907760620117</v>
          </cell>
          <cell r="FI46">
            <v>1.8180657625198364</v>
          </cell>
          <cell r="FJ46">
            <v>0.29054638743400574</v>
          </cell>
          <cell r="FL46">
            <v>1.9659215584397316E-2</v>
          </cell>
          <cell r="FM46">
            <v>3.1893514096736908E-2</v>
          </cell>
          <cell r="FN46">
            <v>8.2618677988648415E-3</v>
          </cell>
          <cell r="GB46">
            <v>0.37578073143959045</v>
          </cell>
          <cell r="GC46">
            <v>1.0344146750867367E-2</v>
          </cell>
        </row>
        <row r="47">
          <cell r="A47">
            <v>1941</v>
          </cell>
          <cell r="E47">
            <v>0.17436623573303223</v>
          </cell>
          <cell r="F47">
            <v>0.41552627086639404</v>
          </cell>
          <cell r="G47">
            <v>0.41010749340057373</v>
          </cell>
          <cell r="H47">
            <v>0.1601792573928833</v>
          </cell>
          <cell r="I47">
            <v>6.4564719796180725E-2</v>
          </cell>
          <cell r="AF47">
            <v>0.41936609148979187</v>
          </cell>
          <cell r="AG47">
            <v>0.16480354964733124</v>
          </cell>
          <cell r="BE47">
            <v>0.40556266903877258</v>
          </cell>
          <cell r="BF47">
            <v>0.15292851626873016</v>
          </cell>
          <cell r="DC47">
            <v>0.24856641769193216</v>
          </cell>
          <cell r="DD47">
            <v>5.6130271341437561E-2</v>
          </cell>
          <cell r="DX47">
            <v>0.44764351844787598</v>
          </cell>
          <cell r="DY47">
            <v>0.73235297203063965</v>
          </cell>
          <cell r="DZ47">
            <v>0.34842631220817566</v>
          </cell>
          <cell r="FF47" t="str">
            <v>P61</v>
          </cell>
          <cell r="FH47">
            <v>1.6279522180557251</v>
          </cell>
          <cell r="FI47">
            <v>1.8093147277832031</v>
          </cell>
          <cell r="FJ47">
            <v>0.2872435450553894</v>
          </cell>
          <cell r="FL47">
            <v>1.9512016326189041E-2</v>
          </cell>
          <cell r="FM47">
            <v>3.179626539349556E-2</v>
          </cell>
          <cell r="FN47">
            <v>8.1785256043076515E-3</v>
          </cell>
          <cell r="GB47">
            <v>0.3833695650100708</v>
          </cell>
          <cell r="GC47">
            <v>1.0523445904254913E-2</v>
          </cell>
        </row>
        <row r="48">
          <cell r="A48">
            <v>1942</v>
          </cell>
          <cell r="E48">
            <v>0.18608763813972473</v>
          </cell>
          <cell r="F48">
            <v>0.43102908134460449</v>
          </cell>
          <cell r="G48">
            <v>0.38288328051567078</v>
          </cell>
          <cell r="H48">
            <v>0.14648103713989258</v>
          </cell>
          <cell r="I48">
            <v>5.7010393589735031E-2</v>
          </cell>
          <cell r="AF48">
            <v>0.38260501623153687</v>
          </cell>
          <cell r="AG48">
            <v>0.1501694917678833</v>
          </cell>
          <cell r="BE48">
            <v>0.37894332408905029</v>
          </cell>
          <cell r="BF48">
            <v>0.14020596444606781</v>
          </cell>
          <cell r="DC48">
            <v>0.23511412599433287</v>
          </cell>
          <cell r="DD48">
            <v>5.3092528792939929E-2</v>
          </cell>
          <cell r="DX48">
            <v>0.46168696880340576</v>
          </cell>
          <cell r="DY48">
            <v>0.74343866109848022</v>
          </cell>
          <cell r="DZ48">
            <v>0.36246976256370544</v>
          </cell>
          <cell r="FF48" t="str">
            <v>P62</v>
          </cell>
          <cell r="FH48">
            <v>1.6047711372375488</v>
          </cell>
          <cell r="FI48">
            <v>1.8121447563171387</v>
          </cell>
          <cell r="FJ48">
            <v>0.27910646796226501</v>
          </cell>
          <cell r="FL48">
            <v>1.9331373274326324E-2</v>
          </cell>
          <cell r="FM48">
            <v>3.1827747821807861E-2</v>
          </cell>
          <cell r="FN48">
            <v>7.9723130911588669E-3</v>
          </cell>
          <cell r="GB48">
            <v>0.39061954617500305</v>
          </cell>
          <cell r="GC48">
            <v>1.0693851858377457E-2</v>
          </cell>
        </row>
        <row r="49">
          <cell r="A49">
            <v>1943</v>
          </cell>
          <cell r="E49">
            <v>0.20219053328037262</v>
          </cell>
          <cell r="F49">
            <v>0.4528878927230835</v>
          </cell>
          <cell r="G49">
            <v>0.34492155909538269</v>
          </cell>
          <cell r="H49">
            <v>0.11826356500387192</v>
          </cell>
          <cell r="I49">
            <v>4.1349261999130249E-2</v>
          </cell>
          <cell r="AF49">
            <v>0.34124141931533813</v>
          </cell>
          <cell r="AG49">
            <v>0.12082293629646301</v>
          </cell>
          <cell r="BE49">
            <v>0.33389469981193542</v>
          </cell>
          <cell r="BF49">
            <v>0.10629343241453171</v>
          </cell>
          <cell r="DC49">
            <v>0.22542297153984778</v>
          </cell>
          <cell r="DD49">
            <v>5.0904111169219696E-2</v>
          </cell>
          <cell r="DX49">
            <v>0.47976785898208618</v>
          </cell>
          <cell r="DY49">
            <v>0.76392209529876709</v>
          </cell>
          <cell r="DZ49">
            <v>0.38055065274238586</v>
          </cell>
          <cell r="FF49" t="str">
            <v>P63</v>
          </cell>
          <cell r="FH49">
            <v>1.5750187635421753</v>
          </cell>
          <cell r="FI49">
            <v>1.8285844326019287</v>
          </cell>
          <cell r="FJ49">
            <v>0.2668766975402832</v>
          </cell>
          <cell r="FL49">
            <v>1.9097199663519859E-2</v>
          </cell>
          <cell r="FM49">
            <v>3.2010018825531006E-2</v>
          </cell>
          <cell r="FN49">
            <v>7.6599814929068089E-3</v>
          </cell>
          <cell r="GB49">
            <v>0.39864048361778259</v>
          </cell>
          <cell r="GC49">
            <v>1.0881379246711731E-2</v>
          </cell>
        </row>
        <row r="50">
          <cell r="A50">
            <v>1944</v>
          </cell>
          <cell r="E50">
            <v>0.20769089460372925</v>
          </cell>
          <cell r="F50">
            <v>0.46969139575958252</v>
          </cell>
          <cell r="G50">
            <v>0.32261770963668823</v>
          </cell>
          <cell r="H50">
            <v>9.9761664867401123E-2</v>
          </cell>
          <cell r="I50">
            <v>3.3298734575510025E-2</v>
          </cell>
          <cell r="AF50">
            <v>0.31321078538894653</v>
          </cell>
          <cell r="AG50">
            <v>0.1009453758597374</v>
          </cell>
          <cell r="BE50">
            <v>0.31324088573455811</v>
          </cell>
          <cell r="BF50">
            <v>8.9966490864753723E-2</v>
          </cell>
          <cell r="DC50">
            <v>0.22164173842122439</v>
          </cell>
          <cell r="DD50">
            <v>5.0050248274447609E-2</v>
          </cell>
          <cell r="DX50">
            <v>0.47759664058685303</v>
          </cell>
          <cell r="DY50">
            <v>0.75842827558517456</v>
          </cell>
          <cell r="DZ50">
            <v>0.37837943434715271</v>
          </cell>
          <cell r="FF50" t="str">
            <v>P64</v>
          </cell>
          <cell r="FH50">
            <v>1.5387744903564453</v>
          </cell>
          <cell r="FI50">
            <v>1.8555953502655029</v>
          </cell>
          <cell r="FJ50">
            <v>0.25275951623916626</v>
          </cell>
          <cell r="FL50">
            <v>1.8808318302035332E-2</v>
          </cell>
          <cell r="FM50">
            <v>3.2307278364896774E-2</v>
          </cell>
          <cell r="FN50">
            <v>7.2957994416356087E-3</v>
          </cell>
          <cell r="GB50">
            <v>0.40723735094070435</v>
          </cell>
          <cell r="GC50">
            <v>1.1081219650804996E-2</v>
          </cell>
        </row>
        <row r="51">
          <cell r="A51">
            <v>1945</v>
          </cell>
          <cell r="E51">
            <v>0.21124716103076935</v>
          </cell>
          <cell r="F51">
            <v>0.47752273082733154</v>
          </cell>
          <cell r="G51">
            <v>0.3112301230430603</v>
          </cell>
          <cell r="H51">
            <v>8.4696605801582336E-2</v>
          </cell>
          <cell r="I51">
            <v>2.6055479422211647E-2</v>
          </cell>
          <cell r="AF51">
            <v>0.30998015403747559</v>
          </cell>
          <cell r="AG51">
            <v>8.6203999817371368E-2</v>
          </cell>
          <cell r="BE51">
            <v>0.30207434296607971</v>
          </cell>
          <cell r="BF51">
            <v>7.5708054006099701E-2</v>
          </cell>
          <cell r="DC51">
            <v>0.24529917294392892</v>
          </cell>
          <cell r="DD51">
            <v>5.0876155466896195E-2</v>
          </cell>
          <cell r="DX51">
            <v>0.45093926787376404</v>
          </cell>
          <cell r="DY51">
            <v>0.73745536804199219</v>
          </cell>
          <cell r="DZ51">
            <v>0.35172206163406372</v>
          </cell>
          <cell r="FF51" t="str">
            <v>P65</v>
          </cell>
          <cell r="FH51">
            <v>1.4984588623046875</v>
          </cell>
          <cell r="FI51">
            <v>1.8861110210418701</v>
          </cell>
          <cell r="FJ51">
            <v>0.24009409546852112</v>
          </cell>
          <cell r="FL51">
            <v>1.8482200801372528E-2</v>
          </cell>
          <cell r="FM51">
            <v>3.2639846205711365E-2</v>
          </cell>
          <cell r="FN51">
            <v>6.9656730629503727E-3</v>
          </cell>
          <cell r="GB51">
            <v>0.41521459817886353</v>
          </cell>
          <cell r="GC51">
            <v>1.1265602894127369E-2</v>
          </cell>
        </row>
        <row r="52">
          <cell r="A52">
            <v>1946</v>
          </cell>
          <cell r="E52">
            <v>0.19589650630950928</v>
          </cell>
          <cell r="F52">
            <v>0.45962405204772949</v>
          </cell>
          <cell r="G52">
            <v>0.34447944164276123</v>
          </cell>
          <cell r="H52">
            <v>0.10433312505483627</v>
          </cell>
          <cell r="I52">
            <v>3.502296656370163E-2</v>
          </cell>
          <cell r="AF52">
            <v>0.34192216396331787</v>
          </cell>
          <cell r="AG52">
            <v>0.10532700270414352</v>
          </cell>
          <cell r="BE52">
            <v>0.33345526456832886</v>
          </cell>
          <cell r="BF52">
            <v>9.278503805398941E-2</v>
          </cell>
          <cell r="DC52">
            <v>0.25883779836039161</v>
          </cell>
          <cell r="DD52">
            <v>5.3933393549467634E-2</v>
          </cell>
          <cell r="DX52">
            <v>0.40623423457145691</v>
          </cell>
          <cell r="DY52">
            <v>0.69750392436981201</v>
          </cell>
          <cell r="DZ52">
            <v>0.30701702833175659</v>
          </cell>
          <cell r="FF52" t="str">
            <v>P66</v>
          </cell>
          <cell r="FH52">
            <v>1.4529789686203003</v>
          </cell>
          <cell r="FI52">
            <v>1.915833592414856</v>
          </cell>
          <cell r="FJ52">
            <v>0.23120521008968353</v>
          </cell>
          <cell r="FL52">
            <v>1.8108062446117401E-2</v>
          </cell>
          <cell r="FM52">
            <v>3.2960511744022369E-2</v>
          </cell>
          <cell r="FN52">
            <v>6.7320275120437145E-3</v>
          </cell>
          <cell r="GB52">
            <v>0.42339390516281128</v>
          </cell>
          <cell r="GC52">
            <v>1.1453615501523018E-2</v>
          </cell>
        </row>
        <row r="53">
          <cell r="A53">
            <v>1947</v>
          </cell>
          <cell r="E53">
            <v>0.19107651710510254</v>
          </cell>
          <cell r="F53">
            <v>0.45180550217628479</v>
          </cell>
          <cell r="G53">
            <v>0.35711798071861267</v>
          </cell>
          <cell r="H53">
            <v>0.10710518807172775</v>
          </cell>
          <cell r="I53">
            <v>3.6053203046321869E-2</v>
          </cell>
          <cell r="AF53">
            <v>0.35171788930892944</v>
          </cell>
          <cell r="AG53">
            <v>0.10805096477270126</v>
          </cell>
          <cell r="BE53">
            <v>0.34734854102134705</v>
          </cell>
          <cell r="BF53">
            <v>9.6566610038280487E-2</v>
          </cell>
          <cell r="DC53">
            <v>0.29764473632043237</v>
          </cell>
          <cell r="DD53">
            <v>6.6573441738764089E-2</v>
          </cell>
          <cell r="DX53">
            <v>0.4016079306602478</v>
          </cell>
          <cell r="DY53">
            <v>0.68819576501846313</v>
          </cell>
          <cell r="DZ53">
            <v>0.30239072442054749</v>
          </cell>
          <cell r="FF53" t="str">
            <v>P67</v>
          </cell>
          <cell r="FH53">
            <v>1.402466893196106</v>
          </cell>
          <cell r="FI53">
            <v>1.9414058923721313</v>
          </cell>
          <cell r="FJ53">
            <v>0.22739681601524353</v>
          </cell>
          <cell r="FL53">
            <v>1.7684472724795341E-2</v>
          </cell>
          <cell r="FM53">
            <v>3.3233873546123505E-2</v>
          </cell>
          <cell r="FN53">
            <v>6.631423719227314E-3</v>
          </cell>
          <cell r="GB53">
            <v>0.43388757109642029</v>
          </cell>
          <cell r="GC53">
            <v>1.1693300679326057E-2</v>
          </cell>
        </row>
        <row r="54">
          <cell r="A54">
            <v>1948</v>
          </cell>
          <cell r="E54">
            <v>0.19845996797084808</v>
          </cell>
          <cell r="F54">
            <v>0.4643629789352417</v>
          </cell>
          <cell r="G54">
            <v>0.33717706799507141</v>
          </cell>
          <cell r="H54">
            <v>9.9050410091876984E-2</v>
          </cell>
          <cell r="I54">
            <v>3.2687269151210785E-2</v>
          </cell>
          <cell r="AF54">
            <v>0.33634853363037109</v>
          </cell>
          <cell r="AG54">
            <v>0.10027407109737396</v>
          </cell>
          <cell r="BE54">
            <v>0.32585746049880981</v>
          </cell>
          <cell r="BF54">
            <v>8.7427720427513123E-2</v>
          </cell>
          <cell r="DC54">
            <v>0.26991164041003857</v>
          </cell>
          <cell r="DD54">
            <v>7.1736750787730771E-2</v>
          </cell>
          <cell r="DX54">
            <v>0.40488487482070923</v>
          </cell>
          <cell r="DY54">
            <v>0.69914364814758301</v>
          </cell>
          <cell r="DZ54">
            <v>0.30566766858100891</v>
          </cell>
          <cell r="FF54" t="str">
            <v>P68</v>
          </cell>
          <cell r="FH54">
            <v>1.3472543954849243</v>
          </cell>
          <cell r="FI54">
            <v>1.9656316041946411</v>
          </cell>
          <cell r="FJ54">
            <v>0.22769506275653839</v>
          </cell>
          <cell r="FL54">
            <v>1.7211364582180977E-2</v>
          </cell>
          <cell r="FM54">
            <v>3.3490721136331558E-2</v>
          </cell>
          <cell r="FN54">
            <v>6.639313418418169E-3</v>
          </cell>
          <cell r="GB54">
            <v>0.44421619176864624</v>
          </cell>
          <cell r="GC54">
            <v>1.192756462842226E-2</v>
          </cell>
        </row>
        <row r="55">
          <cell r="A55">
            <v>1949</v>
          </cell>
          <cell r="E55">
            <v>0.19969756901264191</v>
          </cell>
          <cell r="F55">
            <v>0.4608415961265564</v>
          </cell>
          <cell r="G55">
            <v>0.3394608199596405</v>
          </cell>
          <cell r="H55">
            <v>0.10269664227962494</v>
          </cell>
          <cell r="I55">
            <v>3.5456579178571701E-2</v>
          </cell>
          <cell r="AF55">
            <v>0.33581060171127319</v>
          </cell>
          <cell r="AG55">
            <v>0.10391324758529663</v>
          </cell>
          <cell r="BE55">
            <v>0.32724374532699585</v>
          </cell>
          <cell r="BF55">
            <v>9.0024568140506744E-2</v>
          </cell>
          <cell r="DC55">
            <v>0.29806584420185883</v>
          </cell>
          <cell r="DD55">
            <v>7.0820920929833428E-2</v>
          </cell>
          <cell r="DX55">
            <v>0.43186351656913757</v>
          </cell>
          <cell r="DY55">
            <v>0.71519744396209717</v>
          </cell>
          <cell r="DZ55">
            <v>0.33264631032943726</v>
          </cell>
          <cell r="FF55" t="str">
            <v>P69</v>
          </cell>
          <cell r="FH55">
            <v>1.2882462739944458</v>
          </cell>
          <cell r="FI55">
            <v>1.9920248985290527</v>
          </cell>
          <cell r="FJ55">
            <v>0.23023681342601776</v>
          </cell>
          <cell r="FL55">
            <v>1.6693519428372383E-2</v>
          </cell>
          <cell r="FM55">
            <v>3.3768247812986374E-2</v>
          </cell>
          <cell r="FN55">
            <v>6.7064752802252769E-3</v>
          </cell>
          <cell r="GB55">
            <v>0.45123559236526489</v>
          </cell>
          <cell r="GC55">
            <v>1.2085848487913609E-2</v>
          </cell>
        </row>
        <row r="56">
          <cell r="A56">
            <v>1950</v>
          </cell>
          <cell r="E56">
            <v>0.20162487030029297</v>
          </cell>
          <cell r="F56">
            <v>0.46071267127990723</v>
          </cell>
          <cell r="G56">
            <v>0.3376624584197998</v>
          </cell>
          <cell r="H56">
            <v>0.10341598093509674</v>
          </cell>
          <cell r="I56">
            <v>3.5960406064987183E-2</v>
          </cell>
          <cell r="AF56">
            <v>0.33871346712112427</v>
          </cell>
          <cell r="AG56">
            <v>0.10459961742162704</v>
          </cell>
          <cell r="BE56">
            <v>0.32593640685081482</v>
          </cell>
          <cell r="BF56">
            <v>9.1037623584270477E-2</v>
          </cell>
          <cell r="DC56">
            <v>0.29636049985405699</v>
          </cell>
          <cell r="DD56">
            <v>6.9838841111605821E-2</v>
          </cell>
          <cell r="DX56">
            <v>0.43299061059951782</v>
          </cell>
          <cell r="DY56">
            <v>0.7223966121673584</v>
          </cell>
          <cell r="DZ56">
            <v>0.3337734043598175</v>
          </cell>
          <cell r="FF56" t="str">
            <v>P70</v>
          </cell>
          <cell r="FH56">
            <v>1.2250545024871826</v>
          </cell>
          <cell r="FI56">
            <v>2.0261771678924561</v>
          </cell>
          <cell r="FJ56">
            <v>0.23408800363540649</v>
          </cell>
          <cell r="FL56">
            <v>1.6124242916703224E-2</v>
          </cell>
          <cell r="FM56">
            <v>3.4123852849006653E-2</v>
          </cell>
          <cell r="FN56">
            <v>6.8079805932939053E-3</v>
          </cell>
          <cell r="GB56">
            <v>0.45862632989883423</v>
          </cell>
          <cell r="GC56">
            <v>1.2251706793904305E-2</v>
          </cell>
        </row>
        <row r="57">
          <cell r="A57">
            <v>1951</v>
          </cell>
          <cell r="E57">
            <v>0.19702109694480896</v>
          </cell>
          <cell r="F57">
            <v>0.45699644088745117</v>
          </cell>
          <cell r="G57">
            <v>0.34598246216773987</v>
          </cell>
          <cell r="H57">
            <v>0.10699260979890823</v>
          </cell>
          <cell r="I57">
            <v>3.7192951887845993E-2</v>
          </cell>
          <cell r="AF57">
            <v>0.34851247072219849</v>
          </cell>
          <cell r="AG57">
            <v>0.10839433968067169</v>
          </cell>
          <cell r="BE57">
            <v>0.33938711881637573</v>
          </cell>
          <cell r="BF57">
            <v>9.8907805979251862E-2</v>
          </cell>
          <cell r="DC57">
            <v>0.29484961758348088</v>
          </cell>
          <cell r="DD57">
            <v>7.123884672730324E-2</v>
          </cell>
          <cell r="DX57">
            <v>0.42646098136901855</v>
          </cell>
          <cell r="DY57">
            <v>0.69978076219558716</v>
          </cell>
          <cell r="DZ57">
            <v>0.32724377512931824</v>
          </cell>
          <cell r="FF57" t="str">
            <v>P71</v>
          </cell>
          <cell r="FH57">
            <v>1.1596746444702148</v>
          </cell>
          <cell r="FI57">
            <v>2.0688047409057617</v>
          </cell>
          <cell r="FJ57">
            <v>0.23851938545703888</v>
          </cell>
          <cell r="FL57">
            <v>1.5518330037593842E-2</v>
          </cell>
          <cell r="FM57">
            <v>3.4562289714813232E-2</v>
          </cell>
          <cell r="FN57">
            <v>6.9243996404111385E-3</v>
          </cell>
          <cell r="GB57">
            <v>0.4655187726020813</v>
          </cell>
          <cell r="GC57">
            <v>1.2405651621520519E-2</v>
          </cell>
        </row>
        <row r="58">
          <cell r="A58">
            <v>1952</v>
          </cell>
          <cell r="E58">
            <v>0.19454663991928101</v>
          </cell>
          <cell r="F58">
            <v>0.4520811140537262</v>
          </cell>
          <cell r="G58">
            <v>0.3533722460269928</v>
          </cell>
          <cell r="H58">
            <v>0.10963575541973114</v>
          </cell>
          <cell r="I58">
            <v>3.742893785238266E-2</v>
          </cell>
          <cell r="AF58">
            <v>0.35152658820152283</v>
          </cell>
          <cell r="AG58">
            <v>0.11114395409822464</v>
          </cell>
          <cell r="BE58">
            <v>0.34898474812507629</v>
          </cell>
          <cell r="BF58">
            <v>0.10344379395246506</v>
          </cell>
          <cell r="DC58">
            <v>0.27485000790102637</v>
          </cell>
          <cell r="DD58">
            <v>6.7983725075796544E-2</v>
          </cell>
          <cell r="DX58">
            <v>0.41976818442344666</v>
          </cell>
          <cell r="DY58">
            <v>0.72326046228408813</v>
          </cell>
          <cell r="DZ58">
            <v>0.32055097818374634</v>
          </cell>
          <cell r="FF58" t="str">
            <v>P72</v>
          </cell>
          <cell r="FH58">
            <v>1.0952553749084473</v>
          </cell>
          <cell r="FI58">
            <v>2.1167757511138916</v>
          </cell>
          <cell r="FJ58">
            <v>0.24301411211490631</v>
          </cell>
          <cell r="FL58">
            <v>1.4903474599123001E-2</v>
          </cell>
          <cell r="FM58">
            <v>3.5048678517341614E-2</v>
          </cell>
          <cell r="FN58">
            <v>7.0420722477138042E-3</v>
          </cell>
          <cell r="GB58">
            <v>0.47238984704017639</v>
          </cell>
          <cell r="GC58">
            <v>1.2558422982692719E-2</v>
          </cell>
        </row>
        <row r="59">
          <cell r="A59">
            <v>1953</v>
          </cell>
          <cell r="E59">
            <v>0.19733735918998718</v>
          </cell>
          <cell r="F59">
            <v>0.452108234167099</v>
          </cell>
          <cell r="G59">
            <v>0.35055440664291382</v>
          </cell>
          <cell r="H59">
            <v>0.10838514566421509</v>
          </cell>
          <cell r="I59">
            <v>3.7164434790611267E-2</v>
          </cell>
          <cell r="AF59">
            <v>0.34944334626197815</v>
          </cell>
          <cell r="AG59">
            <v>0.10993780195713043</v>
          </cell>
          <cell r="BE59">
            <v>0.3456585705280304</v>
          </cell>
          <cell r="BF59">
            <v>0.10166149586439133</v>
          </cell>
          <cell r="DC59">
            <v>0.28157540027960559</v>
          </cell>
          <cell r="DD59">
            <v>7.1563132057167328E-2</v>
          </cell>
          <cell r="DX59">
            <v>0.41819849610328674</v>
          </cell>
          <cell r="DY59">
            <v>0.7284424901008606</v>
          </cell>
          <cell r="DZ59">
            <v>0.31898128986358643</v>
          </cell>
          <cell r="FF59" t="str">
            <v>P73</v>
          </cell>
          <cell r="FH59">
            <v>1.0337510108947754</v>
          </cell>
          <cell r="FI59">
            <v>2.167532205581665</v>
          </cell>
          <cell r="FJ59">
            <v>0.24761569499969482</v>
          </cell>
          <cell r="FL59">
            <v>1.4298902824521065E-2</v>
          </cell>
          <cell r="FM59">
            <v>3.5555467009544373E-2</v>
          </cell>
          <cell r="FN59">
            <v>7.162116002291441E-3</v>
          </cell>
          <cell r="GB59">
            <v>0.47993797063827515</v>
          </cell>
          <cell r="GC59">
            <v>1.272545475512743E-2</v>
          </cell>
        </row>
        <row r="60">
          <cell r="A60">
            <v>1954</v>
          </cell>
          <cell r="E60">
            <v>0.19398349523544312</v>
          </cell>
          <cell r="F60">
            <v>0.44870394468307495</v>
          </cell>
          <cell r="G60">
            <v>0.35731256008148193</v>
          </cell>
          <cell r="H60">
            <v>0.11045091599225998</v>
          </cell>
          <cell r="I60">
            <v>3.7277769297361374E-2</v>
          </cell>
          <cell r="AF60">
            <v>0.35684353113174438</v>
          </cell>
          <cell r="AG60">
            <v>0.1121724396944046</v>
          </cell>
          <cell r="BE60">
            <v>0.35482245683670044</v>
          </cell>
          <cell r="BF60">
            <v>0.10572735965251923</v>
          </cell>
          <cell r="DC60">
            <v>0.2844207256629675</v>
          </cell>
          <cell r="DD60">
            <v>7.381759127138468E-2</v>
          </cell>
          <cell r="DX60">
            <v>0.40352460741996765</v>
          </cell>
          <cell r="DY60">
            <v>0.70854228734970093</v>
          </cell>
          <cell r="DZ60">
            <v>0.30430740118026733</v>
          </cell>
          <cell r="FF60" t="str">
            <v>P74</v>
          </cell>
          <cell r="FH60">
            <v>0.98007661104202271</v>
          </cell>
          <cell r="FI60">
            <v>2.2120623588562012</v>
          </cell>
          <cell r="FJ60">
            <v>0.25343352556228638</v>
          </cell>
          <cell r="FL60">
            <v>1.3756471686065197E-2</v>
          </cell>
          <cell r="FM60">
            <v>3.5993639379739761E-2</v>
          </cell>
          <cell r="FN60">
            <v>7.3132771067321301E-3</v>
          </cell>
          <cell r="GB60">
            <v>0.4875120222568512</v>
          </cell>
          <cell r="GC60">
            <v>1.2892234139144421E-2</v>
          </cell>
        </row>
        <row r="61">
          <cell r="A61">
            <v>1955</v>
          </cell>
          <cell r="E61">
            <v>0.19115631282329559</v>
          </cell>
          <cell r="F61">
            <v>0.44482970237731934</v>
          </cell>
          <cell r="G61">
            <v>0.36401399970054626</v>
          </cell>
          <cell r="H61">
            <v>0.11261582374572754</v>
          </cell>
          <cell r="I61">
            <v>3.7927631288766861E-2</v>
          </cell>
          <cell r="AF61">
            <v>0.36583304405212402</v>
          </cell>
          <cell r="AG61">
            <v>0.11450003832578659</v>
          </cell>
          <cell r="BE61">
            <v>0.36145350337028503</v>
          </cell>
          <cell r="BF61">
            <v>0.10775051265954971</v>
          </cell>
          <cell r="DC61">
            <v>0.28057549008705496</v>
          </cell>
          <cell r="DD61">
            <v>7.2809533393913078E-2</v>
          </cell>
          <cell r="DX61">
            <v>0.41004276275634766</v>
          </cell>
          <cell r="DY61">
            <v>0.70573306083679199</v>
          </cell>
          <cell r="DZ61">
            <v>0.31082555651664734</v>
          </cell>
          <cell r="FF61" t="str">
            <v>P75</v>
          </cell>
          <cell r="FH61">
            <v>0.93392503261566162</v>
          </cell>
          <cell r="FI61">
            <v>2.248704195022583</v>
          </cell>
          <cell r="FJ61">
            <v>0.26051318645477295</v>
          </cell>
          <cell r="FL61">
            <v>1.3278418220579624E-2</v>
          </cell>
          <cell r="FM61">
            <v>3.6349799484014511E-2</v>
          </cell>
          <cell r="FN61">
            <v>7.4963103979825974E-3</v>
          </cell>
          <cell r="GB61">
            <v>0.49642831087112427</v>
          </cell>
          <cell r="GC61">
            <v>1.3087519444525242E-2</v>
          </cell>
        </row>
        <row r="62">
          <cell r="A62">
            <v>1956</v>
          </cell>
          <cell r="E62">
            <v>0.19290916621685028</v>
          </cell>
          <cell r="F62">
            <v>0.44777530431747437</v>
          </cell>
          <cell r="G62">
            <v>0.35931554436683655</v>
          </cell>
          <cell r="H62">
            <v>0.1096443384885788</v>
          </cell>
          <cell r="I62">
            <v>3.6242660135030746E-2</v>
          </cell>
          <cell r="AF62">
            <v>0.36180600523948669</v>
          </cell>
          <cell r="AG62">
            <v>0.1117313876748085</v>
          </cell>
          <cell r="BE62">
            <v>0.35012447834014893</v>
          </cell>
          <cell r="BF62">
            <v>9.9166542291641235E-2</v>
          </cell>
          <cell r="DC62">
            <v>0.2874617781014151</v>
          </cell>
          <cell r="DD62">
            <v>7.7500094537864189E-2</v>
          </cell>
          <cell r="DX62">
            <v>0.41252988576889038</v>
          </cell>
          <cell r="DY62">
            <v>0.69950878620147705</v>
          </cell>
          <cell r="DZ62">
            <v>0.31331267952919006</v>
          </cell>
          <cell r="FF62" t="str">
            <v>P76</v>
          </cell>
          <cell r="FH62">
            <v>0.89560014009475708</v>
          </cell>
          <cell r="FI62">
            <v>2.2716045379638672</v>
          </cell>
          <cell r="FJ62">
            <v>0.26782998442649841</v>
          </cell>
          <cell r="FL62">
            <v>1.2872860766947269E-2</v>
          </cell>
          <cell r="FM62">
            <v>3.6570422351360321E-2</v>
          </cell>
          <cell r="FN62">
            <v>7.684431504458189E-3</v>
          </cell>
          <cell r="GB62">
            <v>0.50641745328903198</v>
          </cell>
          <cell r="GC62">
            <v>1.3304969295859337E-2</v>
          </cell>
        </row>
        <row r="63">
          <cell r="A63">
            <v>1957</v>
          </cell>
          <cell r="E63">
            <v>0.19093580543994904</v>
          </cell>
          <cell r="F63">
            <v>0.44492435455322266</v>
          </cell>
          <cell r="G63">
            <v>0.3641398549079895</v>
          </cell>
          <cell r="H63">
            <v>0.11232142150402069</v>
          </cell>
          <cell r="I63">
            <v>3.7444386631250381E-2</v>
          </cell>
          <cell r="AF63">
            <v>0.36889165639877319</v>
          </cell>
          <cell r="AG63">
            <v>0.1146288588643074</v>
          </cell>
          <cell r="BE63">
            <v>0.36113026738166809</v>
          </cell>
          <cell r="BF63">
            <v>0.10704812407493591</v>
          </cell>
          <cell r="DC63">
            <v>0.30352807112934527</v>
          </cell>
          <cell r="DD63">
            <v>8.422418339008983E-2</v>
          </cell>
          <cell r="DX63">
            <v>0.43165168166160583</v>
          </cell>
          <cell r="DY63">
            <v>0.70624226331710815</v>
          </cell>
          <cell r="DZ63">
            <v>0.33243447542190552</v>
          </cell>
          <cell r="FF63" t="str">
            <v>P77</v>
          </cell>
          <cell r="FH63">
            <v>0.86242443323135376</v>
          </cell>
          <cell r="FI63">
            <v>2.2838225364685059</v>
          </cell>
          <cell r="FJ63">
            <v>0.27446374297142029</v>
          </cell>
          <cell r="FL63">
            <v>1.2515249662101269E-2</v>
          </cell>
          <cell r="FM63">
            <v>3.6687515676021576E-2</v>
          </cell>
          <cell r="FN63">
            <v>7.854086346924305E-3</v>
          </cell>
          <cell r="GB63">
            <v>0.52004945278167725</v>
          </cell>
          <cell r="GC63">
            <v>1.3599476777017117E-2</v>
          </cell>
        </row>
        <row r="64">
          <cell r="A64">
            <v>1958</v>
          </cell>
          <cell r="E64">
            <v>0.19336132705211639</v>
          </cell>
          <cell r="F64">
            <v>0.45146900415420532</v>
          </cell>
          <cell r="G64">
            <v>0.35516968369483948</v>
          </cell>
          <cell r="H64">
            <v>0.10362888872623444</v>
          </cell>
          <cell r="I64">
            <v>3.3513572067022324E-2</v>
          </cell>
          <cell r="AF64">
            <v>0.35893401503562927</v>
          </cell>
          <cell r="AG64">
            <v>0.1061507984995842</v>
          </cell>
          <cell r="BE64">
            <v>0.34073695540428162</v>
          </cell>
          <cell r="BF64">
            <v>8.8891305029392242E-2</v>
          </cell>
          <cell r="DC64">
            <v>0.29588776389302257</v>
          </cell>
          <cell r="DD64">
            <v>8.3129106294200519E-2</v>
          </cell>
          <cell r="DX64">
            <v>0.41044047474861145</v>
          </cell>
          <cell r="DY64">
            <v>0.69166213274002075</v>
          </cell>
          <cell r="DZ64">
            <v>0.31122326850891113</v>
          </cell>
          <cell r="FF64" t="str">
            <v>P78</v>
          </cell>
          <cell r="FH64">
            <v>0.83280587196350098</v>
          </cell>
          <cell r="FI64">
            <v>2.2885172367095947</v>
          </cell>
          <cell r="FJ64">
            <v>0.28004437685012817</v>
          </cell>
          <cell r="FL64">
            <v>1.2190668843686581E-2</v>
          </cell>
          <cell r="FM64">
            <v>3.6732397973537445E-2</v>
          </cell>
          <cell r="FN64">
            <v>7.9961465671658516E-3</v>
          </cell>
          <cell r="GB64">
            <v>0.53901666402816772</v>
          </cell>
          <cell r="GC64">
            <v>1.40050258487463E-2</v>
          </cell>
        </row>
        <row r="65">
          <cell r="A65">
            <v>1959</v>
          </cell>
          <cell r="E65">
            <v>0.18722610175609589</v>
          </cell>
          <cell r="F65">
            <v>0.43711006641387939</v>
          </cell>
          <cell r="G65">
            <v>0.37566381692886353</v>
          </cell>
          <cell r="H65">
            <v>0.11218751966953278</v>
          </cell>
          <cell r="I65">
            <v>3.6258835345506668E-2</v>
          </cell>
          <cell r="AF65">
            <v>0.37943512201309204</v>
          </cell>
          <cell r="AG65">
            <v>0.11509834975004196</v>
          </cell>
          <cell r="BE65">
            <v>0.37349081039428711</v>
          </cell>
          <cell r="BF65">
            <v>0.10759725421667099</v>
          </cell>
          <cell r="DC65">
            <v>0.29171266981779048</v>
          </cell>
          <cell r="DD65">
            <v>8.3948716885453148E-2</v>
          </cell>
          <cell r="DX65">
            <v>0.4248497486114502</v>
          </cell>
          <cell r="DY65">
            <v>0.70720607042312622</v>
          </cell>
          <cell r="DZ65">
            <v>0.32563254237174988</v>
          </cell>
          <cell r="FF65" t="str">
            <v>P79</v>
          </cell>
          <cell r="FH65">
            <v>0.80966508388519287</v>
          </cell>
          <cell r="FI65">
            <v>2.2790563106536865</v>
          </cell>
          <cell r="FJ65">
            <v>0.28480112552642822</v>
          </cell>
          <cell r="FL65">
            <v>1.1933478526771069E-2</v>
          </cell>
          <cell r="FM65">
            <v>3.6641888320446014E-2</v>
          </cell>
          <cell r="FN65">
            <v>8.1167612224817276E-3</v>
          </cell>
          <cell r="GB65">
            <v>0.55028504133224487</v>
          </cell>
          <cell r="GC65">
            <v>1.4243675395846367E-2</v>
          </cell>
        </row>
        <row r="66">
          <cell r="A66">
            <v>1960</v>
          </cell>
          <cell r="E66">
            <v>0.18590304255485535</v>
          </cell>
          <cell r="F66">
            <v>0.43696239590644836</v>
          </cell>
          <cell r="G66">
            <v>0.37713456153869629</v>
          </cell>
          <cell r="H66">
            <v>0.11458065360784531</v>
          </cell>
          <cell r="I66">
            <v>3.7141881883144379E-2</v>
          </cell>
          <cell r="AF66">
            <v>0.38171067833900452</v>
          </cell>
          <cell r="AG66">
            <v>0.11765848845243454</v>
          </cell>
          <cell r="BE66">
            <v>0.37376108765602112</v>
          </cell>
          <cell r="BF66">
            <v>0.10907851904630661</v>
          </cell>
          <cell r="DC66">
            <v>0.30277150309693918</v>
          </cell>
          <cell r="DD66">
            <v>8.0460882646006843E-2</v>
          </cell>
          <cell r="DX66">
            <v>0.41356649994850159</v>
          </cell>
          <cell r="DY66">
            <v>0.71097135543823242</v>
          </cell>
          <cell r="DZ66">
            <v>0.31434929370880127</v>
          </cell>
          <cell r="FF66" t="str">
            <v>P80</v>
          </cell>
          <cell r="FH66">
            <v>0.78886497020721436</v>
          </cell>
          <cell r="FI66">
            <v>2.2622578144073486</v>
          </cell>
          <cell r="FJ66">
            <v>0.28852042555809021</v>
          </cell>
          <cell r="FL66">
            <v>1.1699536815285683E-2</v>
          </cell>
          <cell r="FM66">
            <v>3.6480557173490524E-2</v>
          </cell>
          <cell r="FN66">
            <v>8.2107698544859886E-3</v>
          </cell>
          <cell r="GB66">
            <v>0.56536000967025757</v>
          </cell>
          <cell r="GC66">
            <v>1.4560333453118801E-2</v>
          </cell>
        </row>
        <row r="67">
          <cell r="A67">
            <v>1961</v>
          </cell>
          <cell r="E67">
            <v>0.18562185764312744</v>
          </cell>
          <cell r="F67">
            <v>0.43319782614707947</v>
          </cell>
          <cell r="G67">
            <v>0.38118031620979309</v>
          </cell>
          <cell r="H67">
            <v>0.11566662788391113</v>
          </cell>
          <cell r="I67">
            <v>3.7351127713918686E-2</v>
          </cell>
          <cell r="AF67">
            <v>0.38890469074249268</v>
          </cell>
          <cell r="AG67">
            <v>0.11932468414306641</v>
          </cell>
          <cell r="BE67">
            <v>0.37666019797325134</v>
          </cell>
          <cell r="BF67">
            <v>0.10900107026100159</v>
          </cell>
          <cell r="DC67">
            <v>0.30248276618921965</v>
          </cell>
          <cell r="DD67">
            <v>7.8090272090145088E-2</v>
          </cell>
          <cell r="FF67" t="str">
            <v>P81</v>
          </cell>
          <cell r="FH67">
            <v>0.76956367492675781</v>
          </cell>
          <cell r="FI67">
            <v>2.2403922080993652</v>
          </cell>
          <cell r="FJ67">
            <v>0.29120630025863647</v>
          </cell>
          <cell r="FL67">
            <v>1.1480055749416351E-2</v>
          </cell>
          <cell r="FM67">
            <v>3.6269351840019226E-2</v>
          </cell>
          <cell r="FN67">
            <v>8.2784947007894516E-3</v>
          </cell>
          <cell r="GB67">
            <v>0.57554638385772705</v>
          </cell>
          <cell r="GC67">
            <v>1.4772637747228146E-2</v>
          </cell>
        </row>
        <row r="68">
          <cell r="A68">
            <v>1962</v>
          </cell>
          <cell r="E68">
            <v>0.18820686638355255</v>
          </cell>
          <cell r="F68">
            <v>0.44256794452667236</v>
          </cell>
          <cell r="G68">
            <v>0.36922520399093628</v>
          </cell>
          <cell r="H68">
            <v>0.10944619029760361</v>
          </cell>
          <cell r="I68">
            <v>3.4748025238513947E-2</v>
          </cell>
          <cell r="AF68">
            <v>0.3779321014881134</v>
          </cell>
          <cell r="AG68">
            <v>0.11336422711610794</v>
          </cell>
          <cell r="BE68">
            <v>0.3619244396686554</v>
          </cell>
          <cell r="BF68">
            <v>0.10057949274778366</v>
          </cell>
          <cell r="DC68">
            <v>0.30089570137595212</v>
          </cell>
          <cell r="DD68">
            <v>7.7191813354292219E-2</v>
          </cell>
          <cell r="DX68">
            <v>0.41929075121879578</v>
          </cell>
          <cell r="DY68">
            <v>0.70599359273910522</v>
          </cell>
          <cell r="DZ68">
            <v>0.32007354497909546</v>
          </cell>
          <cell r="FF68" t="str">
            <v>P82</v>
          </cell>
          <cell r="FH68">
            <v>0.75314360857009888</v>
          </cell>
          <cell r="FI68">
            <v>2.2122757434844971</v>
          </cell>
          <cell r="FJ68">
            <v>0.29172351956367493</v>
          </cell>
          <cell r="FL68">
            <v>1.1291483417153358E-2</v>
          </cell>
          <cell r="FM68">
            <v>3.59957255423069E-2</v>
          </cell>
          <cell r="FN68">
            <v>8.2915211096405983E-3</v>
          </cell>
          <cell r="GB68">
            <v>0.58506006002426147</v>
          </cell>
          <cell r="GC68">
            <v>1.4969724230468273E-2</v>
          </cell>
        </row>
        <row r="69">
          <cell r="A69">
            <v>1963</v>
          </cell>
          <cell r="E69">
            <v>0.18461857736110687</v>
          </cell>
          <cell r="F69">
            <v>0.44590276479721069</v>
          </cell>
          <cell r="G69">
            <v>0.36947864294052124</v>
          </cell>
          <cell r="H69">
            <v>0.10734240710735321</v>
          </cell>
          <cell r="I69">
            <v>3.3427182585000992E-2</v>
          </cell>
          <cell r="AF69">
            <v>0.38179481029510498</v>
          </cell>
          <cell r="AG69">
            <v>0.11168057471513748</v>
          </cell>
          <cell r="BE69">
            <v>0.35570019483566284</v>
          </cell>
          <cell r="BF69">
            <v>9.3226984143257141E-2</v>
          </cell>
          <cell r="DC69">
            <v>0.3096679665033088</v>
          </cell>
          <cell r="DD69">
            <v>7.8096803415767024E-2</v>
          </cell>
          <cell r="FF69" t="str">
            <v>P83</v>
          </cell>
          <cell r="FH69">
            <v>0.73879563808441162</v>
          </cell>
          <cell r="FI69">
            <v>2.1809208393096924</v>
          </cell>
          <cell r="FJ69">
            <v>0.28928571939468384</v>
          </cell>
          <cell r="FL69">
            <v>1.1125285178422928E-2</v>
          </cell>
          <cell r="FM69">
            <v>3.5687834024429321E-2</v>
          </cell>
          <cell r="FN69">
            <v>8.2300817593932152E-3</v>
          </cell>
          <cell r="GB69">
            <v>0.60019713640213013</v>
          </cell>
          <cell r="GC69">
            <v>1.5280959196388721E-2</v>
          </cell>
        </row>
        <row r="70">
          <cell r="A70">
            <v>1964</v>
          </cell>
          <cell r="E70">
            <v>0.18645033240318298</v>
          </cell>
          <cell r="F70">
            <v>0.43797588348388672</v>
          </cell>
          <cell r="G70">
            <v>0.3755737841129303</v>
          </cell>
          <cell r="H70">
            <v>0.10844287276268005</v>
          </cell>
          <cell r="I70">
            <v>3.3656679093837738E-2</v>
          </cell>
          <cell r="AF70">
            <v>0.38611847162246704</v>
          </cell>
          <cell r="AG70">
            <v>0.11327192187309265</v>
          </cell>
          <cell r="BE70">
            <v>0.36034944653511047</v>
          </cell>
          <cell r="BF70">
            <v>9.2793919146060944E-2</v>
          </cell>
          <cell r="DC70">
            <v>0.31130259196324966</v>
          </cell>
          <cell r="DD70">
            <v>8.0444717737523194E-2</v>
          </cell>
          <cell r="DX70">
            <v>0.42471563816070557</v>
          </cell>
          <cell r="DY70">
            <v>0.72894287109375</v>
          </cell>
          <cell r="DZ70">
            <v>0.32549843192100525</v>
          </cell>
          <cell r="FF70" t="str">
            <v>P84</v>
          </cell>
          <cell r="FH70">
            <v>0.72739255428314209</v>
          </cell>
          <cell r="FI70">
            <v>2.1456172466278076</v>
          </cell>
          <cell r="FJ70">
            <v>0.28438690304756165</v>
          </cell>
          <cell r="FL70">
            <v>1.0992237366735935E-2</v>
          </cell>
          <cell r="FM70">
            <v>3.5337623208761215E-2</v>
          </cell>
          <cell r="FN70">
            <v>8.1062754616141319E-3</v>
          </cell>
          <cell r="GB70">
            <v>0.61212509870529175</v>
          </cell>
          <cell r="GC70">
            <v>1.5524210408329964E-2</v>
          </cell>
        </row>
        <row r="71">
          <cell r="A71">
            <v>1965</v>
          </cell>
          <cell r="E71">
            <v>0.18213079869747162</v>
          </cell>
          <cell r="F71">
            <v>0.43846982717514038</v>
          </cell>
          <cell r="G71">
            <v>0.37939935922622681</v>
          </cell>
          <cell r="H71">
            <v>0.10939359664916992</v>
          </cell>
          <cell r="I71">
            <v>3.3653263002634048E-2</v>
          </cell>
          <cell r="AF71">
            <v>0.39214140176773071</v>
          </cell>
          <cell r="AG71">
            <v>0.11320541799068451</v>
          </cell>
          <cell r="BE71">
            <v>0.36652284860610962</v>
          </cell>
          <cell r="BF71">
            <v>9.5860831439495087E-2</v>
          </cell>
          <cell r="DC71">
            <v>0.31361997327742996</v>
          </cell>
          <cell r="DD71">
            <v>8.3278430476435808E-2</v>
          </cell>
          <cell r="DX71">
            <v>0.41783344745635986</v>
          </cell>
          <cell r="DY71">
            <v>0.71577024459838867</v>
          </cell>
          <cell r="DZ71">
            <v>0.31861624121665955</v>
          </cell>
          <cell r="FF71" t="str">
            <v>P85</v>
          </cell>
          <cell r="FH71">
            <v>0.72167134284973145</v>
          </cell>
          <cell r="FI71">
            <v>2.1017091274261475</v>
          </cell>
          <cell r="FJ71">
            <v>0.27793669700622559</v>
          </cell>
          <cell r="FL71">
            <v>1.0925158858299255E-2</v>
          </cell>
          <cell r="FM71">
            <v>3.4896701574325562E-2</v>
          </cell>
          <cell r="FN71">
            <v>7.9425638541579247E-3</v>
          </cell>
          <cell r="GB71">
            <v>0.62492871284484863</v>
          </cell>
          <cell r="GC71">
            <v>1.5783390030264854E-2</v>
          </cell>
        </row>
        <row r="72">
          <cell r="A72">
            <v>1966</v>
          </cell>
          <cell r="E72">
            <v>0.18516391515731812</v>
          </cell>
          <cell r="F72">
            <v>0.44574576616287231</v>
          </cell>
          <cell r="G72">
            <v>0.36909031867980957</v>
          </cell>
          <cell r="H72">
            <v>0.10729275643825531</v>
          </cell>
          <cell r="I72">
            <v>3.3608295023441315E-2</v>
          </cell>
          <cell r="AF72">
            <v>0.38240623474121094</v>
          </cell>
          <cell r="AG72">
            <v>0.11173229664564133</v>
          </cell>
          <cell r="BE72">
            <v>0.35710844397544861</v>
          </cell>
          <cell r="BF72">
            <v>9.4574011862277985E-2</v>
          </cell>
          <cell r="DC72">
            <v>0.31362614542766937</v>
          </cell>
          <cell r="DD72">
            <v>8.1229106208684121E-2</v>
          </cell>
          <cell r="DX72">
            <v>0.40409332513809204</v>
          </cell>
          <cell r="DY72">
            <v>0.69428789615631104</v>
          </cell>
          <cell r="DZ72">
            <v>0.30487611889839172</v>
          </cell>
          <cell r="FF72" t="str">
            <v>P86</v>
          </cell>
          <cell r="FH72">
            <v>0.72416824102401733</v>
          </cell>
          <cell r="FI72">
            <v>2.0446121692657471</v>
          </cell>
          <cell r="FJ72">
            <v>0.26674959063529968</v>
          </cell>
          <cell r="FL72">
            <v>1.0954461060464382E-2</v>
          </cell>
          <cell r="FM72">
            <v>3.4314192831516266E-2</v>
          </cell>
          <cell r="FN72">
            <v>7.6567200012505054E-3</v>
          </cell>
          <cell r="GB72">
            <v>0.63936430215835571</v>
          </cell>
          <cell r="GC72">
            <v>1.6073243692517281E-2</v>
          </cell>
        </row>
        <row r="73">
          <cell r="A73">
            <v>1967</v>
          </cell>
          <cell r="E73">
            <v>0.18553328514099121</v>
          </cell>
          <cell r="F73">
            <v>0.44737571477890015</v>
          </cell>
          <cell r="G73">
            <v>0.36709100008010864</v>
          </cell>
          <cell r="H73">
            <v>0.10712546855211258</v>
          </cell>
          <cell r="I73">
            <v>3.429253026843071E-2</v>
          </cell>
          <cell r="AF73">
            <v>0.38010439276695251</v>
          </cell>
          <cell r="AG73">
            <v>0.11202343553304672</v>
          </cell>
          <cell r="BE73">
            <v>0.35284799337387085</v>
          </cell>
          <cell r="BF73">
            <v>9.2415682971477509E-2</v>
          </cell>
          <cell r="DC73">
            <v>0.30867149894328938</v>
          </cell>
          <cell r="DD73">
            <v>8.0497050908897735E-2</v>
          </cell>
          <cell r="DX73">
            <v>0.39126676321029663</v>
          </cell>
          <cell r="DY73">
            <v>0.67285490036010742</v>
          </cell>
          <cell r="DZ73">
            <v>0.29204955697059631</v>
          </cell>
          <cell r="FF73" t="str">
            <v>P87</v>
          </cell>
          <cell r="FH73">
            <v>0.71860641241073608</v>
          </cell>
          <cell r="FI73">
            <v>2.0011484622955322</v>
          </cell>
          <cell r="FJ73">
            <v>0.25670132040977478</v>
          </cell>
          <cell r="FL73">
            <v>1.0889134369790554E-2</v>
          </cell>
          <cell r="FM73">
            <v>3.3863630145788193E-2</v>
          </cell>
          <cell r="FN73">
            <v>7.3978849686682224E-3</v>
          </cell>
          <cell r="GB73">
            <v>0.65356504917144775</v>
          </cell>
          <cell r="GC73">
            <v>1.6355982050299644E-2</v>
          </cell>
        </row>
        <row r="74">
          <cell r="A74">
            <v>1968</v>
          </cell>
          <cell r="E74">
            <v>0.19257903099060059</v>
          </cell>
          <cell r="F74">
            <v>0.45435014367103577</v>
          </cell>
          <cell r="G74">
            <v>0.35307082533836365</v>
          </cell>
          <cell r="H74">
            <v>0.10158265382051468</v>
          </cell>
          <cell r="I74">
            <v>3.2724663615226746E-2</v>
          </cell>
          <cell r="AF74">
            <v>0.365477055311203</v>
          </cell>
          <cell r="AG74">
            <v>0.10645746439695358</v>
          </cell>
          <cell r="BE74">
            <v>0.34493255615234375</v>
          </cell>
          <cell r="BF74">
            <v>9.2144034802913666E-2</v>
          </cell>
          <cell r="DC74">
            <v>0.30346235357712736</v>
          </cell>
          <cell r="DD74">
            <v>6.7809723041907868E-2</v>
          </cell>
          <cell r="DX74">
            <v>0.3563244640827179</v>
          </cell>
          <cell r="DY74">
            <v>0.62462389469146729</v>
          </cell>
          <cell r="DZ74">
            <v>0.25710725784301758</v>
          </cell>
          <cell r="FF74" t="str">
            <v>P88</v>
          </cell>
          <cell r="FH74">
            <v>0.70020240545272827</v>
          </cell>
          <cell r="FI74">
            <v>1.9746255874633789</v>
          </cell>
          <cell r="FJ74">
            <v>0.24838440120220184</v>
          </cell>
          <cell r="FL74">
            <v>1.0671484284102917E-2</v>
          </cell>
          <cell r="FM74">
            <v>3.3585559576749802E-2</v>
          </cell>
          <cell r="FN74">
            <v>7.1821277961134911E-3</v>
          </cell>
          <cell r="GB74">
            <v>0.67086178064346313</v>
          </cell>
          <cell r="GC74">
            <v>1.6697205603122711E-2</v>
          </cell>
        </row>
        <row r="75">
          <cell r="A75">
            <v>1969</v>
          </cell>
          <cell r="E75">
            <v>0.19699597358703613</v>
          </cell>
          <cell r="F75">
            <v>0.45856231451034546</v>
          </cell>
          <cell r="G75">
            <v>0.34444171190261841</v>
          </cell>
          <cell r="H75">
            <v>9.9038213491439819E-2</v>
          </cell>
          <cell r="I75">
            <v>3.2118771225214005E-2</v>
          </cell>
          <cell r="AF75">
            <v>0.3566926121711731</v>
          </cell>
          <cell r="AG75">
            <v>0.10324524343013763</v>
          </cell>
          <cell r="BE75">
            <v>0.34074130654335022</v>
          </cell>
          <cell r="BF75">
            <v>9.3312755227088928E-2</v>
          </cell>
          <cell r="DC75">
            <v>0.30282788275572226</v>
          </cell>
          <cell r="DD75">
            <v>6.6035249526422146E-2</v>
          </cell>
          <cell r="DX75">
            <v>0.33254019916057587</v>
          </cell>
          <cell r="DY75">
            <v>0.58759456872940063</v>
          </cell>
          <cell r="DZ75">
            <v>0.23332299292087555</v>
          </cell>
          <cell r="FF75" t="str">
            <v>P89</v>
          </cell>
          <cell r="FH75">
            <v>0.67182892560958862</v>
          </cell>
          <cell r="FI75">
            <v>1.9532139301300049</v>
          </cell>
          <cell r="FJ75">
            <v>0.24343651533126831</v>
          </cell>
          <cell r="FL75">
            <v>1.0331368073821068E-2</v>
          </cell>
          <cell r="FM75">
            <v>3.3359318971633911E-2</v>
          </cell>
          <cell r="FN75">
            <v>7.0531093515455723E-3</v>
          </cell>
          <cell r="GB75">
            <v>0.69182026386260986</v>
          </cell>
          <cell r="GC75">
            <v>1.7106113955378532E-2</v>
          </cell>
        </row>
        <row r="76">
          <cell r="A76">
            <v>1970</v>
          </cell>
          <cell r="E76">
            <v>0.20142719149589539</v>
          </cell>
          <cell r="F76">
            <v>0.45774745941162109</v>
          </cell>
          <cell r="G76">
            <v>0.34082534909248352</v>
          </cell>
          <cell r="H76">
            <v>9.6568308770656586E-2</v>
          </cell>
          <cell r="I76">
            <v>3.1226901337504387E-2</v>
          </cell>
          <cell r="AF76">
            <v>0.34821945428848267</v>
          </cell>
          <cell r="AG76">
            <v>0.10055341571569443</v>
          </cell>
          <cell r="BE76">
            <v>0.33086612820625305</v>
          </cell>
          <cell r="BF76">
            <v>8.5511088371276855E-2</v>
          </cell>
          <cell r="DC76">
            <v>0.30722051858901978</v>
          </cell>
          <cell r="DD76">
            <v>6.7278191447257996E-2</v>
          </cell>
          <cell r="DX76">
            <v>0.30248340964317322</v>
          </cell>
          <cell r="DY76">
            <v>0.5816490650177002</v>
          </cell>
          <cell r="DZ76">
            <v>0.2032662034034729</v>
          </cell>
          <cell r="FF76" t="str">
            <v>P90</v>
          </cell>
          <cell r="FH76">
            <v>0.63474845886230469</v>
          </cell>
          <cell r="FI76">
            <v>1.9298454523086548</v>
          </cell>
          <cell r="FJ76">
            <v>0.23285923898220062</v>
          </cell>
          <cell r="FL76">
            <v>9.8782498389482498E-3</v>
          </cell>
          <cell r="FM76">
            <v>3.3110581338405609E-2</v>
          </cell>
          <cell r="FN76">
            <v>6.7756273783743382E-3</v>
          </cell>
          <cell r="GB76">
            <v>0.71097981929779053</v>
          </cell>
          <cell r="GC76">
            <v>1.7475659027695656E-2</v>
          </cell>
        </row>
        <row r="77">
          <cell r="A77">
            <v>1971</v>
          </cell>
          <cell r="E77">
            <v>0.20274950563907623</v>
          </cell>
          <cell r="F77">
            <v>0.45986074209213257</v>
          </cell>
          <cell r="G77">
            <v>0.33738973736763</v>
          </cell>
          <cell r="H77">
            <v>9.6750199794769287E-2</v>
          </cell>
          <cell r="I77">
            <v>3.127506747841835E-2</v>
          </cell>
          <cell r="AF77">
            <v>0.34713810682296753</v>
          </cell>
          <cell r="AG77">
            <v>9.9855862557888031E-2</v>
          </cell>
          <cell r="BE77">
            <v>0.32758164405822754</v>
          </cell>
          <cell r="BF77">
            <v>8.5021987557411194E-2</v>
          </cell>
          <cell r="DC77">
            <v>0.30391788482666016</v>
          </cell>
          <cell r="DD77">
            <v>6.6537804901599884E-2</v>
          </cell>
          <cell r="DX77">
            <v>0.30002132058143616</v>
          </cell>
          <cell r="DY77">
            <v>0.57295185327529907</v>
          </cell>
          <cell r="DZ77">
            <v>0.19840297102928162</v>
          </cell>
          <cell r="FF77" t="str">
            <v>P91</v>
          </cell>
          <cell r="FH77">
            <v>0.59987246990203857</v>
          </cell>
          <cell r="FI77">
            <v>1.8773742914199829</v>
          </cell>
          <cell r="FJ77">
            <v>0.26071959733963013</v>
          </cell>
          <cell r="FL77">
            <v>9.442782960832119E-3</v>
          </cell>
          <cell r="FM77">
            <v>3.2544981688261032E-2</v>
          </cell>
          <cell r="FN77">
            <v>7.5016319751739502E-3</v>
          </cell>
          <cell r="GB77">
            <v>0.73354649543762207</v>
          </cell>
          <cell r="GC77">
            <v>1.7905818298459053E-2</v>
          </cell>
        </row>
        <row r="78">
          <cell r="A78">
            <v>1972</v>
          </cell>
          <cell r="E78">
            <v>0.20654834806919098</v>
          </cell>
          <cell r="F78">
            <v>0.45844018459320068</v>
          </cell>
          <cell r="G78">
            <v>0.33501148223876953</v>
          </cell>
          <cell r="H78">
            <v>9.4978079199790955E-2</v>
          </cell>
          <cell r="I78">
            <v>3.0738223344087601E-2</v>
          </cell>
          <cell r="AF78">
            <v>0.34192469716072083</v>
          </cell>
          <cell r="AG78">
            <v>9.7221925854682922E-2</v>
          </cell>
          <cell r="BE78">
            <v>0.33111768960952759</v>
          </cell>
          <cell r="BF78">
            <v>8.8896647095680237E-2</v>
          </cell>
          <cell r="DC78">
            <v>0.30221465229988098</v>
          </cell>
          <cell r="DD78">
            <v>6.6815435886383057E-2</v>
          </cell>
          <cell r="DX78">
            <v>0.29620999097824097</v>
          </cell>
          <cell r="DY78">
            <v>0.5710442066192627</v>
          </cell>
          <cell r="DZ78">
            <v>0.19785000383853912</v>
          </cell>
          <cell r="FF78" t="str">
            <v>P92</v>
          </cell>
          <cell r="FH78">
            <v>0.57254785299301147</v>
          </cell>
          <cell r="FI78">
            <v>1.8125928640365601</v>
          </cell>
          <cell r="FJ78">
            <v>0.28632473945617676</v>
          </cell>
          <cell r="FL78">
            <v>9.0950541198253632E-3</v>
          </cell>
          <cell r="FM78">
            <v>3.1832728534936905E-2</v>
          </cell>
          <cell r="FN78">
            <v>8.1553040072321892E-3</v>
          </cell>
          <cell r="GB78">
            <v>0.76247650384902954</v>
          </cell>
          <cell r="GC78">
            <v>1.8449414521455765E-2</v>
          </cell>
        </row>
        <row r="79">
          <cell r="A79">
            <v>1973</v>
          </cell>
          <cell r="E79">
            <v>0.20227856934070587</v>
          </cell>
          <cell r="F79">
            <v>0.45574337244033813</v>
          </cell>
          <cell r="G79">
            <v>0.3419780433177948</v>
          </cell>
          <cell r="H79">
            <v>0.10094588994979858</v>
          </cell>
          <cell r="I79">
            <v>3.4310106188058853E-2</v>
          </cell>
          <cell r="AF79">
            <v>0.35267245769500732</v>
          </cell>
          <cell r="AG79">
            <v>0.10343358665704727</v>
          </cell>
          <cell r="BE79">
            <v>0.33426883816719055</v>
          </cell>
          <cell r="BF79">
            <v>9.1689594089984894E-2</v>
          </cell>
          <cell r="DC79">
            <v>0.29918783903121948</v>
          </cell>
          <cell r="DD79">
            <v>6.61807581782341E-2</v>
          </cell>
          <cell r="DX79">
            <v>0.3071654736995697</v>
          </cell>
          <cell r="DY79">
            <v>0.56873625516891479</v>
          </cell>
          <cell r="DZ79">
            <v>0.19778589904308319</v>
          </cell>
          <cell r="FF79" t="str">
            <v>P93</v>
          </cell>
          <cell r="FH79">
            <v>0.53853631019592285</v>
          </cell>
          <cell r="FI79">
            <v>1.7635843753814697</v>
          </cell>
          <cell r="FJ79">
            <v>0.29572969675064087</v>
          </cell>
          <cell r="FL79">
            <v>8.6538605391979218E-3</v>
          </cell>
          <cell r="FM79">
            <v>3.1283244490623474E-2</v>
          </cell>
          <cell r="FN79">
            <v>8.3922455087304115E-3</v>
          </cell>
          <cell r="GB79">
            <v>0.78937453031539917</v>
          </cell>
          <cell r="GC79">
            <v>1.8947137519717216E-2</v>
          </cell>
        </row>
        <row r="80">
          <cell r="A80">
            <v>1974</v>
          </cell>
          <cell r="E80">
            <v>0.20461361110210419</v>
          </cell>
          <cell r="F80">
            <v>0.45759272575378418</v>
          </cell>
          <cell r="G80">
            <v>0.33779364824295044</v>
          </cell>
          <cell r="H80">
            <v>9.7429588437080383E-2</v>
          </cell>
          <cell r="I80">
            <v>3.2367512583732605E-2</v>
          </cell>
          <cell r="AF80">
            <v>0.34727701544761658</v>
          </cell>
          <cell r="AG80">
            <v>9.9203601479530334E-2</v>
          </cell>
          <cell r="BE80">
            <v>0.32076346874237061</v>
          </cell>
          <cell r="BF80">
            <v>8.1027410924434662E-2</v>
          </cell>
          <cell r="DC80">
            <v>0.29554864764213562</v>
          </cell>
          <cell r="DD80">
            <v>6.5097637474536896E-2</v>
          </cell>
          <cell r="DX80">
            <v>0.32289734482765198</v>
          </cell>
          <cell r="DY80">
            <v>0.557384192943573</v>
          </cell>
          <cell r="DZ80">
            <v>0.19133062660694122</v>
          </cell>
          <cell r="FF80" t="str">
            <v>P94</v>
          </cell>
          <cell r="FH80">
            <v>0.44962272047996521</v>
          </cell>
          <cell r="FI80">
            <v>1.8202719688415527</v>
          </cell>
          <cell r="FJ80">
            <v>0.28140217065811157</v>
          </cell>
          <cell r="FL80">
            <v>7.4537079781293869E-3</v>
          </cell>
          <cell r="FM80">
            <v>3.1917985528707504E-2</v>
          </cell>
          <cell r="FN80">
            <v>8.0306194722652435E-3</v>
          </cell>
          <cell r="GB80">
            <v>0.82544320821762085</v>
          </cell>
          <cell r="GC80">
            <v>1.9603310152888298E-2</v>
          </cell>
        </row>
        <row r="81">
          <cell r="A81">
            <v>1975</v>
          </cell>
          <cell r="E81">
            <v>0.20836678147315979</v>
          </cell>
          <cell r="F81">
            <v>0.45894083380699158</v>
          </cell>
          <cell r="G81">
            <v>0.33269238471984863</v>
          </cell>
          <cell r="H81">
            <v>9.1057382524013519E-2</v>
          </cell>
          <cell r="I81">
            <v>2.867542952299118E-2</v>
          </cell>
          <cell r="AF81">
            <v>0.34057414531707764</v>
          </cell>
          <cell r="AG81">
            <v>9.3936428427696228E-2</v>
          </cell>
          <cell r="BE81">
            <v>0.32611623406410217</v>
          </cell>
          <cell r="BF81">
            <v>8.3115249872207642E-2</v>
          </cell>
          <cell r="DC81">
            <v>0.29233789443969727</v>
          </cell>
          <cell r="DD81">
            <v>6.3908033072948456E-2</v>
          </cell>
          <cell r="DX81">
            <v>0.28675639629364014</v>
          </cell>
          <cell r="DY81">
            <v>0.54928940534591675</v>
          </cell>
          <cell r="DZ81">
            <v>0.18681147694587708</v>
          </cell>
          <cell r="FF81" t="str">
            <v>P95</v>
          </cell>
          <cell r="FH81">
            <v>0.36962562799453735</v>
          </cell>
          <cell r="FI81">
            <v>1.8600325584411621</v>
          </cell>
          <cell r="FJ81">
            <v>0.26878759264945984</v>
          </cell>
          <cell r="FL81">
            <v>6.3105770386755466E-3</v>
          </cell>
          <cell r="FM81">
            <v>3.2355852425098419E-2</v>
          </cell>
          <cell r="FN81">
            <v>7.7089755795896053E-3</v>
          </cell>
          <cell r="GB81">
            <v>0.87165713310241699</v>
          </cell>
          <cell r="GC81">
            <v>2.042594738304615E-2</v>
          </cell>
        </row>
        <row r="82">
          <cell r="A82">
            <v>1976</v>
          </cell>
          <cell r="E82">
            <v>0.211744025349617</v>
          </cell>
          <cell r="F82">
            <v>0.46070599555969238</v>
          </cell>
          <cell r="G82">
            <v>0.32754999399185181</v>
          </cell>
          <cell r="H82">
            <v>9.0994052588939667E-2</v>
          </cell>
          <cell r="I82">
            <v>2.9462609440088272E-2</v>
          </cell>
          <cell r="AF82">
            <v>0.33818343281745911</v>
          </cell>
          <cell r="AG82">
            <v>9.4068579375743866E-2</v>
          </cell>
          <cell r="BE82">
            <v>0.32377567887306213</v>
          </cell>
          <cell r="BF82">
            <v>8.4859684109687805E-2</v>
          </cell>
          <cell r="DC82">
            <v>0.28735733032226563</v>
          </cell>
          <cell r="DD82">
            <v>6.2545120716094971E-2</v>
          </cell>
          <cell r="DX82">
            <v>0.28599399328231812</v>
          </cell>
          <cell r="DY82">
            <v>0.54128360748291016</v>
          </cell>
          <cell r="DZ82">
            <v>0.18303044140338898</v>
          </cell>
          <cell r="FF82" t="str">
            <v>P96</v>
          </cell>
          <cell r="FH82">
            <v>0.32153600454330444</v>
          </cell>
          <cell r="FI82">
            <v>1.8060131072998047</v>
          </cell>
          <cell r="FJ82">
            <v>0.29903808236122131</v>
          </cell>
          <cell r="FL82">
            <v>5.5914684198796749E-3</v>
          </cell>
          <cell r="FM82">
            <v>3.1759496778249741E-2</v>
          </cell>
          <cell r="FN82">
            <v>8.4751984104514122E-3</v>
          </cell>
          <cell r="GB82">
            <v>0.94020599126815796</v>
          </cell>
          <cell r="GC82">
            <v>2.1610656753182411E-2</v>
          </cell>
        </row>
        <row r="83">
          <cell r="A83">
            <v>1977</v>
          </cell>
          <cell r="E83">
            <v>0.22188328206539154</v>
          </cell>
          <cell r="F83">
            <v>0.46583229303359985</v>
          </cell>
          <cell r="G83">
            <v>0.31228440999984741</v>
          </cell>
          <cell r="H83">
            <v>8.5271447896957397E-2</v>
          </cell>
          <cell r="I83">
            <v>2.8248900547623634E-2</v>
          </cell>
          <cell r="AF83">
            <v>0.32354217767715454</v>
          </cell>
          <cell r="AG83">
            <v>8.8609710335731506E-2</v>
          </cell>
          <cell r="BE83">
            <v>0.30196401476860046</v>
          </cell>
          <cell r="BF83">
            <v>7.4015527963638306E-2</v>
          </cell>
          <cell r="DC83">
            <v>0.28285863995552063</v>
          </cell>
          <cell r="DD83">
            <v>6.1379466205835342E-2</v>
          </cell>
          <cell r="DX83">
            <v>0.28962200880050659</v>
          </cell>
          <cell r="DY83">
            <v>0.53241473436355591</v>
          </cell>
          <cell r="DZ83">
            <v>0.17867012321949005</v>
          </cell>
          <cell r="FF83" t="str">
            <v>P97</v>
          </cell>
          <cell r="FH83">
            <v>0.26444512605667114</v>
          </cell>
          <cell r="FI83">
            <v>1.7126355171203613</v>
          </cell>
          <cell r="FJ83">
            <v>0.38828450441360474</v>
          </cell>
          <cell r="FL83">
            <v>4.7036958858370781E-3</v>
          </cell>
          <cell r="FM83">
            <v>3.0701894313097E-2</v>
          </cell>
          <cell r="FN83">
            <v>1.0639061219990253E-2</v>
          </cell>
          <cell r="GB83">
            <v>1.0401579141616821</v>
          </cell>
          <cell r="GC83">
            <v>2.3267436772584915E-2</v>
          </cell>
        </row>
        <row r="84">
          <cell r="A84">
            <v>1978</v>
          </cell>
          <cell r="E84">
            <v>0.22848203778266907</v>
          </cell>
          <cell r="F84">
            <v>0.46611076593399048</v>
          </cell>
          <cell r="G84">
            <v>0.30540719628334045</v>
          </cell>
          <cell r="H84">
            <v>8.2679934799671173E-2</v>
          </cell>
          <cell r="I84">
            <v>2.6335617527365685E-2</v>
          </cell>
          <cell r="AF84">
            <v>0.31866487860679626</v>
          </cell>
          <cell r="AG84">
            <v>8.6856044828891754E-2</v>
          </cell>
          <cell r="BE84">
            <v>0.31108865141868591</v>
          </cell>
          <cell r="BF84">
            <v>8.475542813539505E-2</v>
          </cell>
          <cell r="DC84">
            <v>0.27933627367019653</v>
          </cell>
          <cell r="DD84">
            <v>6.0819327831268311E-2</v>
          </cell>
          <cell r="DX84">
            <v>0.27251461148262024</v>
          </cell>
          <cell r="DY84">
            <v>0.52465575933456421</v>
          </cell>
          <cell r="DZ84">
            <v>0.1760200709104538</v>
          </cell>
          <cell r="FF84" t="str">
            <v>P98</v>
          </cell>
          <cell r="FH84">
            <v>0.14989279210567474</v>
          </cell>
          <cell r="FI84">
            <v>1.5984287261962891</v>
          </cell>
          <cell r="FJ84">
            <v>0.51357364654541016</v>
          </cell>
          <cell r="FL84">
            <v>2.7972792740911245E-3</v>
          </cell>
          <cell r="FM84">
            <v>2.9359303414821625E-2</v>
          </cell>
          <cell r="FN84">
            <v>1.3459892012178898E-2</v>
          </cell>
          <cell r="GB84">
            <v>1.1954200267791748</v>
          </cell>
          <cell r="GC84">
            <v>2.5691360235214233E-2</v>
          </cell>
        </row>
        <row r="85">
          <cell r="A85">
            <v>1979</v>
          </cell>
          <cell r="E85">
            <v>0.2330319881439209</v>
          </cell>
          <cell r="F85">
            <v>0.45306342840194702</v>
          </cell>
          <cell r="G85">
            <v>0.31390458345413208</v>
          </cell>
          <cell r="H85">
            <v>8.5591405630111694E-2</v>
          </cell>
          <cell r="I85">
            <v>2.9131501913070679E-2</v>
          </cell>
          <cell r="AF85">
            <v>0.31920468807220459</v>
          </cell>
          <cell r="AG85">
            <v>9.0218618512153625E-2</v>
          </cell>
          <cell r="BE85">
            <v>0.3163171112537384</v>
          </cell>
          <cell r="BF85">
            <v>8.4784254431724548E-2</v>
          </cell>
          <cell r="DC85">
            <v>0.27530276775360107</v>
          </cell>
          <cell r="DD85">
            <v>5.9735588729381561E-2</v>
          </cell>
          <cell r="DX85">
            <v>0.2794710099697113</v>
          </cell>
          <cell r="DY85">
            <v>0.51912575960159302</v>
          </cell>
          <cell r="DZ85">
            <v>0.17435543239116669</v>
          </cell>
        </row>
        <row r="86">
          <cell r="A86">
            <v>1980</v>
          </cell>
          <cell r="E86">
            <v>0.23419287800788879</v>
          </cell>
          <cell r="F86">
            <v>0.45954123139381409</v>
          </cell>
          <cell r="G86">
            <v>0.30626589059829712</v>
          </cell>
          <cell r="H86">
            <v>8.1749305129051208E-2</v>
          </cell>
          <cell r="I86">
            <v>2.5975687429308891E-2</v>
          </cell>
          <cell r="AF86">
            <v>0.31369689106941223</v>
          </cell>
          <cell r="AG86">
            <v>8.6231105029582977E-2</v>
          </cell>
          <cell r="BE86">
            <v>0.30400273203849792</v>
          </cell>
          <cell r="BF86">
            <v>7.7899470925331116E-2</v>
          </cell>
          <cell r="DC86">
            <v>0.2754141092300415</v>
          </cell>
          <cell r="DD86">
            <v>5.8804169297218323E-2</v>
          </cell>
          <cell r="DX86">
            <v>0.28228020668029785</v>
          </cell>
          <cell r="DY86">
            <v>0.51645779609680176</v>
          </cell>
          <cell r="DZ86">
            <v>0.17206966876983643</v>
          </cell>
          <cell r="FF86" t="str">
            <v>P99</v>
          </cell>
          <cell r="FH86">
            <v>7.04774409532547E-2</v>
          </cell>
          <cell r="FI86">
            <v>1.4834145307540894</v>
          </cell>
          <cell r="FJ86">
            <v>0.59820806980133057</v>
          </cell>
          <cell r="FL86">
            <v>1.3630231842398643E-3</v>
          </cell>
          <cell r="FM86">
            <v>2.7948101982474327E-2</v>
          </cell>
          <cell r="FN86">
            <v>1.524022500962019E-2</v>
          </cell>
          <cell r="GB86">
            <v>1.301863431930542</v>
          </cell>
          <cell r="GC86">
            <v>2.7259074151515961E-2</v>
          </cell>
        </row>
        <row r="87">
          <cell r="A87">
            <v>1981</v>
          </cell>
          <cell r="E87">
            <v>0.23463936150074005</v>
          </cell>
          <cell r="F87">
            <v>0.4634166955947876</v>
          </cell>
          <cell r="G87">
            <v>0.30194392800331116</v>
          </cell>
          <cell r="H87">
            <v>8.2139790058135986E-2</v>
          </cell>
          <cell r="I87">
            <v>2.6606503874063492E-2</v>
          </cell>
          <cell r="AF87">
            <v>0.31471452116966248</v>
          </cell>
          <cell r="AG87">
            <v>8.6307458579540253E-2</v>
          </cell>
          <cell r="BE87">
            <v>0.29175907373428345</v>
          </cell>
          <cell r="BF87">
            <v>7.1558117866516113E-2</v>
          </cell>
          <cell r="DC87">
            <v>0.27507516741752625</v>
          </cell>
          <cell r="DD87">
            <v>5.7387925684452057E-2</v>
          </cell>
          <cell r="DX87">
            <v>0.27517366409301758</v>
          </cell>
          <cell r="DY87">
            <v>0.50909054279327393</v>
          </cell>
          <cell r="DZ87">
            <v>0.16674692928791046</v>
          </cell>
          <cell r="FF87" t="str">
            <v>P99,1</v>
          </cell>
          <cell r="FH87">
            <v>6.6442504525184631E-2</v>
          </cell>
          <cell r="FI87">
            <v>1.4190562963485718</v>
          </cell>
          <cell r="FJ87">
            <v>0.6396830677986145</v>
          </cell>
          <cell r="FL87">
            <v>1.2873949017375708E-3</v>
          </cell>
          <cell r="FM87">
            <v>2.7130523696541786E-2</v>
          </cell>
          <cell r="FN87">
            <v>1.6079617664217949E-2</v>
          </cell>
          <cell r="GB87">
            <v>1.3250031471252441</v>
          </cell>
          <cell r="GC87">
            <v>2.759058028459549E-2</v>
          </cell>
        </row>
        <row r="88">
          <cell r="A88">
            <v>1982</v>
          </cell>
          <cell r="E88">
            <v>0.23841069638729095</v>
          </cell>
          <cell r="F88">
            <v>0.46877056360244751</v>
          </cell>
          <cell r="G88">
            <v>0.29281875491142273</v>
          </cell>
          <cell r="H88">
            <v>7.5165599584579468E-2</v>
          </cell>
          <cell r="I88">
            <v>2.3094188421964645E-2</v>
          </cell>
          <cell r="AF88">
            <v>0.30346259474754333</v>
          </cell>
          <cell r="AG88">
            <v>7.9142190515995026E-2</v>
          </cell>
          <cell r="BE88">
            <v>0.28850358724594116</v>
          </cell>
          <cell r="BF88">
            <v>6.9533482193946838E-2</v>
          </cell>
          <cell r="DC88">
            <v>0.27613377571105957</v>
          </cell>
          <cell r="DD88">
            <v>5.7050403207540512E-2</v>
          </cell>
          <cell r="DX88">
            <v>0.25882115960121155</v>
          </cell>
          <cell r="DY88">
            <v>0.50245386362075806</v>
          </cell>
          <cell r="DZ88">
            <v>0.16178768873214722</v>
          </cell>
          <cell r="FF88" t="str">
            <v>P99,2</v>
          </cell>
          <cell r="FH88">
            <v>5.8748781681060791E-2</v>
          </cell>
          <cell r="FI88">
            <v>1.3643066883087158</v>
          </cell>
          <cell r="FJ88">
            <v>0.6953284740447998</v>
          </cell>
          <cell r="FL88">
            <v>1.1424083495512605E-3</v>
          </cell>
          <cell r="FM88">
            <v>2.6418233290314674E-2</v>
          </cell>
          <cell r="FN88">
            <v>1.717408187687397E-2</v>
          </cell>
          <cell r="GB88">
            <v>1.3520352840423584</v>
          </cell>
          <cell r="GC88">
            <v>2.7973832562565804E-2</v>
          </cell>
        </row>
        <row r="89">
          <cell r="A89">
            <v>1983</v>
          </cell>
          <cell r="E89">
            <v>0.23040932416915894</v>
          </cell>
          <cell r="F89">
            <v>0.4754340648651123</v>
          </cell>
          <cell r="G89">
            <v>0.29415661096572876</v>
          </cell>
          <cell r="H89">
            <v>7.330070436000824E-2</v>
          </cell>
          <cell r="I89">
            <v>2.1391842514276505E-2</v>
          </cell>
          <cell r="AF89">
            <v>0.30739480257034302</v>
          </cell>
          <cell r="AG89">
            <v>7.7009715139865875E-2</v>
          </cell>
          <cell r="BE89">
            <v>0.3009459376335144</v>
          </cell>
          <cell r="BF89">
            <v>7.6654516160488129E-2</v>
          </cell>
          <cell r="DC89">
            <v>0.2769474983215332</v>
          </cell>
          <cell r="DD89">
            <v>5.6681931018829346E-2</v>
          </cell>
          <cell r="DX89">
            <v>0.24741080403327942</v>
          </cell>
          <cell r="DY89">
            <v>0.50010192394256592</v>
          </cell>
          <cell r="DZ89">
            <v>0.15927664935588837</v>
          </cell>
          <cell r="EC89">
            <v>100</v>
          </cell>
          <cell r="ED89">
            <v>100</v>
          </cell>
          <cell r="EE89">
            <v>100</v>
          </cell>
          <cell r="EF89">
            <v>100</v>
          </cell>
          <cell r="EG89">
            <v>100</v>
          </cell>
          <cell r="EM89">
            <v>100</v>
          </cell>
          <cell r="ES89">
            <v>100</v>
          </cell>
          <cell r="FF89" t="str">
            <v>P99,3</v>
          </cell>
          <cell r="FH89">
            <v>3.972017765045166E-2</v>
          </cell>
          <cell r="FI89">
            <v>1.3344287872314453</v>
          </cell>
          <cell r="FJ89">
            <v>0.75806444883346558</v>
          </cell>
          <cell r="FL89">
            <v>7.7933591092005372E-4</v>
          </cell>
          <cell r="FM89">
            <v>2.6022747159004211E-2</v>
          </cell>
          <cell r="FN89">
            <v>1.8367072567343712E-2</v>
          </cell>
          <cell r="GB89">
            <v>1.3881704807281494</v>
          </cell>
          <cell r="GC89">
            <v>2.8479538857936859E-2</v>
          </cell>
        </row>
        <row r="90">
          <cell r="A90">
            <v>1984</v>
          </cell>
          <cell r="E90">
            <v>0.23103773593902588</v>
          </cell>
          <cell r="F90">
            <v>0.47180241346359253</v>
          </cell>
          <cell r="G90">
            <v>0.29715985059738159</v>
          </cell>
          <cell r="H90">
            <v>7.4687153100967407E-2</v>
          </cell>
          <cell r="I90">
            <v>2.2466111928224564E-2</v>
          </cell>
          <cell r="AF90">
            <v>0.30922210216522217</v>
          </cell>
          <cell r="AG90">
            <v>7.8016467392444611E-2</v>
          </cell>
          <cell r="BE90">
            <v>0.30213826894760132</v>
          </cell>
          <cell r="BF90">
            <v>7.6907791197299957E-2</v>
          </cell>
          <cell r="DC90">
            <v>0.27721080183982849</v>
          </cell>
          <cell r="DD90">
            <v>5.5967114865779877E-2</v>
          </cell>
          <cell r="DX90">
            <v>0.2426023930311203</v>
          </cell>
          <cell r="DY90">
            <v>0.49975359439849854</v>
          </cell>
          <cell r="DZ90">
            <v>0.15803715586662292</v>
          </cell>
          <cell r="EC90">
            <v>99.574517566033762</v>
          </cell>
          <cell r="ED90">
            <v>101.02096621993063</v>
          </cell>
          <cell r="EE90">
            <v>101.89145350384327</v>
          </cell>
          <cell r="EF90">
            <v>105.02186482174741</v>
          </cell>
          <cell r="EG90">
            <v>103.9664138743953</v>
          </cell>
          <cell r="EM90">
            <v>100</v>
          </cell>
          <cell r="ES90">
            <v>100</v>
          </cell>
          <cell r="FF90" t="str">
            <v>P99,4</v>
          </cell>
          <cell r="FH90">
            <v>1.2664777226746082E-2</v>
          </cell>
          <cell r="FI90">
            <v>1.3198388814926147</v>
          </cell>
          <cell r="FJ90">
            <v>0.81870567798614502</v>
          </cell>
          <cell r="FL90">
            <v>2.5173666654154658E-4</v>
          </cell>
          <cell r="FM90">
            <v>2.5827836245298386E-2</v>
          </cell>
          <cell r="FN90">
            <v>1.948169618844986E-2</v>
          </cell>
          <cell r="GB90">
            <v>1.427834153175354</v>
          </cell>
          <cell r="GC90">
            <v>2.9026169329881668E-2</v>
          </cell>
        </row>
        <row r="91">
          <cell r="A91">
            <v>1985</v>
          </cell>
          <cell r="E91">
            <v>0.22763703763484955</v>
          </cell>
          <cell r="F91">
            <v>0.46958160400390625</v>
          </cell>
          <cell r="G91">
            <v>0.30278134346008301</v>
          </cell>
          <cell r="H91">
            <v>7.7373906970024109E-2</v>
          </cell>
          <cell r="I91">
            <v>2.378484420478344E-2</v>
          </cell>
          <cell r="AF91">
            <v>0.31571862101554871</v>
          </cell>
          <cell r="AG91">
            <v>8.0034933984279633E-2</v>
          </cell>
          <cell r="BE91">
            <v>0.30436918139457703</v>
          </cell>
          <cell r="BF91">
            <v>7.8259855508804321E-2</v>
          </cell>
          <cell r="DC91">
            <v>0.27765199542045593</v>
          </cell>
          <cell r="DD91">
            <v>5.7396441698074341E-2</v>
          </cell>
          <cell r="DX91">
            <v>0.24149937927722931</v>
          </cell>
          <cell r="DY91">
            <v>0.50137150287628174</v>
          </cell>
          <cell r="DZ91">
            <v>0.16139578819274902</v>
          </cell>
          <cell r="EC91">
            <v>98.778095448884983</v>
          </cell>
          <cell r="ED91">
            <v>102.93202062195334</v>
          </cell>
          <cell r="EE91">
            <v>105.55683965874432</v>
          </cell>
          <cell r="EF91">
            <v>111.18651508821596</v>
          </cell>
          <cell r="EG91">
            <v>126.96739885813905</v>
          </cell>
          <cell r="FF91" t="str">
            <v>P99,5</v>
          </cell>
          <cell r="FH91">
            <v>-1.4846296980977058E-2</v>
          </cell>
          <cell r="FI91">
            <v>1.2968931198120117</v>
          </cell>
          <cell r="FJ91">
            <v>0.86927026510238647</v>
          </cell>
          <cell r="FL91">
            <v>-2.9910737066529691E-4</v>
          </cell>
          <cell r="FM91">
            <v>2.5518881157040596E-2</v>
          </cell>
          <cell r="FN91">
            <v>2.0383944734930992E-2</v>
          </cell>
          <cell r="GB91">
            <v>1.4667959213256836</v>
          </cell>
          <cell r="GC91">
            <v>2.9554778710007668E-2</v>
          </cell>
        </row>
        <row r="92">
          <cell r="A92">
            <v>1986</v>
          </cell>
          <cell r="E92">
            <v>0.22337007522583008</v>
          </cell>
          <cell r="F92">
            <v>0.46452814340591431</v>
          </cell>
          <cell r="G92">
            <v>0.31210178136825562</v>
          </cell>
          <cell r="H92">
            <v>8.2470163702964783E-2</v>
          </cell>
          <cell r="I92">
            <v>2.6543490588665009E-2</v>
          </cell>
          <cell r="AF92">
            <v>0.32549744844436646</v>
          </cell>
          <cell r="AG92">
            <v>8.5236541926860809E-2</v>
          </cell>
          <cell r="BE92">
            <v>0.30747887492179871</v>
          </cell>
          <cell r="BF92">
            <v>8.0666013062000275E-2</v>
          </cell>
          <cell r="DC92">
            <v>0.27797755599021912</v>
          </cell>
          <cell r="DD92">
            <v>5.8729957789182663E-2</v>
          </cell>
          <cell r="DX92">
            <v>0.24933472275733948</v>
          </cell>
          <cell r="DY92">
            <v>0.50565809011459351</v>
          </cell>
          <cell r="DZ92">
            <v>0.16787329316139221</v>
          </cell>
          <cell r="EC92">
            <v>97.457627190207262</v>
          </cell>
          <cell r="ED92">
            <v>106.10054975260019</v>
          </cell>
          <cell r="EE92">
            <v>112.50937412268478</v>
          </cell>
          <cell r="EF92">
            <v>124.08230179775488</v>
          </cell>
          <cell r="EG92">
            <v>146.55995781120029</v>
          </cell>
          <cell r="FF92" t="str">
            <v>P99,6</v>
          </cell>
          <cell r="FH92">
            <v>-4.9424350261688232E-2</v>
          </cell>
          <cell r="FI92">
            <v>1.2456669807434082</v>
          </cell>
          <cell r="FJ92">
            <v>0.92747855186462402</v>
          </cell>
          <cell r="FL92">
            <v>-1.0132369352504611E-3</v>
          </cell>
          <cell r="FM92">
            <v>2.4818198755383492E-2</v>
          </cell>
          <cell r="FN92">
            <v>2.1393787115812302E-2</v>
          </cell>
          <cell r="GB92">
            <v>1.5231227874755859</v>
          </cell>
          <cell r="GC92">
            <v>3.030487522482872E-2</v>
          </cell>
        </row>
        <row r="93">
          <cell r="A93">
            <v>1987</v>
          </cell>
          <cell r="E93">
            <v>0.22069907188415527</v>
          </cell>
          <cell r="F93">
            <v>0.45838150382041931</v>
          </cell>
          <cell r="G93">
            <v>0.32091942429542542</v>
          </cell>
          <cell r="H93">
            <v>9.019150584936142E-2</v>
          </cell>
          <cell r="I93">
            <v>3.222627192735672E-2</v>
          </cell>
          <cell r="AF93">
            <v>0.33628606796264648</v>
          </cell>
          <cell r="AG93">
            <v>9.328044205904007E-2</v>
          </cell>
          <cell r="BE93">
            <v>0.30647468566894531</v>
          </cell>
          <cell r="BF93">
            <v>8.0903306603431702E-2</v>
          </cell>
          <cell r="DC93">
            <v>0.27751010656356812</v>
          </cell>
          <cell r="DD93">
            <v>5.9457361698150635E-2</v>
          </cell>
          <cell r="DX93">
            <v>0.26006588339805603</v>
          </cell>
          <cell r="DY93">
            <v>0.50498861074447632</v>
          </cell>
          <cell r="DZ93">
            <v>0.17058651149272919</v>
          </cell>
          <cell r="EC93">
            <v>96.208392152498121</v>
          </cell>
          <cell r="ED93">
            <v>109.09815123373674</v>
          </cell>
          <cell r="EE93">
            <v>123.04316395978393</v>
          </cell>
          <cell r="EF93">
            <v>150.6474811875112</v>
          </cell>
          <cell r="EG93">
            <v>194.52402792137639</v>
          </cell>
          <cell r="FF93" t="str">
            <v>P99,7</v>
          </cell>
          <cell r="FH93">
            <v>-0.1028304323554039</v>
          </cell>
          <cell r="FI93">
            <v>1.1953035593032837</v>
          </cell>
          <cell r="FJ93">
            <v>0.97212767601013184</v>
          </cell>
          <cell r="FL93">
            <v>-2.1678546909242868E-3</v>
          </cell>
          <cell r="FM93">
            <v>2.4114042520523071E-2</v>
          </cell>
          <cell r="FN93">
            <v>2.2148588672280312E-2</v>
          </cell>
          <cell r="GB93">
            <v>1.6300226449966431</v>
          </cell>
          <cell r="GC93">
            <v>3.1684916466474533E-2</v>
          </cell>
        </row>
        <row r="94">
          <cell r="A94">
            <v>1988</v>
          </cell>
          <cell r="E94">
            <v>0.21662038564682007</v>
          </cell>
          <cell r="F94">
            <v>0.45776152610778809</v>
          </cell>
          <cell r="G94">
            <v>0.32561808824539185</v>
          </cell>
          <cell r="H94">
            <v>9.1550417244434357E-2</v>
          </cell>
          <cell r="I94">
            <v>3.4813430160284042E-2</v>
          </cell>
          <cell r="AF94">
            <v>0.34092903137207031</v>
          </cell>
          <cell r="AG94">
            <v>9.5470830798149109E-2</v>
          </cell>
          <cell r="BE94">
            <v>0.30555310845375061</v>
          </cell>
          <cell r="BF94">
            <v>8.2821346819400787E-2</v>
          </cell>
          <cell r="DC94">
            <v>0.27703362703323364</v>
          </cell>
          <cell r="DD94">
            <v>6.0128588229417801E-2</v>
          </cell>
          <cell r="DX94">
            <v>0.24984350800514221</v>
          </cell>
          <cell r="DY94">
            <v>0.50490063428878784</v>
          </cell>
          <cell r="DZ94">
            <v>0.17369793355464935</v>
          </cell>
          <cell r="EC94">
            <v>95.54271134809261</v>
          </cell>
          <cell r="ED94">
            <v>110.69548536623866</v>
          </cell>
          <cell r="EE94">
            <v>124.89704982205176</v>
          </cell>
          <cell r="EF94">
            <v>162.74161581476784</v>
          </cell>
          <cell r="EG94">
            <v>219.98630455744325</v>
          </cell>
          <cell r="EM94">
            <v>136.9579720267343</v>
          </cell>
          <cell r="ES94">
            <v>140.25121359570866</v>
          </cell>
          <cell r="FF94" t="str">
            <v>P99,8</v>
          </cell>
          <cell r="FH94">
            <v>-0.16054457426071167</v>
          </cell>
          <cell r="FI94">
            <v>1.0678768157958984</v>
          </cell>
          <cell r="FJ94">
            <v>0.99799615144729614</v>
          </cell>
          <cell r="FL94">
            <v>-3.4939202014356852E-3</v>
          </cell>
          <cell r="FM94">
            <v>2.2259967401623726E-2</v>
          </cell>
          <cell r="FN94">
            <v>2.2578367963433266E-2</v>
          </cell>
          <cell r="GB94">
            <v>1.8093680143356323</v>
          </cell>
          <cell r="GC94">
            <v>3.3882647752761841E-2</v>
          </cell>
        </row>
        <row r="95">
          <cell r="A95">
            <v>1989</v>
          </cell>
          <cell r="E95">
            <v>0.21361200511455536</v>
          </cell>
          <cell r="F95">
            <v>0.45875614881515503</v>
          </cell>
          <cell r="G95">
            <v>0.32763183116912842</v>
          </cell>
          <cell r="H95">
            <v>9.5200084149837494E-2</v>
          </cell>
          <cell r="I95">
            <v>3.5694994032382965E-2</v>
          </cell>
          <cell r="AF95">
            <v>0.34631785750389099</v>
          </cell>
          <cell r="AG95">
            <v>0.10000748932361603</v>
          </cell>
          <cell r="BE95">
            <v>0.30985820293426514</v>
          </cell>
          <cell r="BF95">
            <v>8.3175621926784515E-2</v>
          </cell>
          <cell r="DC95">
            <v>0.27826973795890808</v>
          </cell>
          <cell r="DD95">
            <v>5.9153314679861069E-2</v>
          </cell>
          <cell r="DX95">
            <v>0.25682356953620911</v>
          </cell>
          <cell r="DY95">
            <v>0.50755840539932251</v>
          </cell>
          <cell r="DZ95">
            <v>0.17659205198287964</v>
          </cell>
          <cell r="EC95">
            <v>95.257415352547227</v>
          </cell>
          <cell r="ED95">
            <v>111.38006726875832</v>
          </cell>
          <cell r="EE95">
            <v>129.87608370347016</v>
          </cell>
          <cell r="EF95">
            <v>166.86264405957931</v>
          </cell>
          <cell r="EG95">
            <v>226.85839764365846</v>
          </cell>
        </row>
        <row r="96">
          <cell r="A96">
            <v>1990</v>
          </cell>
          <cell r="E96">
            <v>0.21427908539772034</v>
          </cell>
          <cell r="F96">
            <v>0.46378278732299805</v>
          </cell>
          <cell r="G96">
            <v>0.32193812727928162</v>
          </cell>
          <cell r="H96">
            <v>9.3315616250038147E-2</v>
          </cell>
          <cell r="I96">
            <v>3.5371866077184677E-2</v>
          </cell>
          <cell r="AF96">
            <v>0.34316694736480713</v>
          </cell>
          <cell r="AG96">
            <v>9.8279267549514771E-2</v>
          </cell>
          <cell r="BE96">
            <v>0.31165450811386108</v>
          </cell>
          <cell r="BF96">
            <v>8.402145653963089E-2</v>
          </cell>
          <cell r="DC96">
            <v>0.27758696675300598</v>
          </cell>
          <cell r="DD96">
            <v>5.6906916201114655E-2</v>
          </cell>
          <cell r="DX96">
            <v>0.2567976713180542</v>
          </cell>
          <cell r="DY96">
            <v>0.50271713733673096</v>
          </cell>
          <cell r="DZ96">
            <v>0.1718258410692215</v>
          </cell>
          <cell r="EC96">
            <v>96.064067929918096</v>
          </cell>
          <cell r="ED96">
            <v>109.44446436962438</v>
          </cell>
          <cell r="EE96">
            <v>127.30521086363495</v>
          </cell>
          <cell r="EF96">
            <v>165.35212454737442</v>
          </cell>
          <cell r="EG96">
            <v>193.23794536526952</v>
          </cell>
          <cell r="EM96">
            <v>134.43082431294613</v>
          </cell>
          <cell r="ES96">
            <v>160.78310502936972</v>
          </cell>
          <cell r="FF96" t="str">
            <v>P99,9</v>
          </cell>
          <cell r="FH96">
            <v>-0.20690561830997467</v>
          </cell>
          <cell r="FI96">
            <v>0.96692031621932983</v>
          </cell>
          <cell r="FJ96">
            <v>1.054121732711792</v>
          </cell>
          <cell r="FL96">
            <v>-4.625529982149601E-3</v>
          </cell>
          <cell r="FM96">
            <v>2.071060985326767E-2</v>
          </cell>
          <cell r="FN96">
            <v>2.3492619395256042E-2</v>
          </cell>
          <cell r="GB96">
            <v>1.9347132444381714</v>
          </cell>
          <cell r="GC96">
            <v>3.533945232629776E-2</v>
          </cell>
        </row>
        <row r="97">
          <cell r="A97">
            <v>1991</v>
          </cell>
          <cell r="E97">
            <v>0.21709628403186798</v>
          </cell>
          <cell r="F97">
            <v>0.46209222078323364</v>
          </cell>
          <cell r="G97">
            <v>0.32081151008605957</v>
          </cell>
          <cell r="H97">
            <v>9.1471821069717407E-2</v>
          </cell>
          <cell r="I97">
            <v>3.6606248468160629E-2</v>
          </cell>
          <cell r="AF97">
            <v>0.33925533294677734</v>
          </cell>
          <cell r="AG97">
            <v>9.8031394183635712E-2</v>
          </cell>
          <cell r="BE97">
            <v>0.3064483106136322</v>
          </cell>
          <cell r="BF97">
            <v>7.9689592123031616E-2</v>
          </cell>
          <cell r="DC97">
            <v>0.2699178159236908</v>
          </cell>
          <cell r="DD97">
            <v>5.5987633764743805E-2</v>
          </cell>
          <cell r="DX97">
            <v>0.26953428983688354</v>
          </cell>
          <cell r="DY97">
            <v>0.50654244422912598</v>
          </cell>
          <cell r="DZ97">
            <v>0.18091577291488647</v>
          </cell>
          <cell r="EC97">
            <v>96.223680842743349</v>
          </cell>
          <cell r="ED97">
            <v>109.06146526261016</v>
          </cell>
          <cell r="EE97">
            <v>124.7898255117219</v>
          </cell>
          <cell r="EF97">
            <v>171.12246616311953</v>
          </cell>
          <cell r="EG97">
            <v>200.53255270484991</v>
          </cell>
          <cell r="EM97">
            <v>117.72730977053178</v>
          </cell>
          <cell r="ES97">
            <v>175.25104462309082</v>
          </cell>
          <cell r="FF97" t="str">
            <v>P99,91</v>
          </cell>
          <cell r="FH97">
            <v>-0.23076429963111877</v>
          </cell>
          <cell r="FI97">
            <v>0.97159314155578613</v>
          </cell>
          <cell r="FJ97">
            <v>1.0831154584884644</v>
          </cell>
          <cell r="FL97">
            <v>-5.2334149368107319E-3</v>
          </cell>
          <cell r="FM97">
            <v>2.0784007385373116E-2</v>
          </cell>
          <cell r="FN97">
            <v>2.3955482989549637E-2</v>
          </cell>
          <cell r="GB97">
            <v>1.974493145942688</v>
          </cell>
          <cell r="GC97">
            <v>3.5789217799901962E-2</v>
          </cell>
        </row>
        <row r="98">
          <cell r="A98">
            <v>1992</v>
          </cell>
          <cell r="E98">
            <v>0.21783201396465302</v>
          </cell>
          <cell r="F98">
            <v>0.46839088201522827</v>
          </cell>
          <cell r="G98">
            <v>0.31377708911895752</v>
          </cell>
          <cell r="H98">
            <v>8.6161792278289795E-2</v>
          </cell>
          <cell r="I98">
            <v>3.1631104648113251E-2</v>
          </cell>
          <cell r="AF98">
            <v>0.34014433622360229</v>
          </cell>
          <cell r="AG98">
            <v>9.5310427248477936E-2</v>
          </cell>
          <cell r="BE98">
            <v>0.30301710963249207</v>
          </cell>
          <cell r="BF98">
            <v>7.6913580298423767E-2</v>
          </cell>
          <cell r="DC98">
            <v>0.27448251843452454</v>
          </cell>
          <cell r="DD98">
            <v>5.5620022118091583E-2</v>
          </cell>
          <cell r="DX98">
            <v>0.24934753775596619</v>
          </cell>
          <cell r="DY98">
            <v>0.51005303859710693</v>
          </cell>
          <cell r="DZ98">
            <v>0.17498087882995605</v>
          </cell>
          <cell r="EC98">
            <v>97.220278824163344</v>
          </cell>
          <cell r="ED98">
            <v>106.67007893815946</v>
          </cell>
          <cell r="EE98">
            <v>117.54565393412287</v>
          </cell>
          <cell r="EF98">
            <v>147.86526512152125</v>
          </cell>
          <cell r="EG98">
            <v>176.20413920190288</v>
          </cell>
          <cell r="EM98">
            <v>117.37803781025785</v>
          </cell>
          <cell r="ES98">
            <v>150.81236879562618</v>
          </cell>
          <cell r="FF98" t="str">
            <v>P99,92</v>
          </cell>
          <cell r="FH98">
            <v>-0.23639896512031555</v>
          </cell>
          <cell r="FI98">
            <v>0.92637765407562256</v>
          </cell>
          <cell r="FJ98">
            <v>1.1245963573455811</v>
          </cell>
          <cell r="FL98">
            <v>-5.3796740248799324E-3</v>
          </cell>
          <cell r="FM98">
            <v>2.0066602155566216E-2</v>
          </cell>
          <cell r="FN98">
            <v>2.4606965482234955E-2</v>
          </cell>
          <cell r="GB98">
            <v>2.0143020153045654</v>
          </cell>
          <cell r="GC98">
            <v>3.6233521997928619E-2</v>
          </cell>
        </row>
        <row r="99">
          <cell r="A99">
            <v>1993</v>
          </cell>
          <cell r="E99">
            <v>0.21317622065544128</v>
          </cell>
          <cell r="F99">
            <v>0.46938839554786682</v>
          </cell>
          <cell r="G99">
            <v>0.31743538379669189</v>
          </cell>
          <cell r="H99">
            <v>9.0859144926071167E-2</v>
          </cell>
          <cell r="I99">
            <v>3.404613584280014E-2</v>
          </cell>
          <cell r="AF99">
            <v>0.33991852402687073</v>
          </cell>
          <cell r="AG99">
            <v>9.7274221479892731E-2</v>
          </cell>
          <cell r="BE99">
            <v>0.30315855145454407</v>
          </cell>
          <cell r="BF99">
            <v>7.664402574300766E-2</v>
          </cell>
          <cell r="DC99">
            <v>0.27028638124465942</v>
          </cell>
          <cell r="DD99">
            <v>5.2209597080945969E-2</v>
          </cell>
          <cell r="DX99">
            <v>0.25750285387039185</v>
          </cell>
          <cell r="DY99">
            <v>0.51213210821151733</v>
          </cell>
          <cell r="DZ99">
            <v>0.18789549171924591</v>
          </cell>
          <cell r="EC99">
            <v>96.701991802627361</v>
          </cell>
          <cell r="ED99">
            <v>107.91373437249564</v>
          </cell>
          <cell r="EE99">
            <v>123.95398614428943</v>
          </cell>
          <cell r="EF99">
            <v>159.15476107342508</v>
          </cell>
          <cell r="EG99">
            <v>185.29620651114766</v>
          </cell>
          <cell r="EM99">
            <v>107.50511192554414</v>
          </cell>
          <cell r="ES99">
            <v>157.09174640360399</v>
          </cell>
          <cell r="FF99" t="str">
            <v>P99,93</v>
          </cell>
          <cell r="FH99">
            <v>-0.24645829200744629</v>
          </cell>
          <cell r="FI99">
            <v>0.88766610622406006</v>
          </cell>
          <cell r="FJ99">
            <v>1.1726926565170288</v>
          </cell>
          <cell r="FL99">
            <v>-5.6434338912367821E-3</v>
          </cell>
          <cell r="FM99">
            <v>1.9439293071627617E-2</v>
          </cell>
          <cell r="FN99">
            <v>2.5347113609313965E-2</v>
          </cell>
          <cell r="GB99">
            <v>2.0718550682067871</v>
          </cell>
          <cell r="GC99">
            <v>3.6865927278995514E-2</v>
          </cell>
        </row>
        <row r="100">
          <cell r="A100">
            <v>1994</v>
          </cell>
          <cell r="E100">
            <v>0.21164809167385101</v>
          </cell>
          <cell r="F100">
            <v>0.47080338001251221</v>
          </cell>
          <cell r="G100">
            <v>0.31754854321479797</v>
          </cell>
          <cell r="H100">
            <v>9.1785788536071777E-2</v>
          </cell>
          <cell r="I100">
            <v>3.5064015537500381E-2</v>
          </cell>
          <cell r="AF100">
            <v>0.34311404824256897</v>
          </cell>
          <cell r="AG100">
            <v>9.8725013434886932E-2</v>
          </cell>
          <cell r="BE100">
            <v>0.30229595303535461</v>
          </cell>
          <cell r="BF100">
            <v>7.5915858149528503E-2</v>
          </cell>
          <cell r="DC100">
            <v>0.26989194750785828</v>
          </cell>
          <cell r="DD100">
            <v>5.431235209107399E-2</v>
          </cell>
          <cell r="DX100">
            <v>0.26359054446220398</v>
          </cell>
          <cell r="DY100">
            <v>0.5119936466217041</v>
          </cell>
          <cell r="DZ100">
            <v>0.19323828816413879</v>
          </cell>
          <cell r="EC100">
            <v>96.685960000124979</v>
          </cell>
          <cell r="ED100">
            <v>107.95220347836906</v>
          </cell>
          <cell r="EE100">
            <v>125.21815354635081</v>
          </cell>
          <cell r="EF100">
            <v>163.91302205080899</v>
          </cell>
          <cell r="EG100">
            <v>188.32758710556536</v>
          </cell>
          <cell r="EM100">
            <v>113.33082040351195</v>
          </cell>
          <cell r="ES100">
            <v>159.49208549441676</v>
          </cell>
          <cell r="FF100" t="str">
            <v>P99,94</v>
          </cell>
          <cell r="FH100">
            <v>-0.2582857608795166</v>
          </cell>
          <cell r="FI100">
            <v>0.84714013338088989</v>
          </cell>
          <cell r="FJ100">
            <v>1.2228226661682129</v>
          </cell>
          <cell r="FL100">
            <v>-5.9580043889582157E-3</v>
          </cell>
          <cell r="FM100">
            <v>1.8769074231386185E-2</v>
          </cell>
          <cell r="FN100">
            <v>2.6101868599653244E-2</v>
          </cell>
          <cell r="GB100">
            <v>2.1331930160522461</v>
          </cell>
          <cell r="GC100">
            <v>3.7527423352003098E-2</v>
          </cell>
        </row>
        <row r="101">
          <cell r="A101">
            <v>1995</v>
          </cell>
          <cell r="E101">
            <v>0.20878493785858154</v>
          </cell>
          <cell r="F101">
            <v>0.47407335042953491</v>
          </cell>
          <cell r="G101">
            <v>0.31714171171188354</v>
          </cell>
          <cell r="H101">
            <v>9.2258572578430176E-2</v>
          </cell>
          <cell r="I101">
            <v>3.4626379609107971E-2</v>
          </cell>
          <cell r="AF101">
            <v>0.34429159760475159</v>
          </cell>
          <cell r="AG101">
            <v>9.9777050316333771E-2</v>
          </cell>
          <cell r="BE101">
            <v>0.30228495597839355</v>
          </cell>
          <cell r="BF101">
            <v>7.5292743742465973E-2</v>
          </cell>
          <cell r="DC101">
            <v>0.26861828565597534</v>
          </cell>
          <cell r="DD101">
            <v>5.3594846278429031E-2</v>
          </cell>
          <cell r="DX101">
            <v>0.27095404267311096</v>
          </cell>
          <cell r="DY101">
            <v>0.51116645336151123</v>
          </cell>
          <cell r="DZ101">
            <v>0.19642245769500732</v>
          </cell>
          <cell r="EC101">
            <v>96.743597644570585</v>
          </cell>
          <cell r="ED101">
            <v>107.81389908956787</v>
          </cell>
          <cell r="EE101">
            <v>125.86314604197045</v>
          </cell>
          <cell r="EF101">
            <v>161.86721450477671</v>
          </cell>
          <cell r="EG101">
            <v>183.2875285558197</v>
          </cell>
          <cell r="EM101">
            <v>106.71268323527656</v>
          </cell>
          <cell r="ES101">
            <v>161.52948285787113</v>
          </cell>
          <cell r="FF101" t="str">
            <v>P99,95</v>
          </cell>
          <cell r="FH101">
            <v>-0.23496460914611816</v>
          </cell>
          <cell r="FI101">
            <v>0.71545958518981934</v>
          </cell>
          <cell r="FJ101">
            <v>1.2922052145004272</v>
          </cell>
          <cell r="FL101">
            <v>-5.3423424251377583E-3</v>
          </cell>
          <cell r="FM101">
            <v>1.648842915892601E-2</v>
          </cell>
          <cell r="FN101">
            <v>2.7119752019643784E-2</v>
          </cell>
          <cell r="GB101">
            <v>2.1567823886871338</v>
          </cell>
          <cell r="GC101">
            <v>3.7778493016958237E-2</v>
          </cell>
        </row>
        <row r="102">
          <cell r="A102">
            <v>1996</v>
          </cell>
          <cell r="E102">
            <v>0.21311803162097931</v>
          </cell>
          <cell r="F102">
            <v>0.46459859609603882</v>
          </cell>
          <cell r="G102">
            <v>0.32228335738182068</v>
          </cell>
          <cell r="H102">
            <v>0.10033403337001801</v>
          </cell>
          <cell r="I102">
            <v>3.8595367223024368E-2</v>
          </cell>
          <cell r="AF102">
            <v>0.35054606199264526</v>
          </cell>
          <cell r="AG102">
            <v>0.1083621084690094</v>
          </cell>
          <cell r="BE102">
            <v>0.29890474677085876</v>
          </cell>
          <cell r="BF102">
            <v>7.41896852850914E-2</v>
          </cell>
          <cell r="DC102">
            <v>0.26852735877037048</v>
          </cell>
          <cell r="DD102">
            <v>5.3824517875909805E-2</v>
          </cell>
          <cell r="DX102">
            <v>0.3078705370426178</v>
          </cell>
          <cell r="DY102">
            <v>0.5400693416595459</v>
          </cell>
          <cell r="DZ102">
            <v>0.23320883512496948</v>
          </cell>
          <cell r="EC102">
            <v>96.015157632265328</v>
          </cell>
          <cell r="ED102">
            <v>109.56182705659771</v>
          </cell>
          <cell r="EE102">
            <v>136.88003989325748</v>
          </cell>
          <cell r="EF102">
            <v>180.42095811647155</v>
          </cell>
          <cell r="EG102">
            <v>202.69044927170631</v>
          </cell>
          <cell r="EM102">
            <v>112.844786322193</v>
          </cell>
          <cell r="ES102">
            <v>180.88742127737572</v>
          </cell>
          <cell r="FF102" t="str">
            <v>P99,96</v>
          </cell>
          <cell r="FH102">
            <v>-0.1949479877948761</v>
          </cell>
          <cell r="FI102">
            <v>0.54890620708465576</v>
          </cell>
          <cell r="FJ102">
            <v>1.358407735824585</v>
          </cell>
          <cell r="FL102">
            <v>-4.327576607465744E-3</v>
          </cell>
          <cell r="FM102">
            <v>1.3347351923584938E-2</v>
          </cell>
          <cell r="FN102">
            <v>2.8063556179404259E-2</v>
          </cell>
          <cell r="GB102">
            <v>2.1948893070220947</v>
          </cell>
          <cell r="GC102">
            <v>3.8180265575647354E-2</v>
          </cell>
        </row>
        <row r="103">
          <cell r="A103">
            <v>1997</v>
          </cell>
          <cell r="E103">
            <v>0.21216721832752228</v>
          </cell>
          <cell r="F103">
            <v>0.46291816234588623</v>
          </cell>
          <cell r="G103">
            <v>0.32491463422775269</v>
          </cell>
          <cell r="H103">
            <v>0.10437805950641632</v>
          </cell>
          <cell r="I103">
            <v>4.0404140949249268E-2</v>
          </cell>
          <cell r="AF103">
            <v>0.35400256514549255</v>
          </cell>
          <cell r="AG103">
            <v>0.11202953010797501</v>
          </cell>
          <cell r="BE103">
            <v>0.30298492312431335</v>
          </cell>
          <cell r="BF103">
            <v>7.7797502279281616E-2</v>
          </cell>
          <cell r="DC103">
            <v>0.26658496260643005</v>
          </cell>
          <cell r="DD103">
            <v>5.3219035267829895E-2</v>
          </cell>
          <cell r="DX103">
            <v>0.31967797875404358</v>
          </cell>
          <cell r="DY103">
            <v>0.55238479375839233</v>
          </cell>
          <cell r="DZ103">
            <v>0.2530817985534668</v>
          </cell>
          <cell r="EC103">
            <v>95.64237283512611</v>
          </cell>
          <cell r="ED103">
            <v>110.45634268121461</v>
          </cell>
          <cell r="EE103">
            <v>142.39707574128499</v>
          </cell>
          <cell r="EF103">
            <v>188.87639492617021</v>
          </cell>
          <cell r="EG103">
            <v>213.09765482018062</v>
          </cell>
          <cell r="EM103">
            <v>117.51526672941212</v>
          </cell>
          <cell r="ES103">
            <v>188.37715833879869</v>
          </cell>
          <cell r="FF103" t="str">
            <v>P99,97</v>
          </cell>
          <cell r="FH103">
            <v>-0.21888798475265503</v>
          </cell>
          <cell r="FI103">
            <v>0.49633482098579407</v>
          </cell>
          <cell r="FJ103">
            <v>1.3779354095458984</v>
          </cell>
          <cell r="FL103">
            <v>-4.9285492859780788E-3</v>
          </cell>
          <cell r="FM103">
            <v>1.2287566438317299E-2</v>
          </cell>
          <cell r="FN103">
            <v>2.8337053954601288E-2</v>
          </cell>
          <cell r="GB103">
            <v>2.357182502746582</v>
          </cell>
          <cell r="GC103">
            <v>3.9840992540121078E-2</v>
          </cell>
        </row>
        <row r="104">
          <cell r="A104">
            <v>1998</v>
          </cell>
          <cell r="E104">
            <v>0.21266403794288635</v>
          </cell>
          <cell r="F104">
            <v>0.45967689156532288</v>
          </cell>
          <cell r="G104">
            <v>0.32765907049179077</v>
          </cell>
          <cell r="H104">
            <v>0.10673878341913223</v>
          </cell>
          <cell r="I104">
            <v>4.0915969759225845E-2</v>
          </cell>
          <cell r="AF104">
            <v>0.35932031273841858</v>
          </cell>
          <cell r="AG104">
            <v>0.11566203087568283</v>
          </cell>
          <cell r="BE104">
            <v>0.30253642797470093</v>
          </cell>
          <cell r="BF104">
            <v>7.7457703649997711E-2</v>
          </cell>
          <cell r="DC104">
            <v>0.26667219400405884</v>
          </cell>
          <cell r="DD104">
            <v>5.3994089365005493E-2</v>
          </cell>
          <cell r="DX104">
            <v>0.33183944225311279</v>
          </cell>
          <cell r="DY104">
            <v>0.56328427791595459</v>
          </cell>
          <cell r="DZ104">
            <v>0.26698577404022217</v>
          </cell>
          <cell r="EC104">
            <v>95.25355623548451</v>
          </cell>
          <cell r="ED104">
            <v>111.38932741170494</v>
          </cell>
          <cell r="EE104">
            <v>145.61767768955752</v>
          </cell>
          <cell r="EF104">
            <v>191.26903038819268</v>
          </cell>
          <cell r="EG104">
            <v>211.26260642524616</v>
          </cell>
          <cell r="EM104">
            <v>119.60023993422814</v>
          </cell>
          <cell r="ES104">
            <v>185.30381563082634</v>
          </cell>
          <cell r="FF104" t="str">
            <v>P99,98</v>
          </cell>
          <cell r="FH104">
            <v>-0.34501183032989502</v>
          </cell>
          <cell r="FI104">
            <v>0.62658363580703735</v>
          </cell>
          <cell r="FJ104">
            <v>1.4217163324356079</v>
          </cell>
          <cell r="FL104">
            <v>-8.427053689956665E-3</v>
          </cell>
          <cell r="FM104">
            <v>1.4851072803139687E-2</v>
          </cell>
          <cell r="FN104">
            <v>2.8942421078681946E-2</v>
          </cell>
          <cell r="GB104">
            <v>2.5645244121551514</v>
          </cell>
          <cell r="GC104">
            <v>4.1853137314319611E-2</v>
          </cell>
        </row>
        <row r="105">
          <cell r="A105">
            <v>1999</v>
          </cell>
          <cell r="E105">
            <v>0.21353696286678314</v>
          </cell>
          <cell r="F105">
            <v>0.45907896757125854</v>
          </cell>
          <cell r="G105">
            <v>0.32738405466079712</v>
          </cell>
          <cell r="H105">
            <v>0.10601590573787689</v>
          </cell>
          <cell r="I105">
            <v>3.9872277528047562E-2</v>
          </cell>
          <cell r="AF105">
            <v>0.36010676622390747</v>
          </cell>
          <cell r="AG105">
            <v>0.11475798487663269</v>
          </cell>
          <cell r="BE105">
            <v>0.30775484442710876</v>
          </cell>
          <cell r="BF105">
            <v>8.2596577703952789E-2</v>
          </cell>
          <cell r="DC105">
            <v>0.2690582275390625</v>
          </cell>
          <cell r="DD105">
            <v>5.5440217256546021E-2</v>
          </cell>
          <cell r="DX105">
            <v>0.32535558938980103</v>
          </cell>
          <cell r="DY105">
            <v>0.56875860691070557</v>
          </cell>
          <cell r="DZ105">
            <v>0.27835509181022644</v>
          </cell>
          <cell r="EC105">
            <v>95.292518962240351</v>
          </cell>
          <cell r="ED105">
            <v>111.29583441486534</v>
          </cell>
          <cell r="EE105">
            <v>144.63149660498703</v>
          </cell>
          <cell r="EF105">
            <v>186.39010408494534</v>
          </cell>
          <cell r="EG105">
            <v>204.41702485591702</v>
          </cell>
          <cell r="EM105">
            <v>140.94512807675872</v>
          </cell>
          <cell r="ES105">
            <v>176.13363156523059</v>
          </cell>
        </row>
        <row r="106">
          <cell r="A106">
            <v>2000</v>
          </cell>
          <cell r="E106">
            <v>0.21517005562782288</v>
          </cell>
          <cell r="F106">
            <v>0.45390015840530396</v>
          </cell>
          <cell r="G106">
            <v>0.33092978596687317</v>
          </cell>
          <cell r="H106">
            <v>0.11025599390268326</v>
          </cell>
          <cell r="I106">
            <v>4.2246706783771515E-2</v>
          </cell>
          <cell r="AF106">
            <v>0.36410841345787048</v>
          </cell>
          <cell r="AG106">
            <v>0.11949767172336578</v>
          </cell>
          <cell r="BE106">
            <v>0.30784812569618225</v>
          </cell>
          <cell r="BF106">
            <v>8.3532162010669708E-2</v>
          </cell>
          <cell r="DC106">
            <v>0.26960474252700806</v>
          </cell>
          <cell r="DD106">
            <v>5.6445788592100143E-2</v>
          </cell>
          <cell r="DX106">
            <v>0.33452087640762329</v>
          </cell>
          <cell r="DY106">
            <v>0.57056254148483276</v>
          </cell>
          <cell r="DZ106">
            <v>0.28112295269966125</v>
          </cell>
          <cell r="EC106">
            <v>94.790179298632069</v>
          </cell>
          <cell r="ED106">
            <v>112.50122337227658</v>
          </cell>
          <cell r="EE106">
            <v>150.41600877554086</v>
          </cell>
          <cell r="EF106">
            <v>197.48979899967418</v>
          </cell>
          <cell r="EG106">
            <v>220.27834874739281</v>
          </cell>
          <cell r="EM106">
            <v>144.21633252674511</v>
          </cell>
          <cell r="ES106">
            <v>180.86013363156522</v>
          </cell>
          <cell r="FF106" t="str">
            <v>P99,99</v>
          </cell>
          <cell r="FH106">
            <v>-0.63111710548400879</v>
          </cell>
          <cell r="FI106">
            <v>0.82670551538467407</v>
          </cell>
          <cell r="FJ106">
            <v>1.4389498233795166</v>
          </cell>
          <cell r="FL106">
            <v>-1.974792405962944E-2</v>
          </cell>
          <cell r="FM106">
            <v>1.8425699323415756E-2</v>
          </cell>
          <cell r="FN106">
            <v>2.9177812859416008E-2</v>
          </cell>
          <cell r="GB106">
            <v>3.9716546535491943</v>
          </cell>
          <cell r="GC106">
            <v>5.3095538169145584E-2</v>
          </cell>
        </row>
        <row r="107">
          <cell r="A107">
            <v>2001</v>
          </cell>
          <cell r="E107">
            <v>0.21485753357410431</v>
          </cell>
          <cell r="F107">
            <v>0.45095854997634888</v>
          </cell>
          <cell r="G107">
            <v>0.33418393135070801</v>
          </cell>
          <cell r="H107">
            <v>0.11318668723106384</v>
          </cell>
          <cell r="I107">
            <v>4.4008791446685791E-2</v>
          </cell>
          <cell r="AF107">
            <v>0.36732757091522217</v>
          </cell>
          <cell r="AG107">
            <v>0.12268296629190445</v>
          </cell>
          <cell r="BE107">
            <v>0.30523255467414856</v>
          </cell>
          <cell r="BF107">
            <v>8.1825979053974152E-2</v>
          </cell>
          <cell r="DC107">
            <v>0.26921150088310242</v>
          </cell>
          <cell r="DD107">
            <v>5.7511523365974426E-2</v>
          </cell>
          <cell r="DX107">
            <v>0.34149369597434998</v>
          </cell>
          <cell r="DY107">
            <v>0.56108272075653076</v>
          </cell>
          <cell r="DZ107">
            <v>0.27050107717514038</v>
          </cell>
          <cell r="EC107">
            <v>94.329149920955658</v>
          </cell>
          <cell r="ED107">
            <v>113.60748624807984</v>
          </cell>
          <cell r="EE107">
            <v>154.41418772070736</v>
          </cell>
          <cell r="EF107">
            <v>205.72697941897792</v>
          </cell>
          <cell r="EG107">
            <v>236.27314351374278</v>
          </cell>
          <cell r="EM107">
            <v>154.38665743184407</v>
          </cell>
          <cell r="ES107">
            <v>197.3840747603596</v>
          </cell>
        </row>
        <row r="108">
          <cell r="A108">
            <v>2002</v>
          </cell>
          <cell r="E108">
            <v>0.21994362771511078</v>
          </cell>
          <cell r="F108">
            <v>0.45155423879623413</v>
          </cell>
          <cell r="G108">
            <v>0.32850214838981628</v>
          </cell>
          <cell r="H108">
            <v>0.10948696732521057</v>
          </cell>
          <cell r="I108">
            <v>4.2363595217466354E-2</v>
          </cell>
          <cell r="AF108">
            <v>0.3633841872215271</v>
          </cell>
          <cell r="AG108">
            <v>0.11970368772745132</v>
          </cell>
          <cell r="BE108">
            <v>0.30291727185249329</v>
          </cell>
          <cell r="BF108">
            <v>8.0899305641651154E-2</v>
          </cell>
          <cell r="DC108">
            <v>0.26787057518959045</v>
          </cell>
          <cell r="DD108">
            <v>5.7657863944768906E-2</v>
          </cell>
          <cell r="DX108">
            <v>0.33599367737770081</v>
          </cell>
          <cell r="DY108">
            <v>0.54605692625045776</v>
          </cell>
          <cell r="DZ108">
            <v>0.25402334332466125</v>
          </cell>
          <cell r="EC108">
            <v>95.134113606832983</v>
          </cell>
          <cell r="ED108">
            <v>111.67593592791597</v>
          </cell>
          <cell r="EE108">
            <v>149.36686936523492</v>
          </cell>
          <cell r="EF108">
            <v>198.03621492255147</v>
          </cell>
          <cell r="EG108">
            <v>229.82740050075716</v>
          </cell>
          <cell r="EM108">
            <v>151.96883772522278</v>
          </cell>
          <cell r="ES108">
            <v>197.42485730405619</v>
          </cell>
        </row>
        <row r="109">
          <cell r="A109">
            <v>2003</v>
          </cell>
          <cell r="E109">
            <v>0.2195509672164917</v>
          </cell>
          <cell r="F109">
            <v>0.4479936957359314</v>
          </cell>
          <cell r="G109">
            <v>0.3324553370475769</v>
          </cell>
          <cell r="H109">
            <v>0.11352218687534332</v>
          </cell>
          <cell r="I109">
            <v>4.3336831033229828E-2</v>
          </cell>
          <cell r="AF109">
            <v>0.36668303608894348</v>
          </cell>
          <cell r="AG109">
            <v>0.12228468805551529</v>
          </cell>
          <cell r="BE109">
            <v>0.30870747566223145</v>
          </cell>
          <cell r="BF109">
            <v>8.8769629597663879E-2</v>
          </cell>
          <cell r="DC109">
            <v>0.26925036311149597</v>
          </cell>
          <cell r="DD109">
            <v>5.7765908539295197E-2</v>
          </cell>
          <cell r="DX109">
            <v>0.33978500962257385</v>
          </cell>
          <cell r="DY109">
            <v>0.53840893507003784</v>
          </cell>
          <cell r="DZ109">
            <v>0.24618318676948547</v>
          </cell>
          <cell r="EC109">
            <v>94.574047631975688</v>
          </cell>
          <cell r="ED109">
            <v>113.01984203452433</v>
          </cell>
          <cell r="EE109">
            <v>154.87189088633002</v>
          </cell>
          <cell r="EF109">
            <v>202.58578009027349</v>
          </cell>
          <cell r="EG109">
            <v>224.8275267305435</v>
          </cell>
          <cell r="EM109">
            <v>145.34306646290929</v>
          </cell>
          <cell r="ES109">
            <v>203.04269852134641</v>
          </cell>
        </row>
        <row r="110">
          <cell r="A110">
            <v>2004</v>
          </cell>
          <cell r="E110">
            <v>0.2176232635974884</v>
          </cell>
          <cell r="F110">
            <v>0.44703307747840881</v>
          </cell>
          <cell r="G110">
            <v>0.33534365892410278</v>
          </cell>
          <cell r="H110">
            <v>0.11617195606231689</v>
          </cell>
          <cell r="I110">
            <v>4.4802095741033554E-2</v>
          </cell>
          <cell r="AF110">
            <v>0.36936062574386597</v>
          </cell>
          <cell r="AG110">
            <v>0.12456188350915909</v>
          </cell>
          <cell r="BE110">
            <v>0.3108556866645813</v>
          </cell>
          <cell r="BF110">
            <v>9.2523477971553802E-2</v>
          </cell>
          <cell r="DC110">
            <v>0.26937499642372131</v>
          </cell>
          <cell r="DD110">
            <v>5.8603256940841675E-2</v>
          </cell>
          <cell r="DX110">
            <v>0.34334692358970642</v>
          </cell>
          <cell r="DY110">
            <v>0.52969914674758911</v>
          </cell>
          <cell r="DZ110">
            <v>0.237641841173172</v>
          </cell>
          <cell r="EC110">
            <v>94.164846112007112</v>
          </cell>
          <cell r="ED110">
            <v>114.00174139318344</v>
          </cell>
          <cell r="EE110">
            <v>158.48682093387708</v>
          </cell>
          <cell r="EF110">
            <v>209.43542245663735</v>
          </cell>
          <cell r="EG110">
            <v>211.03472088898127</v>
          </cell>
          <cell r="EM110">
            <v>157.89495642147901</v>
          </cell>
          <cell r="ES110">
            <v>205.85179096655202</v>
          </cell>
        </row>
        <row r="111">
          <cell r="A111">
            <v>2005</v>
          </cell>
          <cell r="E111">
            <v>0.21899381279945374</v>
          </cell>
          <cell r="F111">
            <v>0.44720661640167236</v>
          </cell>
          <cell r="G111">
            <v>0.3337995707988739</v>
          </cell>
          <cell r="H111">
            <v>0.11471030116081238</v>
          </cell>
          <cell r="I111">
            <v>4.1921615600585938E-2</v>
          </cell>
          <cell r="AF111">
            <v>0.36780324578285217</v>
          </cell>
          <cell r="AG111">
            <v>0.12309835106134415</v>
          </cell>
          <cell r="BE111">
            <v>0.30722615122795105</v>
          </cell>
          <cell r="BF111">
            <v>9.0385198593139648E-2</v>
          </cell>
          <cell r="DC111">
            <v>0.26912426948547363</v>
          </cell>
          <cell r="DD111">
            <v>5.9119004756212234E-2</v>
          </cell>
          <cell r="DX111">
            <v>0.3396727442741394</v>
          </cell>
          <cell r="DY111">
            <v>0.52372819185256958</v>
          </cell>
          <cell r="DZ111">
            <v>0.22511057555675507</v>
          </cell>
          <cell r="EC111">
            <v>94.383604004935961</v>
          </cell>
          <cell r="ED111">
            <v>113.47682097063723</v>
          </cell>
          <cell r="EE111">
            <v>156.49276792406457</v>
          </cell>
          <cell r="EF111">
            <v>195.97010202654707</v>
          </cell>
          <cell r="EG111">
            <v>197.24191504741901</v>
          </cell>
          <cell r="EM111">
            <v>163.50321478022855</v>
          </cell>
          <cell r="ES111">
            <v>174.95101798842396</v>
          </cell>
        </row>
        <row r="112">
          <cell r="A112">
            <v>2006</v>
          </cell>
          <cell r="E112">
            <v>0.2206140011548996</v>
          </cell>
          <cell r="F112">
            <v>0.4475555419921875</v>
          </cell>
          <cell r="G112">
            <v>0.3318304717540741</v>
          </cell>
          <cell r="H112">
            <v>0.11235534399747849</v>
          </cell>
          <cell r="I112">
            <v>4.0054667741060257E-2</v>
          </cell>
          <cell r="AF112">
            <v>0.36740273237228394</v>
          </cell>
          <cell r="AG112">
            <v>0.12170254439115524</v>
          </cell>
          <cell r="BE112">
            <v>0.31034356355667114</v>
          </cell>
          <cell r="BF112">
            <v>9.4726681709289551E-2</v>
          </cell>
          <cell r="DC112">
            <v>0.27056524157524109</v>
          </cell>
          <cell r="DD112">
            <v>6.0282576829195023E-2</v>
          </cell>
          <cell r="DX112">
            <v>0.33331313729286194</v>
          </cell>
          <cell r="DY112">
            <v>0.52814656496047974</v>
          </cell>
          <cell r="DZ112">
            <v>0.22132071852684021</v>
          </cell>
          <cell r="EC112">
            <v>94.662575101838044</v>
          </cell>
          <cell r="ED112">
            <v>112.8074159763605</v>
          </cell>
          <cell r="EE112">
            <v>153.28003322540769</v>
          </cell>
          <cell r="EF112">
            <v>187.24271980933173</v>
          </cell>
          <cell r="EG112">
            <v>195.51596571951271</v>
          </cell>
          <cell r="EM112">
            <v>178.08789380498615</v>
          </cell>
          <cell r="ES112">
            <v>171.18645698787694</v>
          </cell>
        </row>
        <row r="113">
          <cell r="A113">
            <v>2007</v>
          </cell>
          <cell r="E113">
            <v>0.219105064868927</v>
          </cell>
          <cell r="F113">
            <v>0.44216427206993103</v>
          </cell>
          <cell r="G113">
            <v>0.33873066306114197</v>
          </cell>
          <cell r="H113">
            <v>0.1168607622385025</v>
          </cell>
          <cell r="I113">
            <v>4.0888886898756027E-2</v>
          </cell>
          <cell r="AF113">
            <v>0.37292695045471191</v>
          </cell>
          <cell r="AG113">
            <v>0.12656190991401672</v>
          </cell>
          <cell r="BE113">
            <v>0.3136482834815979</v>
          </cell>
          <cell r="BF113">
            <v>9.8140567541122437E-2</v>
          </cell>
          <cell r="DC113">
            <v>0.27109149098396301</v>
          </cell>
          <cell r="DD113">
            <v>6.1407268047332764E-2</v>
          </cell>
          <cell r="DX113">
            <v>0.34337961673736572</v>
          </cell>
          <cell r="DY113">
            <v>0.53588825464248657</v>
          </cell>
          <cell r="DZ113">
            <v>0.22374854981899261</v>
          </cell>
          <cell r="EC113">
            <v>93.684994038635253</v>
          </cell>
          <cell r="ED113">
            <v>115.15317026160815</v>
          </cell>
          <cell r="EE113">
            <v>159.42652019352215</v>
          </cell>
          <cell r="EF113">
            <v>191.14242670526193</v>
          </cell>
          <cell r="EG113">
            <v>200.60926910213828</v>
          </cell>
          <cell r="EM113">
            <v>198.24009332850198</v>
          </cell>
          <cell r="ES113">
            <v>168.96356778522721</v>
          </cell>
        </row>
        <row r="114">
          <cell r="A114">
            <v>2008</v>
          </cell>
          <cell r="E114">
            <v>0.22091023623943329</v>
          </cell>
          <cell r="F114">
            <v>0.44183170795440674</v>
          </cell>
          <cell r="G114">
            <v>0.33725807070732117</v>
          </cell>
          <cell r="H114">
            <v>0.11569876968860626</v>
          </cell>
          <cell r="I114">
            <v>4.1162882000207901E-2</v>
          </cell>
          <cell r="AF114">
            <v>0.37030789256095886</v>
          </cell>
          <cell r="AG114">
            <v>0.12474571913480759</v>
          </cell>
          <cell r="BE114">
            <v>0.30922648310661316</v>
          </cell>
          <cell r="BF114">
            <v>9.2181220650672913E-2</v>
          </cell>
          <cell r="DC114">
            <v>0.27079546451568604</v>
          </cell>
          <cell r="DD114">
            <v>6.114240363240242E-2</v>
          </cell>
          <cell r="DX114">
            <v>0.34640994668006897</v>
          </cell>
          <cell r="DY114">
            <v>0.53203439712524414</v>
          </cell>
          <cell r="DZ114">
            <v>0.2159292995929718</v>
          </cell>
          <cell r="EC114">
            <v>93.893622804831608</v>
          </cell>
          <cell r="ED114">
            <v>114.65255518143498</v>
          </cell>
          <cell r="EE114">
            <v>157.84127956037727</v>
          </cell>
          <cell r="EF114">
            <v>192.42326589089549</v>
          </cell>
          <cell r="EG114">
            <v>205.50086576672331</v>
          </cell>
          <cell r="EM114">
            <v>182.58347079565155</v>
          </cell>
          <cell r="ES114">
            <v>178.97059590055247</v>
          </cell>
        </row>
        <row r="115">
          <cell r="A115">
            <v>2009</v>
          </cell>
          <cell r="E115">
            <v>0.22784645855426788</v>
          </cell>
          <cell r="F115">
            <v>0.45041853189468384</v>
          </cell>
          <cell r="G115">
            <v>0.32173499464988708</v>
          </cell>
          <cell r="H115">
            <v>0.10175484418869019</v>
          </cell>
          <cell r="I115">
            <v>3.377421572804451E-2</v>
          </cell>
          <cell r="AF115">
            <v>0.35576623678207397</v>
          </cell>
          <cell r="AG115">
            <v>0.11188743263483047</v>
          </cell>
          <cell r="BE115">
            <v>0.30136504769325256</v>
          </cell>
          <cell r="BF115">
            <v>8.2367658615112305E-2</v>
          </cell>
          <cell r="DC115">
            <v>0.26691296696662903</v>
          </cell>
          <cell r="DD115">
            <v>5.7701535522937775E-2</v>
          </cell>
          <cell r="DX115">
            <v>0.33434662222862244</v>
          </cell>
          <cell r="DY115">
            <v>0.54052591323852539</v>
          </cell>
          <cell r="DZ115">
            <v>0.21701069176197052</v>
          </cell>
          <cell r="EC115">
            <v>96.092846640967934</v>
          </cell>
          <cell r="ED115">
            <v>109.37540842397432</v>
          </cell>
          <cell r="EE115">
            <v>138.81837163382852</v>
          </cell>
          <cell r="EF115">
            <v>157.88362178481935</v>
          </cell>
          <cell r="EG115">
            <v>193.87902372121889</v>
          </cell>
          <cell r="EM115">
            <v>149.98609330632905</v>
          </cell>
          <cell r="ES115">
            <v>164.75161311571188</v>
          </cell>
        </row>
        <row r="116">
          <cell r="A116">
            <v>2010</v>
          </cell>
          <cell r="E116">
            <v>0.22283722460269928</v>
          </cell>
          <cell r="F116">
            <v>0.45111656188964844</v>
          </cell>
          <cell r="G116">
            <v>0.32604619860649109</v>
          </cell>
          <cell r="H116">
            <v>0.10843698680400848</v>
          </cell>
          <cell r="I116">
            <v>3.834075853228569E-2</v>
          </cell>
          <cell r="AF116">
            <v>0.36217659711837769</v>
          </cell>
          <cell r="AG116">
            <v>0.12025052309036255</v>
          </cell>
          <cell r="BE116">
            <v>0.3040584921836853</v>
          </cell>
          <cell r="BF116">
            <v>8.6382105946540833E-2</v>
          </cell>
          <cell r="DC116">
            <v>0.26881691813468933</v>
          </cell>
          <cell r="DD116">
            <v>5.9352945536375046E-2</v>
          </cell>
          <cell r="DX116">
            <v>0.36432197690010071</v>
          </cell>
          <cell r="DY116">
            <v>0.55913639068603516</v>
          </cell>
          <cell r="DZ116">
            <v>0.23506593704223633</v>
          </cell>
          <cell r="EC116">
            <v>95.482059032331037</v>
          </cell>
          <cell r="ED116">
            <v>110.84102360850142</v>
          </cell>
          <cell r="EE116">
            <v>147.93444039968881</v>
          </cell>
          <cell r="EF116">
            <v>179.23074418062777</v>
          </cell>
          <cell r="EG116">
            <v>230.96542628125027</v>
          </cell>
          <cell r="EM116">
            <v>163.32048277038453</v>
          </cell>
          <cell r="ES116">
            <v>222.12542350552312</v>
          </cell>
        </row>
        <row r="117">
          <cell r="A117">
            <v>2011</v>
          </cell>
          <cell r="E117">
            <v>0.22022128105163574</v>
          </cell>
          <cell r="F117">
            <v>0.44742521643638611</v>
          </cell>
          <cell r="G117">
            <v>0.33235350251197815</v>
          </cell>
          <cell r="H117">
            <v>0.11452928930521011</v>
          </cell>
          <cell r="I117">
            <v>4.1846528649330139E-2</v>
          </cell>
          <cell r="AF117">
            <v>0.36427143216133118</v>
          </cell>
          <cell r="AG117">
            <v>0.12376683205366135</v>
          </cell>
          <cell r="BE117">
            <v>0.30958107113838196</v>
          </cell>
          <cell r="BF117">
            <v>9.1668978333473206E-2</v>
          </cell>
          <cell r="DC117">
            <v>0.26801565289497375</v>
          </cell>
          <cell r="DD117">
            <v>5.9488452970981598E-2</v>
          </cell>
          <cell r="DX117">
            <v>0.37563973665237427</v>
          </cell>
          <cell r="DY117">
            <v>0.55074179172515869</v>
          </cell>
          <cell r="DZ117">
            <v>0.22975511848926544</v>
          </cell>
          <cell r="EC117">
            <v>94.588474987559209</v>
          </cell>
          <cell r="ED117">
            <v>112.98522287867247</v>
          </cell>
          <cell r="EE117">
            <v>156.24582370001832</v>
          </cell>
          <cell r="EF117">
            <v>195.61909462171187</v>
          </cell>
          <cell r="EG117">
            <v>189.49680697352051</v>
          </cell>
          <cell r="EM117">
            <v>166.4857823993384</v>
          </cell>
          <cell r="ES117">
            <v>211.39975198256431</v>
          </cell>
        </row>
        <row r="118">
          <cell r="A118">
            <v>2012</v>
          </cell>
          <cell r="E118">
            <v>0.22499720752239227</v>
          </cell>
          <cell r="F118">
            <v>0.45281296968460083</v>
          </cell>
          <cell r="G118">
            <v>0.32218983769416809</v>
          </cell>
          <cell r="H118">
            <v>0.1043197438120842</v>
          </cell>
          <cell r="I118">
            <v>3.5276755690574646E-2</v>
          </cell>
          <cell r="AF118">
            <v>0.35561040043830872</v>
          </cell>
          <cell r="AG118">
            <v>0.11353431642055511</v>
          </cell>
          <cell r="BE118">
            <v>0.30682092905044556</v>
          </cell>
          <cell r="BF118">
            <v>8.7814263999462128E-2</v>
          </cell>
          <cell r="DC118">
            <v>0.26639959216117859</v>
          </cell>
          <cell r="DD118">
            <v>5.8463215827941895E-2</v>
          </cell>
          <cell r="DX118">
            <v>0.34863939881324768</v>
          </cell>
          <cell r="DY118">
            <v>0.54512137174606323</v>
          </cell>
          <cell r="DZ118">
            <v>0.22357787191867828</v>
          </cell>
          <cell r="EC118">
            <v>96.02840698603211</v>
          </cell>
          <cell r="ED118">
            <v>109.53003457457748</v>
          </cell>
          <cell r="EE118">
            <v>142.3175189418773</v>
          </cell>
          <cell r="EF118">
            <v>164.90751400694737</v>
          </cell>
          <cell r="EG118">
            <v>161.10949654407634</v>
          </cell>
          <cell r="EM118">
            <v>155.14556418289229</v>
          </cell>
          <cell r="ES118">
            <v>161.25900065584287</v>
          </cell>
        </row>
        <row r="119">
          <cell r="A119">
            <v>2013</v>
          </cell>
          <cell r="E119">
            <v>0.22452037036418915</v>
          </cell>
          <cell r="F119">
            <v>0.44916313886642456</v>
          </cell>
          <cell r="G119">
            <v>0.32631650567054749</v>
          </cell>
          <cell r="H119">
            <v>0.10794560611248016</v>
          </cell>
          <cell r="I119">
            <v>3.6837410181760788E-2</v>
          </cell>
          <cell r="AF119">
            <v>0.3497699499130249</v>
          </cell>
          <cell r="AG119">
            <v>0.1103849783539772</v>
          </cell>
          <cell r="BE119">
            <v>0.29814761877059937</v>
          </cell>
          <cell r="BF119">
            <v>7.9449959099292755E-2</v>
          </cell>
          <cell r="DC119">
            <v>0.26571190357208252</v>
          </cell>
          <cell r="DD119">
            <v>5.8036152273416519E-2</v>
          </cell>
          <cell r="DX119">
            <v>0.3421570360660553</v>
          </cell>
          <cell r="DY119">
            <v>0.5485159158706665</v>
          </cell>
          <cell r="DZ119">
            <v>0.22904562950134277</v>
          </cell>
          <cell r="EC119">
            <v>95.443763417715132</v>
          </cell>
          <cell r="ED119">
            <v>110.93291583664784</v>
          </cell>
          <cell r="EE119">
            <v>147.26407754871951</v>
          </cell>
          <cell r="EF119">
            <v>172.20307300400239</v>
          </cell>
          <cell r="EG119">
            <v>179.37702762710117</v>
          </cell>
          <cell r="EM119">
            <v>153.94000944099176</v>
          </cell>
          <cell r="ES119">
            <v>158.25269711801448</v>
          </cell>
        </row>
        <row r="120">
          <cell r="A120">
            <v>2014</v>
          </cell>
          <cell r="E120">
            <v>0.22472260892391205</v>
          </cell>
          <cell r="F120">
            <v>0.44898492097854614</v>
          </cell>
          <cell r="G120">
            <v>0.32629245519638062</v>
          </cell>
          <cell r="H120">
            <v>0.10796531289815903</v>
          </cell>
          <cell r="I120">
            <v>3.6958511918783188E-2</v>
          </cell>
          <cell r="AF120">
            <v>0.34962785243988037</v>
          </cell>
          <cell r="AG120">
            <v>0.11048215627670288</v>
          </cell>
          <cell r="BE120">
            <v>0.29943159222602844</v>
          </cell>
          <cell r="BF120">
            <v>8.0953843891620636E-2</v>
          </cell>
          <cell r="DC120">
            <v>0.26518708467483521</v>
          </cell>
          <cell r="DD120">
            <v>5.7686951011419296E-2</v>
          </cell>
          <cell r="DX120">
            <v>0.34624502062797546</v>
          </cell>
          <cell r="DY120">
            <v>0.5527646541595459</v>
          </cell>
          <cell r="DZ120">
            <v>0.2337886244058609</v>
          </cell>
          <cell r="EC120">
            <v>95.44717075630335</v>
          </cell>
          <cell r="ED120">
            <v>110.92473975857571</v>
          </cell>
          <cell r="EE120">
            <v>147.2909624004422</v>
          </cell>
          <cell r="EF120">
            <v>172.76918476806188</v>
          </cell>
          <cell r="EG120">
            <v>181.1380864490726</v>
          </cell>
          <cell r="EM120">
            <v>152.356883103445</v>
          </cell>
          <cell r="ES120">
            <v>164.36533598343496</v>
          </cell>
        </row>
        <row r="121">
          <cell r="A121">
            <v>2015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B1"/>
      <sheetName val="TB2"/>
      <sheetName val="TB3"/>
      <sheetName val="TB4"/>
      <sheetName val="TB5"/>
      <sheetName val="TB6"/>
      <sheetName val="TB7"/>
      <sheetName val="TB8"/>
      <sheetName val="TB12"/>
      <sheetName val="growthFR"/>
      <sheetName val="growthUS"/>
      <sheetName val="exportresults_DINA_ApB"/>
    </sheetNames>
    <sheetDataSet>
      <sheetData sheetId="0"/>
      <sheetData sheetId="1">
        <row r="2">
          <cell r="B2">
            <v>1297.67138671875</v>
          </cell>
        </row>
      </sheetData>
      <sheetData sheetId="2">
        <row r="2">
          <cell r="B2">
            <v>0</v>
          </cell>
        </row>
      </sheetData>
      <sheetData sheetId="3">
        <row r="2">
          <cell r="B2">
            <v>2396.670654296875</v>
          </cell>
        </row>
      </sheetData>
      <sheetData sheetId="4">
        <row r="1">
          <cell r="B1" t="str">
            <v>ythr1900</v>
          </cell>
        </row>
      </sheetData>
      <sheetData sheetId="5">
        <row r="2">
          <cell r="B2">
            <v>774.51123046875</v>
          </cell>
        </row>
      </sheetData>
      <sheetData sheetId="6">
        <row r="1">
          <cell r="B1" t="str">
            <v>ythr1900</v>
          </cell>
        </row>
      </sheetData>
      <sheetData sheetId="7">
        <row r="2">
          <cell r="B2">
            <v>1430.445556640625</v>
          </cell>
        </row>
      </sheetData>
      <sheetData sheetId="8">
        <row r="1">
          <cell r="B1" t="str">
            <v>ythr1900</v>
          </cell>
        </row>
      </sheetData>
      <sheetData sheetId="9">
        <row r="2">
          <cell r="B2">
            <v>9.9618779495358467E-3</v>
          </cell>
          <cell r="C2">
            <v>0.64153087139129639</v>
          </cell>
          <cell r="D2">
            <v>1</v>
          </cell>
          <cell r="E2">
            <v>3.3265747129917145E-2</v>
          </cell>
          <cell r="F2">
            <v>1.9444018602371216</v>
          </cell>
          <cell r="G2">
            <v>0.99999994039535522</v>
          </cell>
          <cell r="H2">
            <v>9.6422554925084114E-3</v>
          </cell>
          <cell r="I2">
            <v>0.3464587926864624</v>
          </cell>
          <cell r="J2">
            <v>1</v>
          </cell>
          <cell r="K2">
            <v>1.6565652564167976E-2</v>
          </cell>
          <cell r="L2">
            <v>5.5078749656677246</v>
          </cell>
          <cell r="M2">
            <v>1</v>
          </cell>
          <cell r="N2">
            <v>2.1754881367087364E-2</v>
          </cell>
          <cell r="O2">
            <v>2.9645156860351563</v>
          </cell>
          <cell r="P2">
            <v>1</v>
          </cell>
        </row>
        <row r="3">
          <cell r="B3">
            <v>1.8004557117819786E-2</v>
          </cell>
          <cell r="C3">
            <v>1.4405409097671509</v>
          </cell>
          <cell r="D3">
            <v>0.30451953411102295</v>
          </cell>
          <cell r="E3">
            <v>3.7452619522809982E-2</v>
          </cell>
          <cell r="F3">
            <v>2.3647513389587402</v>
          </cell>
          <cell r="G3">
            <v>0.24521306157112122</v>
          </cell>
          <cell r="H3">
            <v>8.8286623358726501E-3</v>
          </cell>
          <cell r="I3">
            <v>0.31322696805000305</v>
          </cell>
          <cell r="J3">
            <v>0.20830878615379333</v>
          </cell>
          <cell r="K3">
            <v>2.1079281345009804E-2</v>
          </cell>
          <cell r="L3">
            <v>9.7839746475219727</v>
          </cell>
          <cell r="M3">
            <v>0.24090087413787842</v>
          </cell>
          <cell r="N3">
            <v>2.3487869650125504E-2</v>
          </cell>
          <cell r="O3">
            <v>3.418682336807251</v>
          </cell>
          <cell r="P3">
            <v>0.23251402378082275</v>
          </cell>
        </row>
        <row r="4">
          <cell r="B4">
            <v>1.4726616442203522E-2</v>
          </cell>
          <cell r="C4">
            <v>1.0770770311355591</v>
          </cell>
          <cell r="D4">
            <v>0.6113019585609436</v>
          </cell>
          <cell r="E4">
            <v>3.425106406211853E-2</v>
          </cell>
          <cell r="F4">
            <v>2.0384860038757324</v>
          </cell>
          <cell r="G4">
            <v>0.48300519585609436</v>
          </cell>
          <cell r="H4">
            <v>7.7797560952603817E-3</v>
          </cell>
          <cell r="I4">
            <v>0.27155318856239319</v>
          </cell>
          <cell r="J4">
            <v>0.37264356017112732</v>
          </cell>
          <cell r="K4">
            <v>1.8435953184962273E-2</v>
          </cell>
          <cell r="L4">
            <v>7.0249872207641602</v>
          </cell>
          <cell r="M4">
            <v>0.46439558267593384</v>
          </cell>
          <cell r="N4">
            <v>2.1343303844332695E-2</v>
          </cell>
          <cell r="O4">
            <v>2.8635964393615723</v>
          </cell>
          <cell r="P4">
            <v>0.44502890110015869</v>
          </cell>
        </row>
        <row r="5">
          <cell r="B5">
            <v>2.0522556733340025E-3</v>
          </cell>
          <cell r="C5">
            <v>0.1079457625746727</v>
          </cell>
          <cell r="D5">
            <v>8.4178537130355835E-2</v>
          </cell>
          <cell r="E5">
            <v>2.8955882415175438E-2</v>
          </cell>
          <cell r="F5">
            <v>1.5650326013565063</v>
          </cell>
          <cell r="G5">
            <v>0.27178162336349487</v>
          </cell>
          <cell r="H5">
            <v>1.3024734333157539E-2</v>
          </cell>
          <cell r="I5">
            <v>0.49355605244636536</v>
          </cell>
          <cell r="J5">
            <v>0.41904771327972412</v>
          </cell>
          <cell r="K5">
            <v>1.2761786580085754E-2</v>
          </cell>
          <cell r="L5">
            <v>3.2445623874664307</v>
          </cell>
          <cell r="M5">
            <v>0.29470357298851013</v>
          </cell>
          <cell r="N5">
            <v>2.1208185702562332E-2</v>
          </cell>
          <cell r="O5">
            <v>2.8310198783874512</v>
          </cell>
          <cell r="P5">
            <v>0.32245710492134094</v>
          </cell>
        </row>
        <row r="6">
          <cell r="B6">
            <v>6.3785421662032604E-3</v>
          </cell>
          <cell r="C6">
            <v>0.37425845861434937</v>
          </cell>
          <cell r="D6">
            <v>0.16323292255401611</v>
          </cell>
          <cell r="E6">
            <v>3.1424310058355331E-2</v>
          </cell>
          <cell r="F6">
            <v>1.7760863304138184</v>
          </cell>
          <cell r="G6">
            <v>0.21396912634372711</v>
          </cell>
          <cell r="H6">
            <v>9.2672696337103844E-3</v>
          </cell>
          <cell r="I6">
            <v>0.33104234933853149</v>
          </cell>
          <cell r="J6">
            <v>0.21102841198444366</v>
          </cell>
          <cell r="K6">
            <v>1.4355741441249847E-2</v>
          </cell>
          <cell r="L6">
            <v>4.0780062675476074</v>
          </cell>
          <cell r="M6">
            <v>0.20716556906700134</v>
          </cell>
          <cell r="N6">
            <v>2.0631900057196617E-2</v>
          </cell>
          <cell r="O6">
            <v>2.6950883865356445</v>
          </cell>
          <cell r="P6">
            <v>0.21295721828937531</v>
          </cell>
        </row>
        <row r="7">
          <cell r="B7">
            <v>-5.214393138885498E-3</v>
          </cell>
          <cell r="C7">
            <v>-0.23002849519252777</v>
          </cell>
          <cell r="D7">
            <v>-7.9054415225982666E-2</v>
          </cell>
          <cell r="E7">
            <v>2.2544816136360168E-2</v>
          </cell>
          <cell r="F7">
            <v>1.0869766473770142</v>
          </cell>
          <cell r="G7">
            <v>5.7812508195638657E-2</v>
          </cell>
          <cell r="H7">
            <v>2.2333407774567604E-2</v>
          </cell>
          <cell r="I7">
            <v>0.98321205377578735</v>
          </cell>
          <cell r="J7">
            <v>0.20801936089992523</v>
          </cell>
          <cell r="K7">
            <v>1.021881029009819E-2</v>
          </cell>
          <cell r="L7">
            <v>2.1868484020233154</v>
          </cell>
          <cell r="M7">
            <v>8.7538003921508789E-2</v>
          </cell>
          <cell r="N7">
            <v>2.24424097687006E-2</v>
          </cell>
          <cell r="O7">
            <v>3.1389172077178955</v>
          </cell>
          <cell r="P7">
            <v>0.10949990898370743</v>
          </cell>
        </row>
        <row r="8">
          <cell r="B8">
            <v>-1.1450022459030151E-2</v>
          </cell>
          <cell r="C8">
            <v>-0.43774732947349548</v>
          </cell>
          <cell r="D8">
            <v>-7.163875550031662E-2</v>
          </cell>
          <cell r="E8">
            <v>1.7129814252257347E-2</v>
          </cell>
          <cell r="F8">
            <v>0.75154256820678711</v>
          </cell>
          <cell r="G8">
            <v>1.3899274170398712E-2</v>
          </cell>
          <cell r="H8">
            <v>2.7608580887317657E-2</v>
          </cell>
          <cell r="I8">
            <v>1.3262660503387451</v>
          </cell>
          <cell r="J8">
            <v>8.1889316439628601E-2</v>
          </cell>
          <cell r="K8">
            <v>7.2980578988790512E-3</v>
          </cell>
          <cell r="L8">
            <v>1.290928840637207</v>
          </cell>
          <cell r="M8">
            <v>2.4607095867395401E-2</v>
          </cell>
          <cell r="N8">
            <v>2.2192055359482765E-2</v>
          </cell>
          <cell r="O8">
            <v>3.0745539665222168</v>
          </cell>
          <cell r="P8">
            <v>3.7295199930667877E-2</v>
          </cell>
        </row>
        <row r="9">
          <cell r="B9">
            <v>-1.974792405962944E-2</v>
          </cell>
          <cell r="C9">
            <v>-0.63111710548400879</v>
          </cell>
          <cell r="D9">
            <v>-5.0369855016469955E-2</v>
          </cell>
          <cell r="E9">
            <v>1.8425699323415756E-2</v>
          </cell>
          <cell r="F9">
            <v>0.82670551538467407</v>
          </cell>
          <cell r="G9">
            <v>4.8919557593762875E-3</v>
          </cell>
          <cell r="H9">
            <v>2.9177812859416008E-2</v>
          </cell>
          <cell r="I9">
            <v>1.4389498233795166</v>
          </cell>
          <cell r="J9">
            <v>2.964717335999012E-2</v>
          </cell>
          <cell r="K9">
            <v>4.3674535118043423E-3</v>
          </cell>
          <cell r="L9">
            <v>0.64346295595169067</v>
          </cell>
          <cell r="M9">
            <v>5.9816059656441212E-3</v>
          </cell>
          <cell r="N9">
            <v>2.3619653657078743E-2</v>
          </cell>
          <cell r="O9">
            <v>3.4552431106567383</v>
          </cell>
          <cell r="P9">
            <v>1.3410427607595921E-2</v>
          </cell>
        </row>
      </sheetData>
      <sheetData sheetId="10">
        <row r="8">
          <cell r="B8">
            <v>11.06314754486084</v>
          </cell>
        </row>
      </sheetData>
      <sheetData sheetId="11">
        <row r="8">
          <cell r="B8">
            <v>0.13605868816375732</v>
          </cell>
        </row>
      </sheetData>
      <sheetData sheetId="1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C1"/>
      <sheetName val="TC2"/>
      <sheetName val="TC3"/>
      <sheetName val="TC4"/>
      <sheetName val="TC5"/>
      <sheetName val="TC6"/>
      <sheetName val="TC10"/>
      <sheetName val="TC11"/>
      <sheetName val="TC12"/>
      <sheetName val="TC13"/>
      <sheetName val="TC14"/>
      <sheetName val="TC15"/>
      <sheetName val="TC20"/>
      <sheetName val="TC21"/>
      <sheetName val="TC22"/>
      <sheetName val="TC23"/>
      <sheetName val="TC24"/>
      <sheetName val="TC25"/>
      <sheetName val="TC26"/>
      <sheetName val="TC27"/>
      <sheetName val="TC30"/>
      <sheetName val="TC31"/>
      <sheetName val="TC32"/>
      <sheetName val="TC33"/>
      <sheetName val="TC34"/>
      <sheetName val="TC35"/>
      <sheetName val="TC36"/>
      <sheetName val="TC37"/>
      <sheetName val="TC40"/>
      <sheetName val="TC41"/>
      <sheetName val="TC42"/>
      <sheetName val="TC50"/>
      <sheetName val="TC51"/>
      <sheetName val="TC52"/>
      <sheetName val="TC53"/>
      <sheetName val="TC54"/>
      <sheetName val="TC60"/>
      <sheetName val="TC61"/>
      <sheetName val="FC1"/>
      <sheetName val="FC2"/>
      <sheetName val="FC3"/>
      <sheetName val="FC4"/>
      <sheetName val="FC5"/>
      <sheetName val="FC20"/>
      <sheetName val="FC21"/>
      <sheetName val="FC22"/>
      <sheetName val="FC23"/>
      <sheetName val="FC24"/>
      <sheetName val="FC25"/>
      <sheetName val="FC26"/>
      <sheetName val="FC27"/>
      <sheetName val="FC28"/>
      <sheetName val="FC29"/>
      <sheetName val="FC30"/>
      <sheetName val="FC40"/>
      <sheetName val="FC50"/>
      <sheetName val="FC51"/>
      <sheetName val="FC52"/>
      <sheetName val="DataFigures"/>
      <sheetName val="Feuil1"/>
      <sheetName val="GGP2017DINAAppendix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C7">
            <v>2.2310250642476603E-5</v>
          </cell>
        </row>
      </sheetData>
      <sheetData sheetId="16"/>
      <sheetData sheetId="17">
        <row r="7">
          <cell r="C7">
            <v>7.6859985711053014E-4</v>
          </cell>
        </row>
      </sheetData>
      <sheetData sheetId="18"/>
      <sheetData sheetId="19">
        <row r="7">
          <cell r="K7">
            <v>0.30836918950080872</v>
          </cell>
        </row>
        <row r="12">
          <cell r="K12">
            <v>0.30295398831367493</v>
          </cell>
        </row>
        <row r="16">
          <cell r="K16">
            <v>0.29092693328857422</v>
          </cell>
        </row>
        <row r="21">
          <cell r="K21">
            <v>0.29332029819488525</v>
          </cell>
        </row>
        <row r="25">
          <cell r="K25">
            <v>0.20369957387447357</v>
          </cell>
        </row>
        <row r="27">
          <cell r="K27">
            <v>0.18772172927856445</v>
          </cell>
        </row>
        <row r="28">
          <cell r="K28">
            <v>0.20077967643737793</v>
          </cell>
        </row>
        <row r="31">
          <cell r="K31">
            <v>0.173907265067101</v>
          </cell>
        </row>
        <row r="32">
          <cell r="K32">
            <v>0.17039814591407801</v>
          </cell>
        </row>
        <row r="33">
          <cell r="K33">
            <v>0.16701196134090401</v>
          </cell>
        </row>
        <row r="34">
          <cell r="K34">
            <v>0.170849964022636</v>
          </cell>
        </row>
        <row r="35">
          <cell r="K35">
            <v>0.172456979751587</v>
          </cell>
        </row>
        <row r="36">
          <cell r="K36">
            <v>0.16849707067012801</v>
          </cell>
        </row>
        <row r="37">
          <cell r="K37">
            <v>0.16158601641654999</v>
          </cell>
        </row>
        <row r="38">
          <cell r="K38">
            <v>0.15820817649364499</v>
          </cell>
        </row>
        <row r="39">
          <cell r="K39">
            <v>0.18905690312385601</v>
          </cell>
        </row>
        <row r="40">
          <cell r="K40">
            <v>0.19133986532688099</v>
          </cell>
        </row>
        <row r="41">
          <cell r="K41">
            <v>0.197812169790268</v>
          </cell>
        </row>
        <row r="42">
          <cell r="K42">
            <v>0.18960899114608801</v>
          </cell>
        </row>
        <row r="43">
          <cell r="K43">
            <v>0.18424595892429399</v>
          </cell>
        </row>
        <row r="44">
          <cell r="K44">
            <v>0.177594393491745</v>
          </cell>
        </row>
        <row r="45">
          <cell r="K45">
            <v>0.17271794378757499</v>
          </cell>
        </row>
        <row r="46">
          <cell r="K46">
            <v>0.17569433152675601</v>
          </cell>
        </row>
        <row r="47">
          <cell r="K47">
            <v>0.17239564657211301</v>
          </cell>
        </row>
        <row r="48">
          <cell r="K48">
            <v>0.16691009700298301</v>
          </cell>
        </row>
        <row r="49">
          <cell r="K49">
            <v>0.16667078435421001</v>
          </cell>
        </row>
        <row r="50">
          <cell r="K50">
            <v>0.16699999570846558</v>
          </cell>
        </row>
        <row r="51">
          <cell r="K51">
            <v>0.16699999570846558</v>
          </cell>
        </row>
      </sheetData>
      <sheetData sheetId="20"/>
      <sheetData sheetId="21"/>
      <sheetData sheetId="22"/>
      <sheetData sheetId="23"/>
      <sheetData sheetId="24"/>
      <sheetData sheetId="25">
        <row r="7">
          <cell r="K7">
            <v>6.7760847508907318E-2</v>
          </cell>
        </row>
        <row r="12">
          <cell r="K12">
            <v>7.4452824890613556E-2</v>
          </cell>
        </row>
        <row r="16">
          <cell r="K16">
            <v>6.5759077668190002E-2</v>
          </cell>
        </row>
        <row r="21">
          <cell r="K21">
            <v>9.150724858045578E-2</v>
          </cell>
        </row>
        <row r="25">
          <cell r="K25">
            <v>8.3231113851070404E-2</v>
          </cell>
        </row>
        <row r="27">
          <cell r="K27">
            <v>5.4946474730968475E-2</v>
          </cell>
        </row>
        <row r="28">
          <cell r="K28">
            <v>9.3851737678050995E-2</v>
          </cell>
        </row>
        <row r="31">
          <cell r="K31">
            <v>7.1851626038551303E-2</v>
          </cell>
        </row>
        <row r="32">
          <cell r="K32">
            <v>7.4031956493854495E-2</v>
          </cell>
        </row>
        <row r="33">
          <cell r="K33">
            <v>7.4763603508472401E-2</v>
          </cell>
        </row>
        <row r="34">
          <cell r="K34">
            <v>7.9230941832065596E-2</v>
          </cell>
        </row>
        <row r="35">
          <cell r="K35">
            <v>7.9044707119464902E-2</v>
          </cell>
        </row>
        <row r="36">
          <cell r="K36">
            <v>8.0911345779895796E-2</v>
          </cell>
        </row>
        <row r="37">
          <cell r="K37">
            <v>8.0590829253196702E-2</v>
          </cell>
        </row>
        <row r="38">
          <cell r="K38">
            <v>8.1420920789241805E-2</v>
          </cell>
        </row>
        <row r="39">
          <cell r="K39">
            <v>0.114745989441872</v>
          </cell>
        </row>
        <row r="40">
          <cell r="K40">
            <v>0.12726633250713301</v>
          </cell>
        </row>
        <row r="41">
          <cell r="K41">
            <v>0.131092339754105</v>
          </cell>
        </row>
        <row r="42">
          <cell r="K42">
            <v>0.126956641674042</v>
          </cell>
        </row>
        <row r="43">
          <cell r="K43">
            <v>0.12536524236202201</v>
          </cell>
        </row>
        <row r="44">
          <cell r="K44">
            <v>0.12405173480510701</v>
          </cell>
        </row>
        <row r="45">
          <cell r="K45">
            <v>0.12282366305589699</v>
          </cell>
        </row>
        <row r="46">
          <cell r="K46">
            <v>0.12988021969795199</v>
          </cell>
        </row>
        <row r="47">
          <cell r="K47">
            <v>0.130154654383659</v>
          </cell>
        </row>
        <row r="48">
          <cell r="K48">
            <v>0.12496415525674801</v>
          </cell>
        </row>
        <row r="49">
          <cell r="K49">
            <v>0.12419872730970399</v>
          </cell>
        </row>
        <row r="50">
          <cell r="K50">
            <v>0.12399999797344208</v>
          </cell>
        </row>
        <row r="51">
          <cell r="K51">
            <v>0.12399999797344208</v>
          </cell>
        </row>
      </sheetData>
      <sheetData sheetId="26"/>
      <sheetData sheetId="27">
        <row r="7">
          <cell r="K7">
            <v>0.54078215360641479</v>
          </cell>
        </row>
        <row r="12">
          <cell r="K12">
            <v>0.52684324979782104</v>
          </cell>
        </row>
        <row r="16">
          <cell r="K16">
            <v>0.50485336780548096</v>
          </cell>
        </row>
        <row r="21">
          <cell r="K21">
            <v>0.47810238599777222</v>
          </cell>
        </row>
        <row r="25">
          <cell r="K25">
            <v>0.32458397746086121</v>
          </cell>
        </row>
        <row r="27">
          <cell r="K27">
            <v>0.32254365086555481</v>
          </cell>
        </row>
        <row r="28">
          <cell r="K28">
            <v>0.30214414000511169</v>
          </cell>
        </row>
        <row r="31">
          <cell r="K31">
            <v>0.27510416507720897</v>
          </cell>
        </row>
        <row r="32">
          <cell r="K32">
            <v>0.26590573787689198</v>
          </cell>
        </row>
        <row r="33">
          <cell r="K33">
            <v>0.25788158178329501</v>
          </cell>
        </row>
        <row r="34">
          <cell r="K34">
            <v>0.26165574789047202</v>
          </cell>
        </row>
        <row r="35">
          <cell r="K35">
            <v>0.265179842710495</v>
          </cell>
        </row>
        <row r="36">
          <cell r="K36">
            <v>0.25562414526939398</v>
          </cell>
        </row>
        <row r="37">
          <cell r="K37">
            <v>0.241808012127876</v>
          </cell>
        </row>
        <row r="38">
          <cell r="K38">
            <v>0.234691306948662</v>
          </cell>
        </row>
        <row r="39">
          <cell r="K39">
            <v>0.26228204369545</v>
          </cell>
        </row>
        <row r="40">
          <cell r="K40">
            <v>0.25690618157386802</v>
          </cell>
        </row>
        <row r="41">
          <cell r="K41">
            <v>0.26345029473304699</v>
          </cell>
        </row>
        <row r="42">
          <cell r="K42">
            <v>0.25138473510742199</v>
          </cell>
        </row>
        <row r="43">
          <cell r="K43">
            <v>0.24207819998264299</v>
          </cell>
        </row>
        <row r="44">
          <cell r="K44">
            <v>0.23001393675804099</v>
          </cell>
        </row>
        <row r="45">
          <cell r="K45">
            <v>0.221434831619263</v>
          </cell>
        </row>
        <row r="46">
          <cell r="K46">
            <v>0.22027955949306499</v>
          </cell>
        </row>
        <row r="47">
          <cell r="K47">
            <v>0.213393434882164</v>
          </cell>
        </row>
        <row r="48">
          <cell r="K48">
            <v>0.20770770311355599</v>
          </cell>
        </row>
        <row r="49">
          <cell r="K49">
            <v>0.20787489414215099</v>
          </cell>
        </row>
        <row r="50">
          <cell r="K50">
            <v>0.20800000429153442</v>
          </cell>
        </row>
        <row r="51">
          <cell r="K51">
            <v>0.20800000429153442</v>
          </cell>
        </row>
      </sheetData>
      <sheetData sheetId="28"/>
      <sheetData sheetId="29"/>
      <sheetData sheetId="30"/>
      <sheetData sheetId="31"/>
      <sheetData sheetId="32"/>
      <sheetData sheetId="33"/>
      <sheetData sheetId="34"/>
      <sheetData sheetId="35"/>
      <sheetData sheetId="36"/>
      <sheetData sheetId="37">
        <row r="7">
          <cell r="B7">
            <v>0</v>
          </cell>
          <cell r="C7">
            <v>1</v>
          </cell>
          <cell r="D7">
            <v>2</v>
          </cell>
          <cell r="E7">
            <v>3</v>
          </cell>
          <cell r="F7">
            <v>4</v>
          </cell>
          <cell r="G7">
            <v>5</v>
          </cell>
          <cell r="H7">
            <v>6</v>
          </cell>
          <cell r="I7">
            <v>7</v>
          </cell>
          <cell r="J7">
            <v>8</v>
          </cell>
          <cell r="K7">
            <v>9</v>
          </cell>
          <cell r="L7">
            <v>10</v>
          </cell>
          <cell r="M7">
            <v>11</v>
          </cell>
          <cell r="N7">
            <v>12</v>
          </cell>
          <cell r="O7">
            <v>13</v>
          </cell>
          <cell r="P7">
            <v>14</v>
          </cell>
          <cell r="Q7">
            <v>15</v>
          </cell>
          <cell r="R7">
            <v>16</v>
          </cell>
          <cell r="S7">
            <v>17</v>
          </cell>
          <cell r="T7">
            <v>18</v>
          </cell>
          <cell r="U7">
            <v>19</v>
          </cell>
          <cell r="V7">
            <v>20</v>
          </cell>
          <cell r="W7">
            <v>21</v>
          </cell>
          <cell r="X7">
            <v>22</v>
          </cell>
          <cell r="Y7">
            <v>23</v>
          </cell>
          <cell r="Z7">
            <v>24</v>
          </cell>
          <cell r="AA7">
            <v>25</v>
          </cell>
          <cell r="AB7">
            <v>26</v>
          </cell>
          <cell r="AC7">
            <v>27</v>
          </cell>
          <cell r="AD7">
            <v>28</v>
          </cell>
          <cell r="AE7">
            <v>29</v>
          </cell>
          <cell r="AF7">
            <v>30</v>
          </cell>
          <cell r="AG7">
            <v>31</v>
          </cell>
          <cell r="AH7">
            <v>32</v>
          </cell>
          <cell r="AI7">
            <v>33</v>
          </cell>
          <cell r="AJ7">
            <v>34</v>
          </cell>
          <cell r="AK7">
            <v>35</v>
          </cell>
          <cell r="AL7">
            <v>36</v>
          </cell>
          <cell r="AM7">
            <v>37</v>
          </cell>
          <cell r="AN7">
            <v>38</v>
          </cell>
          <cell r="AO7">
            <v>39</v>
          </cell>
          <cell r="AP7">
            <v>40</v>
          </cell>
          <cell r="AQ7">
            <v>41</v>
          </cell>
          <cell r="AR7">
            <v>42</v>
          </cell>
          <cell r="AS7">
            <v>43</v>
          </cell>
          <cell r="AT7">
            <v>44</v>
          </cell>
          <cell r="AU7">
            <v>45</v>
          </cell>
          <cell r="AV7">
            <v>46</v>
          </cell>
          <cell r="AW7">
            <v>47</v>
          </cell>
          <cell r="AX7">
            <v>48</v>
          </cell>
          <cell r="AY7">
            <v>49</v>
          </cell>
          <cell r="AZ7">
            <v>50</v>
          </cell>
          <cell r="BA7">
            <v>51</v>
          </cell>
          <cell r="BB7">
            <v>52</v>
          </cell>
          <cell r="BC7">
            <v>53</v>
          </cell>
          <cell r="BD7">
            <v>54</v>
          </cell>
          <cell r="BE7">
            <v>55</v>
          </cell>
          <cell r="BF7">
            <v>56</v>
          </cell>
          <cell r="BG7">
            <v>57</v>
          </cell>
          <cell r="BH7">
            <v>58</v>
          </cell>
          <cell r="BI7">
            <v>59</v>
          </cell>
          <cell r="BJ7">
            <v>60</v>
          </cell>
          <cell r="BK7">
            <v>61</v>
          </cell>
          <cell r="BL7">
            <v>62</v>
          </cell>
          <cell r="BM7">
            <v>63</v>
          </cell>
          <cell r="BN7">
            <v>64</v>
          </cell>
          <cell r="BO7">
            <v>65</v>
          </cell>
          <cell r="BP7">
            <v>66</v>
          </cell>
          <cell r="BQ7">
            <v>67</v>
          </cell>
          <cell r="BR7">
            <v>68</v>
          </cell>
          <cell r="BS7">
            <v>69</v>
          </cell>
          <cell r="BT7">
            <v>70</v>
          </cell>
          <cell r="BU7">
            <v>71</v>
          </cell>
          <cell r="BV7">
            <v>72</v>
          </cell>
          <cell r="BW7">
            <v>73</v>
          </cell>
          <cell r="BX7">
            <v>74</v>
          </cell>
          <cell r="BY7">
            <v>75</v>
          </cell>
          <cell r="BZ7">
            <v>76</v>
          </cell>
          <cell r="CA7">
            <v>77</v>
          </cell>
          <cell r="CB7">
            <v>78</v>
          </cell>
          <cell r="CC7">
            <v>79</v>
          </cell>
          <cell r="CD7">
            <v>80</v>
          </cell>
          <cell r="CE7">
            <v>81</v>
          </cell>
          <cell r="CF7">
            <v>82</v>
          </cell>
          <cell r="CG7">
            <v>83</v>
          </cell>
          <cell r="CH7">
            <v>84</v>
          </cell>
          <cell r="CI7">
            <v>85</v>
          </cell>
          <cell r="CJ7">
            <v>86</v>
          </cell>
          <cell r="CK7">
            <v>87</v>
          </cell>
          <cell r="CL7">
            <v>88</v>
          </cell>
          <cell r="CM7">
            <v>89</v>
          </cell>
          <cell r="CN7">
            <v>90</v>
          </cell>
          <cell r="CO7">
            <v>91</v>
          </cell>
          <cell r="CP7">
            <v>92</v>
          </cell>
          <cell r="CQ7">
            <v>93</v>
          </cell>
          <cell r="CR7">
            <v>94</v>
          </cell>
          <cell r="CS7">
            <v>95</v>
          </cell>
          <cell r="CT7">
            <v>96</v>
          </cell>
          <cell r="CU7">
            <v>97</v>
          </cell>
          <cell r="CV7">
            <v>98</v>
          </cell>
          <cell r="CW7">
            <v>99</v>
          </cell>
          <cell r="CX7">
            <v>100</v>
          </cell>
        </row>
        <row r="9">
          <cell r="B9">
            <v>0</v>
          </cell>
          <cell r="C9">
            <v>49.740499501587109</v>
          </cell>
          <cell r="D9">
            <v>49.449363876530036</v>
          </cell>
          <cell r="E9">
            <v>44.834257836578772</v>
          </cell>
          <cell r="F9">
            <v>48.495038133856589</v>
          </cell>
          <cell r="G9">
            <v>50.338505076486605</v>
          </cell>
          <cell r="H9">
            <v>52.735790753403862</v>
          </cell>
          <cell r="I9">
            <v>47.928967569818333</v>
          </cell>
          <cell r="J9">
            <v>50.658078982176868</v>
          </cell>
          <cell r="K9">
            <v>48.688366380397994</v>
          </cell>
          <cell r="L9">
            <v>49.915699191904046</v>
          </cell>
          <cell r="M9">
            <v>48.521872225151213</v>
          </cell>
          <cell r="N9">
            <v>47.967270409607373</v>
          </cell>
          <cell r="O9">
            <v>50.185337142869386</v>
          </cell>
          <cell r="P9">
            <v>51.27723896355748</v>
          </cell>
          <cell r="Q9">
            <v>45.059906120422184</v>
          </cell>
          <cell r="R9">
            <v>49.833237918136142</v>
          </cell>
          <cell r="S9">
            <v>45.485695101849636</v>
          </cell>
          <cell r="T9">
            <v>50.664529853325497</v>
          </cell>
          <cell r="U9">
            <v>50.493138380828</v>
          </cell>
          <cell r="V9">
            <v>45.960548497166585</v>
          </cell>
          <cell r="W9">
            <v>51.040047747669497</v>
          </cell>
          <cell r="X9">
            <v>50.012211242294725</v>
          </cell>
          <cell r="Y9">
            <v>51.805418540464821</v>
          </cell>
          <cell r="Z9">
            <v>49.530912077219298</v>
          </cell>
          <cell r="AA9">
            <v>48.259798369931602</v>
          </cell>
          <cell r="AB9">
            <v>49.981246961555769</v>
          </cell>
          <cell r="AC9">
            <v>49.376141093121738</v>
          </cell>
          <cell r="AD9">
            <v>42.900646761572411</v>
          </cell>
          <cell r="AE9">
            <v>41.95211042175228</v>
          </cell>
          <cell r="AF9">
            <v>45.201024472004491</v>
          </cell>
          <cell r="AG9">
            <v>40.549590626821619</v>
          </cell>
          <cell r="AH9">
            <v>47.954346427759397</v>
          </cell>
          <cell r="AI9">
            <v>48.817943241224867</v>
          </cell>
          <cell r="AJ9">
            <v>48.490766683442502</v>
          </cell>
          <cell r="AK9">
            <v>41.967856991421968</v>
          </cell>
          <cell r="AL9">
            <v>47.903736768690216</v>
          </cell>
          <cell r="AM9">
            <v>48.178883940704175</v>
          </cell>
          <cell r="AN9">
            <v>48.056407704427549</v>
          </cell>
          <cell r="AO9">
            <v>48.036952514221618</v>
          </cell>
          <cell r="AP9">
            <v>49.89811833703412</v>
          </cell>
          <cell r="AQ9">
            <v>44.759569997666944</v>
          </cell>
          <cell r="AR9">
            <v>43.891849894316337</v>
          </cell>
          <cell r="AS9">
            <v>46.323081129579982</v>
          </cell>
          <cell r="AT9">
            <v>46.136473495974492</v>
          </cell>
          <cell r="AU9">
            <v>43.971955066240788</v>
          </cell>
          <cell r="AV9">
            <v>42.170410447385535</v>
          </cell>
          <cell r="AW9">
            <v>45.705665888444635</v>
          </cell>
          <cell r="AX9">
            <v>41.299750393568686</v>
          </cell>
          <cell r="AY9">
            <v>42.702708157858076</v>
          </cell>
          <cell r="AZ9">
            <v>43.294453693407668</v>
          </cell>
          <cell r="BA9">
            <v>40.97071227809144</v>
          </cell>
          <cell r="BB9">
            <v>43.534718992652714</v>
          </cell>
          <cell r="BC9">
            <v>45.14202640835655</v>
          </cell>
          <cell r="BD9">
            <v>43.751604886297905</v>
          </cell>
          <cell r="BE9">
            <v>43.159522718335502</v>
          </cell>
          <cell r="BF9">
            <v>46.40541246527814</v>
          </cell>
          <cell r="BG9">
            <v>42.761844485095082</v>
          </cell>
          <cell r="BH9">
            <v>46.598397630501424</v>
          </cell>
          <cell r="BI9">
            <v>43.757623397747579</v>
          </cell>
          <cell r="BJ9">
            <v>44.830736351707699</v>
          </cell>
          <cell r="BK9">
            <v>44.720372425655846</v>
          </cell>
          <cell r="BL9">
            <v>44.826732323258902</v>
          </cell>
          <cell r="BM9">
            <v>45.911848586632225</v>
          </cell>
          <cell r="BN9">
            <v>46.802911600667279</v>
          </cell>
          <cell r="BO9">
            <v>45.822417638020788</v>
          </cell>
          <cell r="BP9">
            <v>47.131116352498815</v>
          </cell>
          <cell r="BQ9">
            <v>48.615466635592014</v>
          </cell>
          <cell r="BR9">
            <v>47.699999909571339</v>
          </cell>
          <cell r="BS9">
            <v>49.013838895132153</v>
          </cell>
          <cell r="BT9">
            <v>48.379640522134039</v>
          </cell>
          <cell r="BU9">
            <v>49.460361161167775</v>
          </cell>
          <cell r="BV9">
            <v>48.713733032326289</v>
          </cell>
          <cell r="BW9">
            <v>49.08885945586087</v>
          </cell>
          <cell r="BX9">
            <v>48.230746286780821</v>
          </cell>
          <cell r="BY9">
            <v>50.710874683696609</v>
          </cell>
          <cell r="BZ9">
            <v>50.529890158321763</v>
          </cell>
          <cell r="CA9">
            <v>51.817474275315035</v>
          </cell>
          <cell r="CB9">
            <v>50.510388209718464</v>
          </cell>
          <cell r="CC9">
            <v>51.44934081546301</v>
          </cell>
          <cell r="CD9">
            <v>53.279482983095569</v>
          </cell>
          <cell r="CE9">
            <v>54.323275914026695</v>
          </cell>
          <cell r="CF9">
            <v>55.463707809186921</v>
          </cell>
          <cell r="CG9">
            <v>54.808797324880629</v>
          </cell>
          <cell r="CH9">
            <v>56.440674142710115</v>
          </cell>
          <cell r="CI9">
            <v>57.039739872503787</v>
          </cell>
          <cell r="CJ9">
            <v>57.492796017302041</v>
          </cell>
          <cell r="CK9">
            <v>58.56357918851117</v>
          </cell>
          <cell r="CL9">
            <v>60.450607087835856</v>
          </cell>
          <cell r="CM9">
            <v>59.154609955839256</v>
          </cell>
          <cell r="CN9">
            <v>60.970252981611111</v>
          </cell>
          <cell r="CO9">
            <v>62.690396376283353</v>
          </cell>
          <cell r="CP9">
            <v>61.620949997569156</v>
          </cell>
          <cell r="CQ9">
            <v>64.804874373111176</v>
          </cell>
          <cell r="CR9">
            <v>66.844895454530445</v>
          </cell>
          <cell r="CS9">
            <v>66.571764468547741</v>
          </cell>
          <cell r="CT9">
            <v>69.843856081763846</v>
          </cell>
          <cell r="CU9">
            <v>71.514834259679105</v>
          </cell>
          <cell r="CV9">
            <v>72.331453350435169</v>
          </cell>
          <cell r="CW9">
            <v>77.868586264319049</v>
          </cell>
          <cell r="CX9">
            <v>84.686409939147509</v>
          </cell>
        </row>
        <row r="14">
          <cell r="B14">
            <v>0</v>
          </cell>
          <cell r="C14">
            <v>44.754647227081264</v>
          </cell>
          <cell r="D14">
            <v>44.976094018701481</v>
          </cell>
          <cell r="E14">
            <v>44.337914564748637</v>
          </cell>
          <cell r="F14">
            <v>43.806530781512933</v>
          </cell>
          <cell r="G14">
            <v>46.554582648277552</v>
          </cell>
          <cell r="H14">
            <v>43.027712768702287</v>
          </cell>
          <cell r="I14">
            <v>42.785504622224472</v>
          </cell>
          <cell r="J14">
            <v>48.507633791828155</v>
          </cell>
          <cell r="K14">
            <v>40.978018803558015</v>
          </cell>
          <cell r="L14">
            <v>44.715007721985707</v>
          </cell>
          <cell r="M14">
            <v>43.580844690833118</v>
          </cell>
          <cell r="N14">
            <v>40.708775105103925</v>
          </cell>
          <cell r="O14">
            <v>42.468994195925056</v>
          </cell>
          <cell r="P14">
            <v>41.903110327238579</v>
          </cell>
          <cell r="Q14">
            <v>44.682038120740764</v>
          </cell>
          <cell r="R14">
            <v>41.922978172894545</v>
          </cell>
          <cell r="S14">
            <v>45.960286894448281</v>
          </cell>
          <cell r="T14">
            <v>47.930159969486887</v>
          </cell>
          <cell r="U14">
            <v>43.215491145466594</v>
          </cell>
          <cell r="V14">
            <v>41.270674668677714</v>
          </cell>
          <cell r="W14">
            <v>34.744792579703741</v>
          </cell>
          <cell r="X14">
            <v>41.582556003091945</v>
          </cell>
          <cell r="Y14">
            <v>43.163059246072017</v>
          </cell>
          <cell r="Z14">
            <v>44.725890333807527</v>
          </cell>
          <cell r="AA14">
            <v>44.648141222663284</v>
          </cell>
          <cell r="AB14">
            <v>43.130892841011843</v>
          </cell>
          <cell r="AC14">
            <v>41.056945677425858</v>
          </cell>
          <cell r="AD14">
            <v>44.458606706087473</v>
          </cell>
          <cell r="AE14">
            <v>41.432802774807101</v>
          </cell>
          <cell r="AF14">
            <v>39.78610817111678</v>
          </cell>
          <cell r="AG14">
            <v>42.986958386898792</v>
          </cell>
          <cell r="AH14">
            <v>41.105843612720371</v>
          </cell>
          <cell r="AI14">
            <v>38.363631950930667</v>
          </cell>
          <cell r="AJ14">
            <v>37.860844718079179</v>
          </cell>
          <cell r="AK14">
            <v>42.212861498558986</v>
          </cell>
          <cell r="AL14">
            <v>46.018863857258829</v>
          </cell>
          <cell r="AM14">
            <v>44.592482082827203</v>
          </cell>
          <cell r="AN14">
            <v>42.061544232920092</v>
          </cell>
          <cell r="AO14">
            <v>35.933752900236527</v>
          </cell>
          <cell r="AP14">
            <v>43.681552215883784</v>
          </cell>
          <cell r="AQ14">
            <v>43.193010402069156</v>
          </cell>
          <cell r="AR14">
            <v>48.730125789622065</v>
          </cell>
          <cell r="AS14">
            <v>45.530264026923987</v>
          </cell>
          <cell r="AT14">
            <v>43.887058970660057</v>
          </cell>
          <cell r="AU14">
            <v>44.757955755842552</v>
          </cell>
          <cell r="AV14">
            <v>44.794439698603213</v>
          </cell>
          <cell r="AW14">
            <v>46.663869408627761</v>
          </cell>
          <cell r="AX14">
            <v>45.344587569493868</v>
          </cell>
          <cell r="AY14">
            <v>45.319461413711288</v>
          </cell>
          <cell r="AZ14">
            <v>46.993865213477953</v>
          </cell>
          <cell r="BA14">
            <v>43.736930643649593</v>
          </cell>
          <cell r="BB14">
            <v>50.17460746370903</v>
          </cell>
          <cell r="BC14">
            <v>54.157033474585035</v>
          </cell>
          <cell r="BD14">
            <v>47.407921319778332</v>
          </cell>
          <cell r="BE14">
            <v>44.84390830054366</v>
          </cell>
          <cell r="BF14">
            <v>48.830210256396825</v>
          </cell>
          <cell r="BG14">
            <v>48.253227079000112</v>
          </cell>
          <cell r="BH14">
            <v>48.50530326134151</v>
          </cell>
          <cell r="BI14">
            <v>55.36444783226257</v>
          </cell>
          <cell r="BJ14">
            <v>51.56824413153155</v>
          </cell>
          <cell r="BK14">
            <v>47.262727102538165</v>
          </cell>
          <cell r="BL14">
            <v>51.07503655904781</v>
          </cell>
          <cell r="BM14">
            <v>49.084904746126085</v>
          </cell>
          <cell r="BN14">
            <v>49.21443215524598</v>
          </cell>
          <cell r="BO14">
            <v>51.623385671964741</v>
          </cell>
          <cell r="BP14">
            <v>53.527694273682449</v>
          </cell>
          <cell r="BQ14">
            <v>50.285992162463849</v>
          </cell>
          <cell r="BR14">
            <v>51.144752439254773</v>
          </cell>
          <cell r="BS14">
            <v>49.872845859169203</v>
          </cell>
          <cell r="BT14">
            <v>52.283245301935075</v>
          </cell>
          <cell r="BU14">
            <v>49.290199644983531</v>
          </cell>
          <cell r="BV14">
            <v>51.740059925302063</v>
          </cell>
          <cell r="BW14">
            <v>51.336979194039912</v>
          </cell>
          <cell r="BX14">
            <v>52.957419792934452</v>
          </cell>
          <cell r="BY14">
            <v>48.802653293454242</v>
          </cell>
          <cell r="BZ14">
            <v>54.521395549216741</v>
          </cell>
          <cell r="CA14">
            <v>54.274269514622901</v>
          </cell>
          <cell r="CB14">
            <v>60.276591334059191</v>
          </cell>
          <cell r="CC14">
            <v>55.591717080958979</v>
          </cell>
          <cell r="CD14">
            <v>56.795197374323507</v>
          </cell>
          <cell r="CE14">
            <v>58.770426849261924</v>
          </cell>
          <cell r="CF14">
            <v>55.106795049776551</v>
          </cell>
          <cell r="CG14">
            <v>58.861723890149015</v>
          </cell>
          <cell r="CH14">
            <v>62.852695741407921</v>
          </cell>
          <cell r="CI14">
            <v>60.766359747073501</v>
          </cell>
          <cell r="CJ14">
            <v>63.13258183411245</v>
          </cell>
          <cell r="CK14">
            <v>60.409268890922398</v>
          </cell>
          <cell r="CL14">
            <v>64.231764898947631</v>
          </cell>
          <cell r="CM14">
            <v>65.411070371812599</v>
          </cell>
          <cell r="CN14">
            <v>65.157268003956062</v>
          </cell>
          <cell r="CO14">
            <v>64.895688038637374</v>
          </cell>
          <cell r="CP14">
            <v>66.946984746970855</v>
          </cell>
          <cell r="CQ14">
            <v>68.119502859128588</v>
          </cell>
          <cell r="CR14">
            <v>72.035463828777551</v>
          </cell>
          <cell r="CS14">
            <v>70.296994213624359</v>
          </cell>
          <cell r="CT14">
            <v>76.577746354953135</v>
          </cell>
          <cell r="CU14">
            <v>72.863425060590501</v>
          </cell>
          <cell r="CV14">
            <v>81.303332604279163</v>
          </cell>
          <cell r="CW14">
            <v>79.503959494286477</v>
          </cell>
          <cell r="CX14">
            <v>86.575376736974704</v>
          </cell>
        </row>
        <row r="34">
          <cell r="B34">
            <v>0</v>
          </cell>
          <cell r="C34">
            <v>38.01831807533592</v>
          </cell>
          <cell r="D34">
            <v>36.887179830465918</v>
          </cell>
          <cell r="E34">
            <v>37.953216721441756</v>
          </cell>
          <cell r="F34">
            <v>37.414250786313261</v>
          </cell>
          <cell r="G34">
            <v>38.558389433758016</v>
          </cell>
          <cell r="H34">
            <v>38.751245447856761</v>
          </cell>
          <cell r="I34">
            <v>38.504070272485784</v>
          </cell>
          <cell r="J34">
            <v>38.855565167316179</v>
          </cell>
          <cell r="K34">
            <v>39.018134432996952</v>
          </cell>
          <cell r="L34">
            <v>38.0256470908216</v>
          </cell>
          <cell r="M34">
            <v>38.073063099612156</v>
          </cell>
          <cell r="N34">
            <v>40.46291539138025</v>
          </cell>
          <cell r="O34">
            <v>39.801250390878032</v>
          </cell>
          <cell r="P34">
            <v>39.781570198316068</v>
          </cell>
          <cell r="Q34">
            <v>41.289203852295806</v>
          </cell>
          <cell r="R34">
            <v>41.915987087142774</v>
          </cell>
          <cell r="S34">
            <v>42.651619218686783</v>
          </cell>
          <cell r="T34">
            <v>42.020290780713502</v>
          </cell>
          <cell r="U34">
            <v>42.693119239391763</v>
          </cell>
          <cell r="V34">
            <v>43.628505089639098</v>
          </cell>
          <cell r="W34">
            <v>45.320625491092429</v>
          </cell>
          <cell r="X34">
            <v>44.207566063111912</v>
          </cell>
          <cell r="Y34">
            <v>45.499363032128244</v>
          </cell>
          <cell r="Z34">
            <v>45.119650520146728</v>
          </cell>
          <cell r="AA34">
            <v>46.264195818996569</v>
          </cell>
          <cell r="AB34">
            <v>43.6295777017666</v>
          </cell>
          <cell r="AC34">
            <v>43.621647972450319</v>
          </cell>
          <cell r="AD34">
            <v>44.985183364122378</v>
          </cell>
          <cell r="AE34">
            <v>44.905879358175603</v>
          </cell>
          <cell r="AF34">
            <v>45.030858845178841</v>
          </cell>
          <cell r="AG34">
            <v>45.018021796238031</v>
          </cell>
          <cell r="AH34">
            <v>45.130304695341245</v>
          </cell>
          <cell r="AI34">
            <v>44.475023074885989</v>
          </cell>
          <cell r="AJ34">
            <v>45.537085319923705</v>
          </cell>
          <cell r="AK34">
            <v>45.360818339486045</v>
          </cell>
          <cell r="AL34">
            <v>46.226902725122812</v>
          </cell>
          <cell r="AM34">
            <v>46.659894565283473</v>
          </cell>
          <cell r="AN34">
            <v>45.995089259503835</v>
          </cell>
          <cell r="AO34">
            <v>47.134636921768973</v>
          </cell>
          <cell r="AP34">
            <v>47.447007065234793</v>
          </cell>
          <cell r="AQ34">
            <v>46.759716465181739</v>
          </cell>
          <cell r="AR34">
            <v>47.653241432625229</v>
          </cell>
          <cell r="AS34">
            <v>48.212122627578481</v>
          </cell>
          <cell r="AT34">
            <v>47.26676547548221</v>
          </cell>
          <cell r="AU34">
            <v>48.369604430075498</v>
          </cell>
          <cell r="AV34">
            <v>48.166602707685811</v>
          </cell>
          <cell r="AW34">
            <v>48.617690984099774</v>
          </cell>
          <cell r="AX34">
            <v>49.267721341074612</v>
          </cell>
          <cell r="AY34">
            <v>48.498568812470104</v>
          </cell>
          <cell r="AZ34">
            <v>48.022196295640306</v>
          </cell>
          <cell r="BA34">
            <v>49.527512975436537</v>
          </cell>
          <cell r="BB34">
            <v>48.868406430120899</v>
          </cell>
          <cell r="BC34">
            <v>48.691791041541961</v>
          </cell>
          <cell r="BD34">
            <v>48.650167352347033</v>
          </cell>
          <cell r="BE34">
            <v>49.143521624541201</v>
          </cell>
          <cell r="BF34">
            <v>49.487288799780501</v>
          </cell>
          <cell r="BG34">
            <v>49.778810888910705</v>
          </cell>
          <cell r="BH34">
            <v>49.399205958228791</v>
          </cell>
          <cell r="BI34">
            <v>50.34011711572284</v>
          </cell>
          <cell r="BJ34">
            <v>49.858606362507764</v>
          </cell>
          <cell r="BK34">
            <v>50.424050853061082</v>
          </cell>
          <cell r="BL34">
            <v>49.662218994587718</v>
          </cell>
          <cell r="BM34">
            <v>50.647181004802576</v>
          </cell>
          <cell r="BN34">
            <v>50.775324205335423</v>
          </cell>
          <cell r="BO34">
            <v>49.890237134212846</v>
          </cell>
          <cell r="BP34">
            <v>51.595294972857459</v>
          </cell>
          <cell r="BQ34">
            <v>50.074493984899718</v>
          </cell>
          <cell r="BR34">
            <v>51.272669263689075</v>
          </cell>
          <cell r="BS34">
            <v>53.050137611370197</v>
          </cell>
          <cell r="BT34">
            <v>52.629896633885302</v>
          </cell>
          <cell r="BU34">
            <v>51.292810695634785</v>
          </cell>
          <cell r="BV34">
            <v>51.831040997556229</v>
          </cell>
          <cell r="BW34">
            <v>54.011005894185118</v>
          </cell>
          <cell r="BX34">
            <v>55.318871736995177</v>
          </cell>
          <cell r="BY34">
            <v>54.660160659360862</v>
          </cell>
          <cell r="BZ34">
            <v>55.510334141376184</v>
          </cell>
          <cell r="CA34">
            <v>56.331641806119272</v>
          </cell>
          <cell r="CB34">
            <v>56.2772374561006</v>
          </cell>
          <cell r="CC34">
            <v>56.45189288826861</v>
          </cell>
          <cell r="CD34">
            <v>56.868289467909136</v>
          </cell>
          <cell r="CE34">
            <v>57.017978887573079</v>
          </cell>
          <cell r="CF34">
            <v>58.924633682361723</v>
          </cell>
          <cell r="CG34">
            <v>57.505369758858407</v>
          </cell>
          <cell r="CH34">
            <v>59.734989317772865</v>
          </cell>
          <cell r="CI34">
            <v>60.218121667778689</v>
          </cell>
          <cell r="CJ34">
            <v>60.246180232273822</v>
          </cell>
          <cell r="CK34">
            <v>61.398706157764231</v>
          </cell>
          <cell r="CL34">
            <v>61.009741493543778</v>
          </cell>
          <cell r="CM34">
            <v>61.491400074046567</v>
          </cell>
          <cell r="CN34">
            <v>62.430657704305617</v>
          </cell>
          <cell r="CO34">
            <v>63.784125191390856</v>
          </cell>
          <cell r="CP34">
            <v>65.728404952176291</v>
          </cell>
          <cell r="CQ34">
            <v>67.413212696977766</v>
          </cell>
          <cell r="CR34">
            <v>68.487105036133997</v>
          </cell>
          <cell r="CS34">
            <v>70.064442874961202</v>
          </cell>
          <cell r="CT34">
            <v>70.808860796114914</v>
          </cell>
          <cell r="CU34">
            <v>72.318553285223913</v>
          </cell>
          <cell r="CV34">
            <v>75.008712802665968</v>
          </cell>
          <cell r="CW34">
            <v>78.472042623808775</v>
          </cell>
          <cell r="CX34">
            <v>83.134499947199174</v>
          </cell>
        </row>
      </sheetData>
      <sheetData sheetId="38">
        <row r="9">
          <cell r="A9">
            <v>1970</v>
          </cell>
          <cell r="AQ9">
            <v>2.7307049006670635E-3</v>
          </cell>
          <cell r="AR9">
            <v>2.2196419222932036E-2</v>
          </cell>
          <cell r="AS9">
            <v>0.28647074617611989</v>
          </cell>
          <cell r="AT9">
            <v>0.38798140234542744</v>
          </cell>
          <cell r="AV9">
            <v>1.1286848303914438E-3</v>
          </cell>
          <cell r="AW9">
            <v>8.4061185569097082E-3</v>
          </cell>
          <cell r="AX9">
            <v>0.18485223450778418</v>
          </cell>
          <cell r="AY9">
            <v>0.31336251339643972</v>
          </cell>
        </row>
        <row r="10">
          <cell r="A10">
            <v>1971</v>
          </cell>
          <cell r="AQ10">
            <v>2.7591175902586485E-3</v>
          </cell>
          <cell r="AR10">
            <v>2.2284350571211926E-2</v>
          </cell>
          <cell r="AS10">
            <v>0.28195409339085331</v>
          </cell>
          <cell r="AT10">
            <v>0.38278864152418191</v>
          </cell>
          <cell r="AV10">
            <v>1.1286139375602251E-3</v>
          </cell>
          <cell r="AW10">
            <v>8.3268084246736328E-3</v>
          </cell>
          <cell r="AX10">
            <v>0.18519413998041939</v>
          </cell>
          <cell r="AY10">
            <v>0.31268421254549578</v>
          </cell>
        </row>
        <row r="11">
          <cell r="A11">
            <v>1972</v>
          </cell>
          <cell r="AQ11">
            <v>2.7814092878984944E-3</v>
          </cell>
          <cell r="AR11">
            <v>2.2353338726050317E-2</v>
          </cell>
          <cell r="AS11">
            <v>0.2784104704645976</v>
          </cell>
          <cell r="AT11">
            <v>0.37871456561629874</v>
          </cell>
          <cell r="AV11">
            <v>1.1285583172869925E-3</v>
          </cell>
          <cell r="AW11">
            <v>8.2645842032783336E-3</v>
          </cell>
          <cell r="AX11">
            <v>0.18546238820073746</v>
          </cell>
          <cell r="AY11">
            <v>0.31215203915059936</v>
          </cell>
        </row>
        <row r="12">
          <cell r="A12">
            <v>1973</v>
          </cell>
          <cell r="AQ12">
            <v>2.8637811664305461E-3</v>
          </cell>
          <cell r="AR12">
            <v>2.3102376277870974E-2</v>
          </cell>
          <cell r="AS12">
            <v>0.27130788963828328</v>
          </cell>
          <cell r="AT12">
            <v>0.36756426451143781</v>
          </cell>
          <cell r="AV12">
            <v>1.1313517611672257E-3</v>
          </cell>
          <cell r="AW12">
            <v>8.3514718038749207E-3</v>
          </cell>
          <cell r="AX12">
            <v>0.18461230461482131</v>
          </cell>
          <cell r="AY12">
            <v>0.30686873285609245</v>
          </cell>
        </row>
        <row r="13">
          <cell r="A13">
            <v>1974</v>
          </cell>
          <cell r="AQ13">
            <v>2.9464471158761906E-3</v>
          </cell>
          <cell r="AR13">
            <v>2.3879479513208179E-2</v>
          </cell>
          <cell r="AS13">
            <v>0.26448785725561547</v>
          </cell>
          <cell r="AT13">
            <v>0.35657478343719134</v>
          </cell>
          <cell r="AV13">
            <v>1.1343092893027324E-3</v>
          </cell>
          <cell r="AW13">
            <v>8.4549502558304498E-3</v>
          </cell>
          <cell r="AX13">
            <v>0.18366456471558704</v>
          </cell>
          <cell r="AY13">
            <v>0.30139611927171772</v>
          </cell>
        </row>
        <row r="14">
          <cell r="A14">
            <v>1975</v>
          </cell>
          <cell r="AQ14">
            <v>3.0191763615839314E-3</v>
          </cell>
          <cell r="AR14">
            <v>2.4545820943812972E-2</v>
          </cell>
          <cell r="AS14">
            <v>0.2582772041723938</v>
          </cell>
          <cell r="AT14">
            <v>0.34676917170150939</v>
          </cell>
          <cell r="AV14">
            <v>1.1368059997865518E-3</v>
          </cell>
          <cell r="AW14">
            <v>8.5348647337390154E-3</v>
          </cell>
          <cell r="AX14">
            <v>0.18289540658096262</v>
          </cell>
          <cell r="AY14">
            <v>0.29669780649725785</v>
          </cell>
        </row>
        <row r="15">
          <cell r="A15">
            <v>1976</v>
          </cell>
          <cell r="AQ15">
            <v>3.0970131342723424E-3</v>
          </cell>
          <cell r="AR15">
            <v>2.5239899796259332E-2</v>
          </cell>
          <cell r="AS15">
            <v>0.25139930237292946</v>
          </cell>
          <cell r="AT15">
            <v>0.33612436616666214</v>
          </cell>
          <cell r="AV15">
            <v>1.1393623784800753E-3</v>
          </cell>
          <cell r="AW15">
            <v>8.6081720075387672E-3</v>
          </cell>
          <cell r="AX15">
            <v>0.18214325052873401</v>
          </cell>
          <cell r="AY15">
            <v>0.29179747394428557</v>
          </cell>
        </row>
        <row r="16">
          <cell r="A16">
            <v>1977</v>
          </cell>
          <cell r="AQ16">
            <v>3.1713018351404694E-3</v>
          </cell>
          <cell r="AR16">
            <v>2.5920740620634888E-2</v>
          </cell>
          <cell r="AS16">
            <v>0.24505804865137229</v>
          </cell>
          <cell r="AT16">
            <v>0.32611017632351141</v>
          </cell>
          <cell r="AV16">
            <v>1.1419139084389829E-3</v>
          </cell>
          <cell r="AW16">
            <v>8.6899357761131765E-3</v>
          </cell>
          <cell r="AX16">
            <v>0.18135681107909138</v>
          </cell>
          <cell r="AY16">
            <v>0.28699699888348784</v>
          </cell>
        </row>
        <row r="17">
          <cell r="A17">
            <v>1978</v>
          </cell>
          <cell r="AQ17">
            <v>3.2996473221495364E-3</v>
          </cell>
          <cell r="AR17">
            <v>2.6499728310693672E-2</v>
          </cell>
          <cell r="AS17">
            <v>0.24345481004056035</v>
          </cell>
          <cell r="AT17">
            <v>0.32339384850596514</v>
          </cell>
          <cell r="AV17">
            <v>1.1962470695117784E-3</v>
          </cell>
          <cell r="AW17">
            <v>8.78507291395462E-3</v>
          </cell>
          <cell r="AX17">
            <v>0.18194164909999297</v>
          </cell>
          <cell r="AY17">
            <v>0.28347634176392733</v>
          </cell>
        </row>
        <row r="18">
          <cell r="A18">
            <v>1979</v>
          </cell>
          <cell r="AQ18">
            <v>3.437163809088109E-3</v>
          </cell>
          <cell r="AR18">
            <v>2.7081359376553905E-2</v>
          </cell>
          <cell r="AS18">
            <v>0.24180776653120931</v>
          </cell>
          <cell r="AT18">
            <v>0.32080602066841646</v>
          </cell>
          <cell r="AV18">
            <v>1.2559713482766621E-3</v>
          </cell>
          <cell r="AW18">
            <v>8.8731446403494171E-3</v>
          </cell>
          <cell r="AX18">
            <v>0.18270340930957074</v>
          </cell>
          <cell r="AY18">
            <v>0.27998895242267552</v>
          </cell>
        </row>
        <row r="19">
          <cell r="A19">
            <v>1980</v>
          </cell>
          <cell r="AQ19">
            <v>3.5628477909994492E-3</v>
          </cell>
          <cell r="AR19">
            <v>2.76479241418351E-2</v>
          </cell>
          <cell r="AS19">
            <v>0.2402385351496778</v>
          </cell>
          <cell r="AT19">
            <v>0.31814949022307548</v>
          </cell>
          <cell r="AV19">
            <v>1.3091940232800648E-3</v>
          </cell>
          <cell r="AW19">
            <v>8.9661598460711849E-3</v>
          </cell>
          <cell r="AX19">
            <v>0.18327757255785804</v>
          </cell>
          <cell r="AY19">
            <v>0.27654436607749605</v>
          </cell>
        </row>
        <row r="20">
          <cell r="A20">
            <v>1981</v>
          </cell>
          <cell r="AQ20">
            <v>3.7025924557826553E-3</v>
          </cell>
          <cell r="AR20">
            <v>2.8317480360878233E-2</v>
          </cell>
          <cell r="AS20">
            <v>0.2384213864949877</v>
          </cell>
          <cell r="AT20">
            <v>0.31486584256715711</v>
          </cell>
          <cell r="AV20">
            <v>1.3668279240426472E-3</v>
          </cell>
          <cell r="AW20">
            <v>9.0837592769451945E-3</v>
          </cell>
          <cell r="AX20">
            <v>0.18377776846793978</v>
          </cell>
          <cell r="AY20">
            <v>0.2724231159234467</v>
          </cell>
        </row>
        <row r="21">
          <cell r="A21">
            <v>1982</v>
          </cell>
          <cell r="AQ21">
            <v>3.893722571214803E-3</v>
          </cell>
          <cell r="AR21">
            <v>2.8660593430356086E-2</v>
          </cell>
          <cell r="AS21">
            <v>0.23963300470798979</v>
          </cell>
          <cell r="AT21">
            <v>0.31312877535729655</v>
          </cell>
          <cell r="AV21">
            <v>1.4702561175254775E-3</v>
          </cell>
          <cell r="AW21">
            <v>9.3199948761348728E-3</v>
          </cell>
          <cell r="AX21">
            <v>0.18415466768011116</v>
          </cell>
          <cell r="AY21">
            <v>0.26968302793986687</v>
          </cell>
        </row>
        <row r="22">
          <cell r="A22">
            <v>1983</v>
          </cell>
          <cell r="AQ22">
            <v>3.9912302631012571E-3</v>
          </cell>
          <cell r="AR22">
            <v>2.8351941400451369E-2</v>
          </cell>
          <cell r="AS22">
            <v>0.2425789347955527</v>
          </cell>
          <cell r="AT22">
            <v>0.31517334670865005</v>
          </cell>
          <cell r="AV22">
            <v>1.5431139614570078E-3</v>
          </cell>
          <cell r="AW22">
            <v>9.4201171958989503E-3</v>
          </cell>
          <cell r="AX22">
            <v>0.18477875010309142</v>
          </cell>
          <cell r="AY22">
            <v>0.27112614844952138</v>
          </cell>
        </row>
        <row r="23">
          <cell r="A23">
            <v>1984</v>
          </cell>
          <cell r="AQ23">
            <v>4.1445282773549729E-3</v>
          </cell>
          <cell r="AR23">
            <v>2.8604891289417962E-2</v>
          </cell>
          <cell r="AS23">
            <v>0.24308020931166854</v>
          </cell>
          <cell r="AT23">
            <v>0.31720704761310187</v>
          </cell>
          <cell r="AV23">
            <v>1.6729060652087289E-3</v>
          </cell>
          <cell r="AW23">
            <v>9.6897515439138444E-3</v>
          </cell>
          <cell r="AX23">
            <v>0.18243284119243316</v>
          </cell>
          <cell r="AY23">
            <v>0.26978255534702739</v>
          </cell>
        </row>
        <row r="24">
          <cell r="A24">
            <v>1985</v>
          </cell>
          <cell r="AQ24">
            <v>4.380168955308403E-3</v>
          </cell>
          <cell r="AR24">
            <v>2.8686892665505125E-2</v>
          </cell>
          <cell r="AS24">
            <v>0.24285530423775048</v>
          </cell>
          <cell r="AT24">
            <v>0.32340345946297527</v>
          </cell>
          <cell r="AV24">
            <v>1.8583491056219268E-3</v>
          </cell>
          <cell r="AW24">
            <v>9.9230368222728241E-3</v>
          </cell>
          <cell r="AX24">
            <v>0.17819167974331268</v>
          </cell>
          <cell r="AY24">
            <v>0.26820896131813565</v>
          </cell>
        </row>
        <row r="25">
          <cell r="A25">
            <v>1986</v>
          </cell>
          <cell r="AQ25">
            <v>4.6726085997474626E-3</v>
          </cell>
          <cell r="AR25">
            <v>2.7935367733860822E-2</v>
          </cell>
          <cell r="AS25">
            <v>0.24306411281798571</v>
          </cell>
          <cell r="AT25">
            <v>0.32837983003621996</v>
          </cell>
          <cell r="AV25">
            <v>2.0392588454076909E-3</v>
          </cell>
          <cell r="AW25">
            <v>1.0000959534332846E-2</v>
          </cell>
          <cell r="AX25">
            <v>0.17342184887988263</v>
          </cell>
          <cell r="AY25">
            <v>0.26451852967047945</v>
          </cell>
        </row>
        <row r="26">
          <cell r="A26">
            <v>1987</v>
          </cell>
          <cell r="AQ26">
            <v>4.9214384152030414E-3</v>
          </cell>
          <cell r="AR26">
            <v>2.7133561898410149E-2</v>
          </cell>
          <cell r="AS26">
            <v>0.23987931851789268</v>
          </cell>
          <cell r="AT26">
            <v>0.32598747426399821</v>
          </cell>
          <cell r="AV26">
            <v>2.1579935970771551E-3</v>
          </cell>
          <cell r="AW26">
            <v>1.0114966863319978E-2</v>
          </cell>
          <cell r="AX26">
            <v>0.16716429745781103</v>
          </cell>
          <cell r="AY26">
            <v>0.25665016283545633</v>
          </cell>
        </row>
        <row r="27">
          <cell r="A27">
            <v>1988</v>
          </cell>
          <cell r="AQ27">
            <v>5.15893141948942E-3</v>
          </cell>
          <cell r="AR27">
            <v>2.6584749799218866E-2</v>
          </cell>
          <cell r="AS27">
            <v>0.2354748849758885</v>
          </cell>
          <cell r="AT27">
            <v>0.32139749619830565</v>
          </cell>
          <cell r="AV27">
            <v>2.2720963062640943E-3</v>
          </cell>
          <cell r="AW27">
            <v>1.031792791450975E-2</v>
          </cell>
          <cell r="AX27">
            <v>0.16057436689825261</v>
          </cell>
          <cell r="AY27">
            <v>0.24767183938193346</v>
          </cell>
        </row>
        <row r="28">
          <cell r="A28">
            <v>1989</v>
          </cell>
          <cell r="AQ28">
            <v>5.3827947686965697E-3</v>
          </cell>
          <cell r="AR28">
            <v>2.6220792585463535E-2</v>
          </cell>
          <cell r="AS28">
            <v>0.23087164526635237</v>
          </cell>
          <cell r="AT28">
            <v>0.31641849686747681</v>
          </cell>
          <cell r="AV28">
            <v>2.3869416127860104E-3</v>
          </cell>
          <cell r="AW28">
            <v>1.0582652511811107E-2</v>
          </cell>
          <cell r="AX28">
            <v>0.15390739324033878</v>
          </cell>
          <cell r="AY28">
            <v>0.23835802332706815</v>
          </cell>
        </row>
        <row r="29">
          <cell r="A29">
            <v>1990</v>
          </cell>
          <cell r="AQ29">
            <v>5.6043038932215841E-3</v>
          </cell>
          <cell r="AR29">
            <v>2.5932685049413484E-2</v>
          </cell>
          <cell r="AS29">
            <v>0.22587466226863789</v>
          </cell>
          <cell r="AT29">
            <v>0.31097969591500174</v>
          </cell>
          <cell r="AV29">
            <v>2.5110978282173926E-3</v>
          </cell>
          <cell r="AW29">
            <v>1.0899396879774067E-2</v>
          </cell>
          <cell r="AX29">
            <v>0.14665736215103026</v>
          </cell>
          <cell r="AY29">
            <v>0.22794485755636096</v>
          </cell>
        </row>
        <row r="30">
          <cell r="A30">
            <v>1991</v>
          </cell>
          <cell r="AQ30">
            <v>5.8177523687076215E-3</v>
          </cell>
          <cell r="AR30">
            <v>2.5696915123826859E-2</v>
          </cell>
          <cell r="AS30">
            <v>0.22035365616314856</v>
          </cell>
          <cell r="AT30">
            <v>0.30505809541842649</v>
          </cell>
          <cell r="AV30">
            <v>2.6329108337625699E-3</v>
          </cell>
          <cell r="AW30">
            <v>1.1226204754598609E-2</v>
          </cell>
          <cell r="AX30">
            <v>0.13943002617066522</v>
          </cell>
          <cell r="AY30">
            <v>0.21709369317136412</v>
          </cell>
        </row>
        <row r="31">
          <cell r="A31">
            <v>1992</v>
          </cell>
          <cell r="AQ31">
            <v>5.9834060350508374E-3</v>
          </cell>
          <cell r="AR31">
            <v>2.5569234316308635E-2</v>
          </cell>
          <cell r="AS31">
            <v>0.21499549711785071</v>
          </cell>
          <cell r="AT31">
            <v>0.29931439632719598</v>
          </cell>
          <cell r="AV31">
            <v>2.7268461937577609E-3</v>
          </cell>
          <cell r="AW31">
            <v>1.1496736756498566E-2</v>
          </cell>
          <cell r="AX31">
            <v>0.13358916656761458</v>
          </cell>
          <cell r="AY31">
            <v>0.20725557557991905</v>
          </cell>
        </row>
        <row r="32">
          <cell r="A32">
            <v>1993</v>
          </cell>
          <cell r="AQ32">
            <v>6.1505834959300516E-3</v>
          </cell>
          <cell r="AR32">
            <v>2.5461438754934767E-2</v>
          </cell>
          <cell r="AS32">
            <v>0.20947963090542582</v>
          </cell>
          <cell r="AT32">
            <v>0.29340536022937697</v>
          </cell>
          <cell r="AV32">
            <v>2.8239350334958212E-3</v>
          </cell>
          <cell r="AW32">
            <v>1.1785994191783387E-2</v>
          </cell>
          <cell r="AX32">
            <v>0.12748887981793058</v>
          </cell>
          <cell r="AY32">
            <v>0.19685901776689368</v>
          </cell>
        </row>
        <row r="33">
          <cell r="A33">
            <v>1994</v>
          </cell>
          <cell r="AQ33">
            <v>6.3207804384771997E-3</v>
          </cell>
          <cell r="AR33">
            <v>2.5384243780487346E-2</v>
          </cell>
          <cell r="AS33">
            <v>0.20365048605826697</v>
          </cell>
          <cell r="AT33">
            <v>0.28721677129090467</v>
          </cell>
          <cell r="AV33">
            <v>2.9260908845824031E-3</v>
          </cell>
          <cell r="AW33">
            <v>1.2097179594480754E-2</v>
          </cell>
          <cell r="AX33">
            <v>0.12100977811234115</v>
          </cell>
          <cell r="AY33">
            <v>0.18574842055444613</v>
          </cell>
        </row>
        <row r="34">
          <cell r="A34">
            <v>1995</v>
          </cell>
          <cell r="AQ34">
            <v>6.4763904317192388E-3</v>
          </cell>
          <cell r="AR34">
            <v>2.5359004906855522E-2</v>
          </cell>
          <cell r="AS34">
            <v>0.19800223514574472</v>
          </cell>
          <cell r="AT34">
            <v>0.28106241658757614</v>
          </cell>
          <cell r="AV34">
            <v>3.0246877152448641E-3</v>
          </cell>
          <cell r="AW34">
            <v>1.2432727108471426E-2</v>
          </cell>
          <cell r="AX34">
            <v>0.11459776323469004</v>
          </cell>
          <cell r="AY34">
            <v>0.17464920148302521</v>
          </cell>
        </row>
        <row r="35">
          <cell r="A35">
            <v>1996</v>
          </cell>
          <cell r="AQ35">
            <v>6.5838811080182651E-3</v>
          </cell>
          <cell r="AR35">
            <v>2.5377092042295282E-2</v>
          </cell>
          <cell r="AS35">
            <v>0.19380317602126859</v>
          </cell>
          <cell r="AT35">
            <v>0.27590806655553857</v>
          </cell>
          <cell r="AV35">
            <v>3.0990100874532574E-3</v>
          </cell>
          <cell r="AW35">
            <v>1.2761654068808486E-2</v>
          </cell>
          <cell r="AX35">
            <v>0.10943783637350157</v>
          </cell>
          <cell r="AY35">
            <v>0.16545335135524633</v>
          </cell>
        </row>
        <row r="36">
          <cell r="A36">
            <v>1997</v>
          </cell>
          <cell r="AQ36">
            <v>6.6906007606715055E-3</v>
          </cell>
          <cell r="AR36">
            <v>2.5677402327031501E-2</v>
          </cell>
          <cell r="AS36">
            <v>0.1907533924779922</v>
          </cell>
          <cell r="AT36">
            <v>0.27205857604340139</v>
          </cell>
          <cell r="AV36">
            <v>3.1710592904042184E-3</v>
          </cell>
          <cell r="AW36">
            <v>1.3228109959861218E-2</v>
          </cell>
          <cell r="AX36">
            <v>0.1048632434862716</v>
          </cell>
          <cell r="AY36">
            <v>0.15707362611853928</v>
          </cell>
        </row>
        <row r="37">
          <cell r="A37">
            <v>1998</v>
          </cell>
          <cell r="AQ37">
            <v>6.7518670102070339E-3</v>
          </cell>
          <cell r="AR37">
            <v>2.6253189323318445E-2</v>
          </cell>
          <cell r="AS37">
            <v>0.1890108479355421</v>
          </cell>
          <cell r="AT37">
            <v>0.27027769804530921</v>
          </cell>
          <cell r="AV37">
            <v>3.223798520003185E-3</v>
          </cell>
          <cell r="AW37">
            <v>1.3688378835175912E-2</v>
          </cell>
          <cell r="AX37">
            <v>0.10167470504586226</v>
          </cell>
          <cell r="AY37">
            <v>0.15130879082131507</v>
          </cell>
        </row>
        <row r="38">
          <cell r="A38">
            <v>1999</v>
          </cell>
          <cell r="AQ38">
            <v>6.7732871677543662E-3</v>
          </cell>
          <cell r="AR38">
            <v>2.6759260788255034E-2</v>
          </cell>
          <cell r="AS38">
            <v>0.18896977213423088</v>
          </cell>
          <cell r="AT38">
            <v>0.27133970013978026</v>
          </cell>
          <cell r="AV38">
            <v>3.2553096732480065E-3</v>
          </cell>
          <cell r="AW38">
            <v>1.400336662057541E-2</v>
          </cell>
          <cell r="AX38">
            <v>0.10023639406483385</v>
          </cell>
          <cell r="AY38">
            <v>0.14892598404899887</v>
          </cell>
        </row>
        <row r="39">
          <cell r="A39">
            <v>2000</v>
          </cell>
          <cell r="AQ39">
            <v>6.7744027381130226E-3</v>
          </cell>
          <cell r="AR39">
            <v>2.7055568165354062E-2</v>
          </cell>
          <cell r="AS39">
            <v>0.19037566815476983</v>
          </cell>
          <cell r="AT39">
            <v>0.27360186859844987</v>
          </cell>
          <cell r="AV39">
            <v>3.2667721174607727E-3</v>
          </cell>
          <cell r="AW39">
            <v>1.4183955772905715E-2</v>
          </cell>
          <cell r="AX39">
            <v>0.10033576149501616</v>
          </cell>
          <cell r="AY39">
            <v>0.14886941439525431</v>
          </cell>
        </row>
        <row r="40">
          <cell r="A40">
            <v>2001</v>
          </cell>
          <cell r="AQ40">
            <v>6.7598118206643049E-3</v>
          </cell>
          <cell r="AR40">
            <v>2.7304103171172264E-2</v>
          </cell>
          <cell r="AS40">
            <v>0.19165454291622178</v>
          </cell>
          <cell r="AT40">
            <v>0.27522489568249525</v>
          </cell>
          <cell r="AV40">
            <v>3.2593972522254244E-3</v>
          </cell>
          <cell r="AW40">
            <v>1.4302267850517004E-2</v>
          </cell>
          <cell r="AX40">
            <v>0.10114417752157107</v>
          </cell>
          <cell r="AY40">
            <v>0.1499260758868329</v>
          </cell>
        </row>
        <row r="41">
          <cell r="A41">
            <v>2002</v>
          </cell>
          <cell r="AQ41">
            <v>6.7247497488941163E-3</v>
          </cell>
          <cell r="AR41">
            <v>2.7553562311281251E-2</v>
          </cell>
          <cell r="AS41">
            <v>0.19328094640189333</v>
          </cell>
          <cell r="AT41">
            <v>0.27682036249052933</v>
          </cell>
          <cell r="AV41">
            <v>3.2359267504457404E-3</v>
          </cell>
          <cell r="AW41">
            <v>1.4368651162240852E-2</v>
          </cell>
          <cell r="AX41">
            <v>0.10287542696696936</v>
          </cell>
          <cell r="AY41">
            <v>0.15265066613240616</v>
          </cell>
        </row>
        <row r="42">
          <cell r="A42">
            <v>2003</v>
          </cell>
          <cell r="AQ42">
            <v>6.6862397465328521E-3</v>
          </cell>
          <cell r="AR42">
            <v>2.7794572061123422E-2</v>
          </cell>
          <cell r="AS42">
            <v>0.19449776325171531</v>
          </cell>
          <cell r="AT42">
            <v>0.27741613437241264</v>
          </cell>
          <cell r="AV42">
            <v>3.2053862495191724E-3</v>
          </cell>
          <cell r="AW42">
            <v>1.4405687037774735E-2</v>
          </cell>
          <cell r="AX42">
            <v>0.10487749636619371</v>
          </cell>
          <cell r="AY42">
            <v>0.15598039103478692</v>
          </cell>
        </row>
        <row r="43">
          <cell r="A43">
            <v>2004</v>
          </cell>
          <cell r="AQ43">
            <v>6.6646373505819152E-3</v>
          </cell>
          <cell r="AR43">
            <v>2.7970385507839066E-2</v>
          </cell>
          <cell r="AS43">
            <v>0.19465504510152581</v>
          </cell>
          <cell r="AT43">
            <v>0.27633363989975629</v>
          </cell>
          <cell r="AV43">
            <v>3.1773551696251583E-3</v>
          </cell>
          <cell r="AW43">
            <v>1.4428458451556419E-2</v>
          </cell>
          <cell r="AX43">
            <v>0.10652237336079338</v>
          </cell>
          <cell r="AY43">
            <v>0.1588140162642469</v>
          </cell>
        </row>
        <row r="44">
          <cell r="A44">
            <v>2005</v>
          </cell>
          <cell r="AQ44">
            <v>6.6745468281638499E-3</v>
          </cell>
          <cell r="AR44">
            <v>2.8026169324547771E-2</v>
          </cell>
          <cell r="AS44">
            <v>0.19335671298054821</v>
          </cell>
          <cell r="AT44">
            <v>0.27336696895516865</v>
          </cell>
          <cell r="AV44">
            <v>3.1554845711586478E-3</v>
          </cell>
          <cell r="AW44">
            <v>1.4426950879534725E-2</v>
          </cell>
          <cell r="AX44">
            <v>0.1076283020740023</v>
          </cell>
          <cell r="AY44">
            <v>0.16087305382742298</v>
          </cell>
        </row>
        <row r="45">
          <cell r="A45">
            <v>2006</v>
          </cell>
          <cell r="AQ45">
            <v>6.7172552476182203E-3</v>
          </cell>
          <cell r="AR45">
            <v>2.7964145818406123E-2</v>
          </cell>
          <cell r="AS45">
            <v>0.19066490413484133</v>
          </cell>
          <cell r="AT45">
            <v>0.26851619200780674</v>
          </cell>
          <cell r="AV45">
            <v>3.1484378957104026E-3</v>
          </cell>
          <cell r="AW45">
            <v>1.4388145584135989E-2</v>
          </cell>
          <cell r="AX45">
            <v>0.10803809676260828</v>
          </cell>
          <cell r="AY45">
            <v>0.161664572284517</v>
          </cell>
        </row>
        <row r="46">
          <cell r="A46">
            <v>2007</v>
          </cell>
          <cell r="AQ46">
            <v>6.7706703853176496E-3</v>
          </cell>
          <cell r="AR46">
            <v>2.7837302314050565E-2</v>
          </cell>
          <cell r="AS46">
            <v>0.18745875395619746</v>
          </cell>
          <cell r="AT46">
            <v>0.26308248577122645</v>
          </cell>
          <cell r="AV46">
            <v>3.1501373520891321E-3</v>
          </cell>
          <cell r="AW46">
            <v>1.4327655173053408E-2</v>
          </cell>
          <cell r="AX46">
            <v>0.10793424236246588</v>
          </cell>
          <cell r="AY46">
            <v>0.16155864586611021</v>
          </cell>
        </row>
        <row r="47">
          <cell r="A47">
            <v>2008</v>
          </cell>
          <cell r="AQ47">
            <v>6.8236823213782124E-3</v>
          </cell>
          <cell r="AR47">
            <v>2.7665455085718358E-2</v>
          </cell>
          <cell r="AS47">
            <v>0.18380593992940097</v>
          </cell>
          <cell r="AT47">
            <v>0.25726339628167538</v>
          </cell>
          <cell r="AV47">
            <v>3.1561846497753085E-3</v>
          </cell>
          <cell r="AW47">
            <v>1.4246045808267152E-2</v>
          </cell>
          <cell r="AX47">
            <v>0.10736522635219796</v>
          </cell>
          <cell r="AY47">
            <v>0.16066354316934647</v>
          </cell>
        </row>
        <row r="48">
          <cell r="A48">
            <v>2009</v>
          </cell>
          <cell r="AQ48">
            <v>6.8759150282034108E-3</v>
          </cell>
          <cell r="AR48">
            <v>2.7440589374182547E-2</v>
          </cell>
          <cell r="AS48">
            <v>0.1794797211049281</v>
          </cell>
          <cell r="AT48">
            <v>0.25085856210270918</v>
          </cell>
          <cell r="AV48">
            <v>3.1668185959472525E-3</v>
          </cell>
          <cell r="AW48">
            <v>1.414519533044117E-2</v>
          </cell>
          <cell r="AX48">
            <v>0.10622196485566882</v>
          </cell>
          <cell r="AY48">
            <v>0.15886712821095084</v>
          </cell>
        </row>
        <row r="49">
          <cell r="A49">
            <v>2010</v>
          </cell>
          <cell r="AQ49">
            <v>6.9332761155635044E-3</v>
          </cell>
          <cell r="AR49">
            <v>2.7213024372017912E-2</v>
          </cell>
          <cell r="AS49">
            <v>0.17495316236655542</v>
          </cell>
          <cell r="AT49">
            <v>0.24442788877706714</v>
          </cell>
          <cell r="AV49">
            <v>3.1808253935979246E-3</v>
          </cell>
          <cell r="AW49">
            <v>1.4066224988468627E-2</v>
          </cell>
          <cell r="AX49">
            <v>0.10478690056800971</v>
          </cell>
          <cell r="AY49">
            <v>0.15657803056007016</v>
          </cell>
        </row>
        <row r="50">
          <cell r="A50">
            <v>2011</v>
          </cell>
          <cell r="AQ50">
            <v>7.0114328569742378E-3</v>
          </cell>
          <cell r="AR50">
            <v>2.7176375957559576E-2</v>
          </cell>
          <cell r="AS50">
            <v>0.17130753453804562</v>
          </cell>
          <cell r="AT50">
            <v>0.23895512034573607</v>
          </cell>
          <cell r="AV50">
            <v>3.2001196111528861E-3</v>
          </cell>
          <cell r="AW50">
            <v>1.4122712573735383E-2</v>
          </cell>
          <cell r="AX50">
            <v>0.1036452897671645</v>
          </cell>
          <cell r="AY50">
            <v>0.15452318391352882</v>
          </cell>
        </row>
        <row r="51">
          <cell r="A51">
            <v>2012</v>
          </cell>
          <cell r="AQ51">
            <v>7.1068200992307059E-3</v>
          </cell>
          <cell r="AR51">
            <v>2.7091772318807304E-2</v>
          </cell>
          <cell r="AS51">
            <v>0.16735131643989823</v>
          </cell>
          <cell r="AT51">
            <v>0.2331298360995985</v>
          </cell>
          <cell r="AV51">
            <v>3.2271207675186901E-3</v>
          </cell>
          <cell r="AW51">
            <v>1.4169210223641406E-2</v>
          </cell>
          <cell r="AX51">
            <v>0.10218162790011542</v>
          </cell>
          <cell r="AY51">
            <v>0.15180190215710718</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1"/>
      <sheetName val="T2"/>
      <sheetName val="F1"/>
      <sheetName val="F2"/>
      <sheetName val="F3"/>
      <sheetName val="F4"/>
      <sheetName val="F5"/>
      <sheetName val="F6"/>
      <sheetName val="F7"/>
      <sheetName val="F8"/>
      <sheetName val="F9"/>
      <sheetName val="F10"/>
      <sheetName val="F11"/>
      <sheetName val="F12"/>
      <sheetName val="F13"/>
      <sheetName val="F14"/>
      <sheetName val="F15"/>
      <sheetName val="F16"/>
      <sheetName val="F17"/>
      <sheetName val="FSlides1"/>
      <sheetName val="FSlides2"/>
      <sheetName val="FSlides3"/>
      <sheetName val="FSlides4"/>
      <sheetName val="FSlides5"/>
      <sheetName val="FSlides6"/>
      <sheetName val="FSlides7"/>
      <sheetName val="FSlides8"/>
      <sheetName val="FSlides9"/>
      <sheetName val="DataSeries"/>
      <sheetName val="GGP2016Wealth"/>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176">
          <cell r="A176">
            <v>1970</v>
          </cell>
        </row>
        <row r="177">
          <cell r="A177">
            <v>1971</v>
          </cell>
        </row>
        <row r="178">
          <cell r="A178">
            <v>1972</v>
          </cell>
        </row>
        <row r="179">
          <cell r="A179">
            <v>1973</v>
          </cell>
        </row>
        <row r="180">
          <cell r="A180">
            <v>1974</v>
          </cell>
        </row>
        <row r="181">
          <cell r="A181">
            <v>1975</v>
          </cell>
        </row>
        <row r="182">
          <cell r="A182">
            <v>1976</v>
          </cell>
        </row>
        <row r="183">
          <cell r="A183">
            <v>1977</v>
          </cell>
        </row>
        <row r="184">
          <cell r="A184">
            <v>1978</v>
          </cell>
        </row>
        <row r="185">
          <cell r="A185">
            <v>1979</v>
          </cell>
        </row>
        <row r="186">
          <cell r="A186">
            <v>1980</v>
          </cell>
        </row>
        <row r="187">
          <cell r="A187">
            <v>1981</v>
          </cell>
        </row>
        <row r="188">
          <cell r="A188">
            <v>1982</v>
          </cell>
        </row>
        <row r="189">
          <cell r="A189">
            <v>1983</v>
          </cell>
        </row>
        <row r="190">
          <cell r="A190">
            <v>1984</v>
          </cell>
        </row>
        <row r="191">
          <cell r="A191">
            <v>1985</v>
          </cell>
        </row>
        <row r="192">
          <cell r="A192">
            <v>1986</v>
          </cell>
        </row>
        <row r="193">
          <cell r="A193">
            <v>1987</v>
          </cell>
        </row>
        <row r="194">
          <cell r="A194">
            <v>1988</v>
          </cell>
        </row>
        <row r="195">
          <cell r="A195">
            <v>1989</v>
          </cell>
        </row>
        <row r="196">
          <cell r="A196">
            <v>1990</v>
          </cell>
        </row>
        <row r="197">
          <cell r="A197">
            <v>1991</v>
          </cell>
        </row>
        <row r="198">
          <cell r="A198">
            <v>1992</v>
          </cell>
        </row>
        <row r="199">
          <cell r="A199">
            <v>1993</v>
          </cell>
        </row>
        <row r="200">
          <cell r="A200">
            <v>1994</v>
          </cell>
        </row>
        <row r="201">
          <cell r="A201">
            <v>1995</v>
          </cell>
        </row>
        <row r="202">
          <cell r="A202">
            <v>1996</v>
          </cell>
        </row>
        <row r="203">
          <cell r="A203">
            <v>1997</v>
          </cell>
        </row>
        <row r="204">
          <cell r="A204">
            <v>1998</v>
          </cell>
        </row>
        <row r="205">
          <cell r="A205">
            <v>1999</v>
          </cell>
        </row>
        <row r="206">
          <cell r="A206">
            <v>2000</v>
          </cell>
        </row>
        <row r="207">
          <cell r="A207">
            <v>2001</v>
          </cell>
        </row>
        <row r="208">
          <cell r="A208">
            <v>2002</v>
          </cell>
        </row>
        <row r="209">
          <cell r="A209">
            <v>2003</v>
          </cell>
        </row>
        <row r="210">
          <cell r="A210">
            <v>2004</v>
          </cell>
        </row>
        <row r="211">
          <cell r="A211">
            <v>2005</v>
          </cell>
        </row>
        <row r="212">
          <cell r="A212">
            <v>2006</v>
          </cell>
        </row>
        <row r="213">
          <cell r="A213">
            <v>2007</v>
          </cell>
        </row>
        <row r="214">
          <cell r="A214">
            <v>2008</v>
          </cell>
        </row>
        <row r="215">
          <cell r="A215">
            <v>2009</v>
          </cell>
        </row>
        <row r="216">
          <cell r="A216">
            <v>2010</v>
          </cell>
        </row>
        <row r="217">
          <cell r="A217">
            <v>2011</v>
          </cell>
        </row>
        <row r="218">
          <cell r="A218">
            <v>2012</v>
          </cell>
        </row>
      </sheetData>
      <sheetData sheetId="3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sumstatr_irpp_equal"/>
      <sheetName val="sumstatr_irpp"/>
      <sheetName val="sumstatr_irpp_foy"/>
      <sheetName val="gpercr_irpp_equal"/>
      <sheetName val="gpercr_irpp"/>
      <sheetName val="gpercr_irpp_foy"/>
      <sheetName val="sumstatr_pretaxCN_equal"/>
      <sheetName val="sumstatr_pretaxCN"/>
      <sheetName val="sumstatr_pretaxCN_foy"/>
      <sheetName val="gpercr_pretaxCN_equal"/>
      <sheetName val="gpercr_pretaxCN"/>
      <sheetName val="gpercr_pretaxCN_foy"/>
      <sheetName val="sumstatrtrav_pretaxCN_equal"/>
      <sheetName val="sumstatrtrav_pretaxCN"/>
      <sheetName val="sumstatrcap"/>
      <sheetName val="sumstatrtrav_FICN"/>
      <sheetName val="gpercrtrav_pretaxCN_equal"/>
      <sheetName val="gpercrtrav_pretaxCN"/>
      <sheetName val="gpercrcap"/>
      <sheetName val="gpercrtrav_FICN"/>
      <sheetName val="sumstatrtrav_pretaxCN_m"/>
      <sheetName val="sumstatrtrav_pretaxCN_w"/>
      <sheetName val="sumstatrtrav_FICN_m"/>
      <sheetName val="sumstatrtrav_FICN_w"/>
      <sheetName val="gpercrtrav_pretaxCN_m"/>
      <sheetName val="gpercrtrav_pretaxCN_w"/>
      <sheetName val="gpercrtrav_FICN_m"/>
      <sheetName val="gpercrtrav_FICN_w"/>
      <sheetName val="compo_sum"/>
      <sheetName val="compo_det1"/>
      <sheetName val="compo_det2"/>
      <sheetName val="compo_det1_decile"/>
      <sheetName val="sum_stat_bage"/>
      <sheetName val="age_income_year"/>
      <sheetName val="gender"/>
      <sheetName val="gender_ratio"/>
      <sheetName val="gender_ratio_age"/>
      <sheetName val="WYLrank1"/>
      <sheetName val="WYLrank2"/>
      <sheetName val="WYLrank3"/>
      <sheetName val="comptanat"/>
      <sheetName val="sumstatr_pre-taxCN"/>
      <sheetName val="exportresults_DINA"/>
    </sheetNames>
    <sheetDataSet>
      <sheetData sheetId="0"/>
      <sheetData sheetId="1"/>
      <sheetData sheetId="2">
        <row r="6">
          <cell r="D6" t="str">
            <v>P0-50</v>
          </cell>
          <cell r="E6" t="str">
            <v>P50-90</v>
          </cell>
          <cell r="F6" t="str">
            <v>P90-100</v>
          </cell>
          <cell r="G6" t="str">
            <v>P99-100</v>
          </cell>
        </row>
        <row r="9">
          <cell r="D9">
            <v>8.730006217956543E-2</v>
          </cell>
          <cell r="E9">
            <v>0.5206950306892395</v>
          </cell>
          <cell r="F9">
            <v>0.39200493693351746</v>
          </cell>
          <cell r="G9">
            <v>0.10266049951314926</v>
          </cell>
        </row>
        <row r="10">
          <cell r="D10">
            <v>9.1303311288356781E-2</v>
          </cell>
          <cell r="E10">
            <v>0.52042663097381592</v>
          </cell>
          <cell r="F10">
            <v>0.38827008008956909</v>
          </cell>
          <cell r="G10">
            <v>0.10214864462614059</v>
          </cell>
        </row>
        <row r="11">
          <cell r="D11">
            <v>9.6472851932048798E-2</v>
          </cell>
          <cell r="E11">
            <v>0.51751536130905151</v>
          </cell>
          <cell r="F11">
            <v>0.3860117495059967</v>
          </cell>
          <cell r="G11">
            <v>0.10288511216640472</v>
          </cell>
        </row>
        <row r="12">
          <cell r="D12">
            <v>0.10054192692041397</v>
          </cell>
          <cell r="E12">
            <v>0.51735597848892212</v>
          </cell>
          <cell r="F12">
            <v>0.38210207223892212</v>
          </cell>
          <cell r="G12">
            <v>0.10246485471725464</v>
          </cell>
        </row>
        <row r="13">
          <cell r="D13">
            <v>0.10363464802503586</v>
          </cell>
          <cell r="E13">
            <v>0.51945698261260986</v>
          </cell>
          <cell r="F13">
            <v>0.37690833210945129</v>
          </cell>
          <cell r="G13">
            <v>0.10103458911180496</v>
          </cell>
        </row>
        <row r="14">
          <cell r="D14">
            <v>0.10996459424495697</v>
          </cell>
          <cell r="E14">
            <v>0.52055227756500244</v>
          </cell>
          <cell r="F14">
            <v>0.36948311328887939</v>
          </cell>
          <cell r="G14">
            <v>9.7723439335823059E-2</v>
          </cell>
        </row>
        <row r="15">
          <cell r="D15">
            <v>0.11208393424749374</v>
          </cell>
          <cell r="E15">
            <v>0.52312952280044556</v>
          </cell>
          <cell r="F15">
            <v>0.36478650569915771</v>
          </cell>
          <cell r="G15">
            <v>9.5821365714073181E-2</v>
          </cell>
        </row>
        <row r="16">
          <cell r="D16">
            <v>0.11513201892375946</v>
          </cell>
          <cell r="E16">
            <v>0.52439093589782715</v>
          </cell>
          <cell r="F16">
            <v>0.3604770302772522</v>
          </cell>
          <cell r="G16">
            <v>9.4391494989395142E-2</v>
          </cell>
        </row>
        <row r="17">
          <cell r="D17">
            <v>0.1196267157793045</v>
          </cell>
          <cell r="E17">
            <v>0.52246201038360596</v>
          </cell>
          <cell r="F17">
            <v>0.35791125893592834</v>
          </cell>
          <cell r="G17">
            <v>9.422881156206131E-2</v>
          </cell>
        </row>
        <row r="18">
          <cell r="D18">
            <v>0.12333063781261444</v>
          </cell>
          <cell r="E18">
            <v>0.52277952432632446</v>
          </cell>
          <cell r="F18">
            <v>0.35388988256454468</v>
          </cell>
          <cell r="G18">
            <v>9.3108288943767548E-2</v>
          </cell>
        </row>
        <row r="19">
          <cell r="D19">
            <v>0.12261325120925903</v>
          </cell>
          <cell r="E19">
            <v>0.52446097135543823</v>
          </cell>
          <cell r="F19">
            <v>0.35292577743530273</v>
          </cell>
          <cell r="G19">
            <v>9.0867757797241211E-2</v>
          </cell>
        </row>
        <row r="20">
          <cell r="D20">
            <v>0.12309806048870087</v>
          </cell>
          <cell r="E20">
            <v>0.5263102650642395</v>
          </cell>
          <cell r="F20">
            <v>0.35059168934822083</v>
          </cell>
          <cell r="G20">
            <v>8.7863631546497345E-2</v>
          </cell>
        </row>
        <row r="21">
          <cell r="D21">
            <v>0.12353751808404922</v>
          </cell>
          <cell r="E21">
            <v>0.5259900689125061</v>
          </cell>
          <cell r="F21">
            <v>0.35047245025634766</v>
          </cell>
          <cell r="G21">
            <v>8.6471214890480042E-2</v>
          </cell>
        </row>
        <row r="22">
          <cell r="D22">
            <v>0.12450014799833298</v>
          </cell>
          <cell r="E22">
            <v>0.5244443416595459</v>
          </cell>
          <cell r="F22">
            <v>0.3510555624961853</v>
          </cell>
          <cell r="G22">
            <v>8.5916578769683838E-2</v>
          </cell>
        </row>
        <row r="23">
          <cell r="D23">
            <v>0.12525767087936401</v>
          </cell>
          <cell r="E23">
            <v>0.52395004034042358</v>
          </cell>
          <cell r="F23">
            <v>0.3507922887802124</v>
          </cell>
          <cell r="G23">
            <v>8.4751635789871216E-2</v>
          </cell>
        </row>
        <row r="24">
          <cell r="D24">
            <v>0.13702362775802612</v>
          </cell>
          <cell r="E24">
            <v>0.5177304744720459</v>
          </cell>
          <cell r="F24">
            <v>0.34524586796760559</v>
          </cell>
          <cell r="G24">
            <v>8.5601687431335449E-2</v>
          </cell>
        </row>
        <row r="25">
          <cell r="D25">
            <v>0.14853270351886749</v>
          </cell>
          <cell r="E25">
            <v>0.51118475198745728</v>
          </cell>
          <cell r="F25">
            <v>0.34028255939483643</v>
          </cell>
          <cell r="G25">
            <v>8.6748622357845306E-2</v>
          </cell>
        </row>
        <row r="26">
          <cell r="D26">
            <v>0.15950785577297211</v>
          </cell>
          <cell r="E26">
            <v>0.50594973564147949</v>
          </cell>
          <cell r="F26">
            <v>0.33454242348670959</v>
          </cell>
          <cell r="G26">
            <v>8.6838707327842712E-2</v>
          </cell>
        </row>
        <row r="27">
          <cell r="D27">
            <v>0.16991552710533142</v>
          </cell>
          <cell r="E27">
            <v>0.50140750408172607</v>
          </cell>
          <cell r="F27">
            <v>0.3286769688129425</v>
          </cell>
          <cell r="G27">
            <v>8.6626097559928894E-2</v>
          </cell>
        </row>
        <row r="28">
          <cell r="D28">
            <v>0.16845974326133728</v>
          </cell>
          <cell r="E28">
            <v>0.49666407704353333</v>
          </cell>
          <cell r="F28">
            <v>0.33487617969512939</v>
          </cell>
          <cell r="G28">
            <v>8.859996497631073E-2</v>
          </cell>
        </row>
        <row r="29">
          <cell r="D29">
            <v>0.16683678328990936</v>
          </cell>
          <cell r="E29">
            <v>0.49509772658348083</v>
          </cell>
          <cell r="F29">
            <v>0.33806547522544861</v>
          </cell>
          <cell r="G29">
            <v>8.8062956929206848E-2</v>
          </cell>
        </row>
        <row r="30">
          <cell r="D30">
            <v>0.16514182090759277</v>
          </cell>
          <cell r="E30">
            <v>0.50153243541717529</v>
          </cell>
          <cell r="F30">
            <v>0.33332574367523193</v>
          </cell>
          <cell r="G30">
            <v>8.6761347949504852E-2</v>
          </cell>
        </row>
        <row r="31">
          <cell r="D31">
            <v>0.17053873836994171</v>
          </cell>
          <cell r="E31">
            <v>0.50198590755462646</v>
          </cell>
          <cell r="F31">
            <v>0.32747536897659302</v>
          </cell>
          <cell r="G31">
            <v>8.3873964846134186E-2</v>
          </cell>
        </row>
        <row r="32">
          <cell r="D32">
            <v>0.17071503400802612</v>
          </cell>
          <cell r="E32">
            <v>0.50507968664169312</v>
          </cell>
          <cell r="F32">
            <v>0.32420530915260315</v>
          </cell>
          <cell r="G32">
            <v>7.9437330365180969E-2</v>
          </cell>
        </row>
        <row r="33">
          <cell r="D33">
            <v>0.1718771755695343</v>
          </cell>
          <cell r="E33">
            <v>0.50183612108230591</v>
          </cell>
          <cell r="F33">
            <v>0.3262866735458374</v>
          </cell>
          <cell r="G33">
            <v>8.2029826939105988E-2</v>
          </cell>
        </row>
        <row r="34">
          <cell r="D34">
            <v>0.17242828011512756</v>
          </cell>
          <cell r="E34">
            <v>0.5024760365486145</v>
          </cell>
          <cell r="F34">
            <v>0.32509568333625793</v>
          </cell>
          <cell r="G34">
            <v>8.133697509765625E-2</v>
          </cell>
        </row>
        <row r="35">
          <cell r="D35">
            <v>0.17451277375221252</v>
          </cell>
          <cell r="E35">
            <v>0.502571702003479</v>
          </cell>
          <cell r="F35">
            <v>0.32291555404663086</v>
          </cell>
          <cell r="G35">
            <v>8.0588720738887787E-2</v>
          </cell>
        </row>
        <row r="36">
          <cell r="D36">
            <v>0.17650094628334045</v>
          </cell>
          <cell r="E36">
            <v>0.50116956233978271</v>
          </cell>
          <cell r="F36">
            <v>0.32232949137687683</v>
          </cell>
          <cell r="G36">
            <v>8.0870918929576874E-2</v>
          </cell>
        </row>
        <row r="37">
          <cell r="D37">
            <v>0.17808844149112701</v>
          </cell>
          <cell r="E37">
            <v>0.49947896599769592</v>
          </cell>
          <cell r="F37">
            <v>0.32243257761001587</v>
          </cell>
          <cell r="G37">
            <v>8.1033714115619659E-2</v>
          </cell>
        </row>
        <row r="38">
          <cell r="D38">
            <v>0.17805342376232147</v>
          </cell>
          <cell r="E38">
            <v>0.49836638569831848</v>
          </cell>
          <cell r="F38">
            <v>0.32358017563819885</v>
          </cell>
          <cell r="G38">
            <v>8.2325972616672516E-2</v>
          </cell>
        </row>
        <row r="39">
          <cell r="D39">
            <v>0.17962540686130524</v>
          </cell>
          <cell r="E39">
            <v>0.49550014734268188</v>
          </cell>
          <cell r="F39">
            <v>0.32487443089485168</v>
          </cell>
          <cell r="G39">
            <v>8.3922669291496277E-2</v>
          </cell>
        </row>
        <row r="40">
          <cell r="D40">
            <v>0.18535877764225006</v>
          </cell>
          <cell r="E40">
            <v>0.49021482467651367</v>
          </cell>
          <cell r="F40">
            <v>0.32442638278007507</v>
          </cell>
          <cell r="G40">
            <v>8.5305601358413696E-2</v>
          </cell>
        </row>
        <row r="41">
          <cell r="D41">
            <v>0.18861764669418335</v>
          </cell>
          <cell r="E41">
            <v>0.48844510316848755</v>
          </cell>
          <cell r="F41">
            <v>0.3229372501373291</v>
          </cell>
          <cell r="G41">
            <v>8.5148312151432037E-2</v>
          </cell>
        </row>
        <row r="42">
          <cell r="D42">
            <v>0.18574900925159454</v>
          </cell>
          <cell r="E42">
            <v>0.48853027820587158</v>
          </cell>
          <cell r="F42">
            <v>0.32572069764137268</v>
          </cell>
          <cell r="G42">
            <v>8.646354079246521E-2</v>
          </cell>
        </row>
        <row r="43">
          <cell r="D43">
            <v>0.18795029819011688</v>
          </cell>
          <cell r="E43">
            <v>0.48635843396186829</v>
          </cell>
          <cell r="F43">
            <v>0.32569128274917603</v>
          </cell>
          <cell r="G43">
            <v>8.7453216314315796E-2</v>
          </cell>
        </row>
        <row r="44">
          <cell r="D44">
            <v>0.19098766148090363</v>
          </cell>
          <cell r="E44">
            <v>0.48716533184051514</v>
          </cell>
          <cell r="F44">
            <v>0.32184702157974243</v>
          </cell>
          <cell r="G44">
            <v>8.5332795977592468E-2</v>
          </cell>
        </row>
        <row r="45">
          <cell r="D45">
            <v>0.1904018372297287</v>
          </cell>
          <cell r="E45">
            <v>0.48548406362533569</v>
          </cell>
          <cell r="F45">
            <v>0.3241141140460968</v>
          </cell>
          <cell r="G45">
            <v>8.7312892079353333E-2</v>
          </cell>
        </row>
        <row r="46">
          <cell r="D46">
            <v>0.19227232038974762</v>
          </cell>
          <cell r="E46">
            <v>0.4827980101108551</v>
          </cell>
          <cell r="F46">
            <v>0.32492968440055847</v>
          </cell>
          <cell r="G46">
            <v>8.8411621749401093E-2</v>
          </cell>
        </row>
        <row r="47">
          <cell r="D47">
            <v>0.19332894682884216</v>
          </cell>
          <cell r="E47">
            <v>0.48159870505332947</v>
          </cell>
          <cell r="F47">
            <v>0.32507234811782837</v>
          </cell>
          <cell r="G47">
            <v>8.933248370885849E-2</v>
          </cell>
        </row>
        <row r="48">
          <cell r="D48">
            <v>0.19314567744731903</v>
          </cell>
          <cell r="E48">
            <v>0.48678052425384521</v>
          </cell>
          <cell r="F48">
            <v>0.32007378339767456</v>
          </cell>
          <cell r="G48">
            <v>8.4476910531520844E-2</v>
          </cell>
        </row>
        <row r="49">
          <cell r="D49">
            <v>0.1935160905122757</v>
          </cell>
          <cell r="E49">
            <v>0.48376065492630005</v>
          </cell>
          <cell r="F49">
            <v>0.32272326946258545</v>
          </cell>
          <cell r="G49">
            <v>8.8008463382720947E-2</v>
          </cell>
        </row>
        <row r="50">
          <cell r="D50">
            <v>0.19687892496585846</v>
          </cell>
          <cell r="E50">
            <v>0.48075231909751892</v>
          </cell>
          <cell r="F50">
            <v>0.32236877083778381</v>
          </cell>
          <cell r="G50">
            <v>8.8199682533740997E-2</v>
          </cell>
        </row>
        <row r="51">
          <cell r="D51">
            <v>0.19844239950180054</v>
          </cell>
          <cell r="E51">
            <v>0.48156839609146118</v>
          </cell>
          <cell r="F51">
            <v>0.31998923420906067</v>
          </cell>
          <cell r="G51">
            <v>8.6260944604873657E-2</v>
          </cell>
        </row>
        <row r="52">
          <cell r="D52">
            <v>0.1991807222366333</v>
          </cell>
          <cell r="E52">
            <v>0.48206263780593872</v>
          </cell>
          <cell r="F52">
            <v>0.31875663995742798</v>
          </cell>
          <cell r="G52">
            <v>8.5323318839073181E-2</v>
          </cell>
        </row>
        <row r="53">
          <cell r="D53">
            <v>0.19948406517505646</v>
          </cell>
          <cell r="E53">
            <v>0.48236387968063354</v>
          </cell>
          <cell r="F53">
            <v>0.31815207004547119</v>
          </cell>
          <cell r="G53">
            <v>8.4951683878898621E-2</v>
          </cell>
        </row>
      </sheetData>
      <sheetData sheetId="3">
        <row r="6">
          <cell r="D6" t="str">
            <v>P0-50</v>
          </cell>
          <cell r="E6" t="str">
            <v>P50-90</v>
          </cell>
          <cell r="F6" t="str">
            <v>P90-100</v>
          </cell>
          <cell r="G6" t="str">
            <v>P99-100</v>
          </cell>
        </row>
        <row r="9">
          <cell r="D9">
            <v>0.17564153671264648</v>
          </cell>
          <cell r="E9">
            <v>0.48241338133811951</v>
          </cell>
          <cell r="F9">
            <v>0.34194508194923401</v>
          </cell>
          <cell r="G9">
            <v>8.5675865411758423E-2</v>
          </cell>
        </row>
        <row r="10">
          <cell r="D10">
            <v>0.17674477398395538</v>
          </cell>
          <cell r="E10">
            <v>0.48285612463951111</v>
          </cell>
          <cell r="F10">
            <v>0.34039908647537231</v>
          </cell>
          <cell r="G10">
            <v>8.5855893790721893E-2</v>
          </cell>
        </row>
        <row r="11">
          <cell r="D11">
            <v>0.17854316532611847</v>
          </cell>
          <cell r="E11">
            <v>0.48096427321434021</v>
          </cell>
          <cell r="F11">
            <v>0.34049254655838013</v>
          </cell>
          <cell r="G11">
            <v>8.7371066212654114E-2</v>
          </cell>
        </row>
        <row r="12">
          <cell r="D12">
            <v>0.18023885786533356</v>
          </cell>
          <cell r="E12">
            <v>0.48097997903823853</v>
          </cell>
          <cell r="F12">
            <v>0.33878114819526672</v>
          </cell>
          <cell r="G12">
            <v>8.7601430714130402E-2</v>
          </cell>
        </row>
        <row r="13">
          <cell r="D13">
            <v>0.18188656866550446</v>
          </cell>
          <cell r="E13">
            <v>0.4823678731918335</v>
          </cell>
          <cell r="F13">
            <v>0.33574557304382324</v>
          </cell>
          <cell r="G13">
            <v>8.6579583585262299E-2</v>
          </cell>
        </row>
        <row r="14">
          <cell r="D14">
            <v>0.18651957809925079</v>
          </cell>
          <cell r="E14">
            <v>0.48358491063117981</v>
          </cell>
          <cell r="F14">
            <v>0.32989552617073059</v>
          </cell>
          <cell r="G14">
            <v>8.3721272647380829E-2</v>
          </cell>
        </row>
        <row r="15">
          <cell r="D15">
            <v>0.19266548752784729</v>
          </cell>
          <cell r="E15">
            <v>0.48459836840629578</v>
          </cell>
          <cell r="F15">
            <v>0.32273614406585693</v>
          </cell>
          <cell r="G15">
            <v>8.0965034663677216E-2</v>
          </cell>
        </row>
        <row r="16">
          <cell r="D16">
            <v>0.19939625263214111</v>
          </cell>
          <cell r="E16">
            <v>0.48462733626365662</v>
          </cell>
          <cell r="F16">
            <v>0.31597638130187988</v>
          </cell>
          <cell r="G16">
            <v>7.8863702714443207E-2</v>
          </cell>
        </row>
        <row r="17">
          <cell r="D17">
            <v>0.2058681845664978</v>
          </cell>
          <cell r="E17">
            <v>0.4828280508518219</v>
          </cell>
          <cell r="F17">
            <v>0.31130373477935791</v>
          </cell>
          <cell r="G17">
            <v>7.8394018113613129E-2</v>
          </cell>
        </row>
        <row r="18">
          <cell r="D18">
            <v>0.21284942328929901</v>
          </cell>
          <cell r="E18">
            <v>0.48215150833129883</v>
          </cell>
          <cell r="F18">
            <v>0.30499905347824097</v>
          </cell>
          <cell r="G18">
            <v>7.684316486120224E-2</v>
          </cell>
        </row>
        <row r="19">
          <cell r="D19">
            <v>0.21214567124843597</v>
          </cell>
          <cell r="E19">
            <v>0.48378130793571472</v>
          </cell>
          <cell r="F19">
            <v>0.3040730357170105</v>
          </cell>
          <cell r="G19">
            <v>7.4560746550559998E-2</v>
          </cell>
        </row>
        <row r="20">
          <cell r="D20">
            <v>0.21213197708129883</v>
          </cell>
          <cell r="E20">
            <v>0.48576423525810242</v>
          </cell>
          <cell r="F20">
            <v>0.30210378766059875</v>
          </cell>
          <cell r="G20">
            <v>7.1938633918762207E-2</v>
          </cell>
        </row>
        <row r="21">
          <cell r="D21">
            <v>0.21185995638370514</v>
          </cell>
          <cell r="E21">
            <v>0.48597458004951477</v>
          </cell>
          <cell r="F21">
            <v>0.3021654486656189</v>
          </cell>
          <cell r="G21">
            <v>7.0691943168640137E-2</v>
          </cell>
        </row>
        <row r="22">
          <cell r="D22">
            <v>0.21059326827526093</v>
          </cell>
          <cell r="E22">
            <v>0.48581486940383911</v>
          </cell>
          <cell r="F22">
            <v>0.30359184741973877</v>
          </cell>
          <cell r="G22">
            <v>7.0626646280288696E-2</v>
          </cell>
        </row>
        <row r="23">
          <cell r="D23">
            <v>0.20918211340904236</v>
          </cell>
          <cell r="E23">
            <v>0.48664125800132751</v>
          </cell>
          <cell r="F23">
            <v>0.30417662858963013</v>
          </cell>
          <cell r="G23">
            <v>7.0001490414142609E-2</v>
          </cell>
        </row>
        <row r="24">
          <cell r="D24">
            <v>0.20926614105701447</v>
          </cell>
          <cell r="E24">
            <v>0.48276939988136292</v>
          </cell>
          <cell r="F24">
            <v>0.30796447396278381</v>
          </cell>
          <cell r="G24">
            <v>7.2680220007896423E-2</v>
          </cell>
        </row>
        <row r="25">
          <cell r="D25">
            <v>0.20901216566562653</v>
          </cell>
          <cell r="E25">
            <v>0.4787907600402832</v>
          </cell>
          <cell r="F25">
            <v>0.31219708919525146</v>
          </cell>
          <cell r="G25">
            <v>7.5710661709308624E-2</v>
          </cell>
        </row>
        <row r="26">
          <cell r="D26">
            <v>0.20888708531856537</v>
          </cell>
          <cell r="E26">
            <v>0.47584041953086853</v>
          </cell>
          <cell r="F26">
            <v>0.31527248024940491</v>
          </cell>
          <cell r="G26">
            <v>7.7616699039936066E-2</v>
          </cell>
        </row>
        <row r="27">
          <cell r="D27">
            <v>0.20936612784862518</v>
          </cell>
          <cell r="E27">
            <v>0.47339394688606262</v>
          </cell>
          <cell r="F27">
            <v>0.31723994016647339</v>
          </cell>
          <cell r="G27">
            <v>7.8870467841625214E-2</v>
          </cell>
        </row>
        <row r="28">
          <cell r="D28">
            <v>0.20673048496246338</v>
          </cell>
          <cell r="E28">
            <v>0.47080227732658386</v>
          </cell>
          <cell r="F28">
            <v>0.32246723771095276</v>
          </cell>
          <cell r="G28">
            <v>8.1758126616477966E-2</v>
          </cell>
        </row>
        <row r="29">
          <cell r="D29">
            <v>0.20595304667949677</v>
          </cell>
          <cell r="E29">
            <v>0.47014886140823364</v>
          </cell>
          <cell r="F29">
            <v>0.3238980770111084</v>
          </cell>
          <cell r="G29">
            <v>8.1887044012546539E-2</v>
          </cell>
        </row>
        <row r="30">
          <cell r="D30">
            <v>0.20671607553958893</v>
          </cell>
          <cell r="E30">
            <v>0.46952340006828308</v>
          </cell>
          <cell r="F30">
            <v>0.32376053929328918</v>
          </cell>
          <cell r="G30">
            <v>8.1192702054977417E-2</v>
          </cell>
        </row>
        <row r="31">
          <cell r="D31">
            <v>0.2065732479095459</v>
          </cell>
          <cell r="E31">
            <v>0.47448238730430603</v>
          </cell>
          <cell r="F31">
            <v>0.31894436478614807</v>
          </cell>
          <cell r="G31">
            <v>7.862149178981781E-2</v>
          </cell>
        </row>
        <row r="32">
          <cell r="D32">
            <v>0.20338538289070129</v>
          </cell>
          <cell r="E32">
            <v>0.47872248291969299</v>
          </cell>
          <cell r="F32">
            <v>0.31789213418960571</v>
          </cell>
          <cell r="G32">
            <v>7.4148252606391907E-2</v>
          </cell>
        </row>
        <row r="33">
          <cell r="D33">
            <v>0.20318605005741119</v>
          </cell>
          <cell r="E33">
            <v>0.47705572843551636</v>
          </cell>
          <cell r="F33">
            <v>0.31975823640823364</v>
          </cell>
          <cell r="G33">
            <v>7.7663913369178772E-2</v>
          </cell>
        </row>
        <row r="34">
          <cell r="D34">
            <v>0.2027377188205719</v>
          </cell>
          <cell r="E34">
            <v>0.47743821144104004</v>
          </cell>
          <cell r="F34">
            <v>0.31982406973838806</v>
          </cell>
          <cell r="G34">
            <v>7.7434159815311432E-2</v>
          </cell>
        </row>
        <row r="35">
          <cell r="D35">
            <v>0.20311205089092255</v>
          </cell>
          <cell r="E35">
            <v>0.47743722796440125</v>
          </cell>
          <cell r="F35">
            <v>0.31945076584815979</v>
          </cell>
          <cell r="G35">
            <v>7.7056221663951874E-2</v>
          </cell>
        </row>
        <row r="36">
          <cell r="D36">
            <v>0.20276822149753571</v>
          </cell>
          <cell r="E36">
            <v>0.47703826427459717</v>
          </cell>
          <cell r="F36">
            <v>0.32019355893135071</v>
          </cell>
          <cell r="G36">
            <v>7.7987752854824066E-2</v>
          </cell>
        </row>
        <row r="37">
          <cell r="D37">
            <v>0.20306330919265747</v>
          </cell>
          <cell r="E37">
            <v>0.47572171688079834</v>
          </cell>
          <cell r="F37">
            <v>0.32121500372886658</v>
          </cell>
          <cell r="G37">
            <v>7.8083708882331848E-2</v>
          </cell>
        </row>
        <row r="38">
          <cell r="D38">
            <v>0.20069579780101776</v>
          </cell>
          <cell r="E38">
            <v>0.47525286674499512</v>
          </cell>
          <cell r="F38">
            <v>0.32405135035514832</v>
          </cell>
          <cell r="G38">
            <v>7.9922951757907867E-2</v>
          </cell>
        </row>
        <row r="39">
          <cell r="D39">
            <v>0.20195172727108002</v>
          </cell>
          <cell r="E39">
            <v>0.47264650464057922</v>
          </cell>
          <cell r="F39">
            <v>0.32540178298950195</v>
          </cell>
          <cell r="G39">
            <v>8.1449255347251892E-2</v>
          </cell>
        </row>
        <row r="40">
          <cell r="D40">
            <v>0.20303821563720703</v>
          </cell>
          <cell r="E40">
            <v>0.4700874388217926</v>
          </cell>
          <cell r="F40">
            <v>0.32687431573867798</v>
          </cell>
          <cell r="G40">
            <v>8.3405666053295135E-2</v>
          </cell>
        </row>
        <row r="41">
          <cell r="D41">
            <v>0.20412987470626831</v>
          </cell>
          <cell r="E41">
            <v>0.46883714199066162</v>
          </cell>
          <cell r="F41">
            <v>0.32703298330307007</v>
          </cell>
          <cell r="G41">
            <v>8.3884172141551971E-2</v>
          </cell>
        </row>
        <row r="42">
          <cell r="D42">
            <v>0.20048142969608307</v>
          </cell>
          <cell r="E42">
            <v>0.46926024556159973</v>
          </cell>
          <cell r="F42">
            <v>0.33025833964347839</v>
          </cell>
          <cell r="G42">
            <v>8.5562534630298615E-2</v>
          </cell>
        </row>
        <row r="43">
          <cell r="D43">
            <v>0.19958539307117462</v>
          </cell>
          <cell r="E43">
            <v>0.46877691149711609</v>
          </cell>
          <cell r="F43">
            <v>0.33163771033287048</v>
          </cell>
          <cell r="G43">
            <v>8.6934566497802734E-2</v>
          </cell>
        </row>
        <row r="44">
          <cell r="D44">
            <v>0.2024371474981308</v>
          </cell>
          <cell r="E44">
            <v>0.46906426548957825</v>
          </cell>
          <cell r="F44">
            <v>0.32849860191345215</v>
          </cell>
          <cell r="G44">
            <v>8.4650486707687378E-2</v>
          </cell>
        </row>
        <row r="45">
          <cell r="D45">
            <v>0.20185887813568115</v>
          </cell>
          <cell r="E45">
            <v>0.46701744198799133</v>
          </cell>
          <cell r="F45">
            <v>0.33112367987632751</v>
          </cell>
          <cell r="G45">
            <v>8.6826227605342865E-2</v>
          </cell>
        </row>
        <row r="46">
          <cell r="D46">
            <v>0.2020103931427002</v>
          </cell>
          <cell r="E46">
            <v>0.46553182601928711</v>
          </cell>
          <cell r="F46">
            <v>0.33245781064033508</v>
          </cell>
          <cell r="G46">
            <v>8.8142067193984985E-2</v>
          </cell>
        </row>
        <row r="47">
          <cell r="D47">
            <v>0.20128883421421051</v>
          </cell>
          <cell r="E47">
            <v>0.46503594517707825</v>
          </cell>
          <cell r="F47">
            <v>0.33367520570755005</v>
          </cell>
          <cell r="G47">
            <v>8.941785991191864E-2</v>
          </cell>
        </row>
        <row r="48">
          <cell r="D48">
            <v>0.20099860429763794</v>
          </cell>
          <cell r="E48">
            <v>0.46995535492897034</v>
          </cell>
          <cell r="F48">
            <v>0.32904604077339172</v>
          </cell>
          <cell r="G48">
            <v>8.4491990506649017E-2</v>
          </cell>
        </row>
        <row r="49">
          <cell r="D49">
            <v>0.19916853308677673</v>
          </cell>
          <cell r="E49">
            <v>0.46857157349586487</v>
          </cell>
          <cell r="F49">
            <v>0.3322598934173584</v>
          </cell>
          <cell r="G49">
            <v>8.803955465555191E-2</v>
          </cell>
        </row>
        <row r="50">
          <cell r="D50">
            <v>0.20080135762691498</v>
          </cell>
          <cell r="E50">
            <v>0.46744143962860107</v>
          </cell>
          <cell r="F50">
            <v>0.33175718784332275</v>
          </cell>
          <cell r="G50">
            <v>8.85591059923172E-2</v>
          </cell>
        </row>
        <row r="51">
          <cell r="D51">
            <v>0.20090030133724213</v>
          </cell>
          <cell r="E51">
            <v>0.46882671117782593</v>
          </cell>
          <cell r="F51">
            <v>0.33027300238609314</v>
          </cell>
          <cell r="G51">
            <v>8.6802132427692413E-2</v>
          </cell>
        </row>
        <row r="52">
          <cell r="D52">
            <v>0.19124148786067963</v>
          </cell>
          <cell r="E52">
            <v>0.47226622700691223</v>
          </cell>
          <cell r="F52">
            <v>0.33649227023124695</v>
          </cell>
          <cell r="G52">
            <v>8.8791787624359131E-2</v>
          </cell>
        </row>
        <row r="53">
          <cell r="D53">
            <v>0.19147734344005585</v>
          </cell>
          <cell r="E53">
            <v>0.47265610098838806</v>
          </cell>
          <cell r="F53">
            <v>0.33586657047271729</v>
          </cell>
          <cell r="G53">
            <v>8.8436529040336609E-2</v>
          </cell>
        </row>
      </sheetData>
      <sheetData sheetId="4"/>
      <sheetData sheetId="5"/>
      <sheetData sheetId="6"/>
      <sheetData sheetId="7">
        <row r="6">
          <cell r="D6" t="str">
            <v>P0-50</v>
          </cell>
          <cell r="E6" t="str">
            <v>P50-90</v>
          </cell>
          <cell r="F6" t="str">
            <v>P90-100</v>
          </cell>
          <cell r="G6" t="str">
            <v>P99-100</v>
          </cell>
          <cell r="H6" t="str">
            <v>P99.9-100</v>
          </cell>
        </row>
      </sheetData>
      <sheetData sheetId="8">
        <row r="6">
          <cell r="D6" t="str">
            <v>P0-50</v>
          </cell>
          <cell r="E6" t="str">
            <v>P50-90</v>
          </cell>
          <cell r="F6" t="str">
            <v>P90-100</v>
          </cell>
          <cell r="G6" t="str">
            <v>P99-100</v>
          </cell>
          <cell r="H6" t="str">
            <v>P99.9-100</v>
          </cell>
        </row>
        <row r="9">
          <cell r="D9">
            <v>0.11055346578359604</v>
          </cell>
          <cell r="E9">
            <v>0.49071386456489563</v>
          </cell>
          <cell r="F9">
            <v>0.39873266220092773</v>
          </cell>
          <cell r="G9">
            <v>0.11485730111598969</v>
          </cell>
          <cell r="H9">
            <v>3.3582925796508789E-2</v>
          </cell>
        </row>
        <row r="10">
          <cell r="D10">
            <v>0.11544432491064072</v>
          </cell>
          <cell r="E10">
            <v>0.49184027314186096</v>
          </cell>
          <cell r="F10">
            <v>0.39271539449691772</v>
          </cell>
          <cell r="G10">
            <v>0.11279114335775375</v>
          </cell>
          <cell r="H10">
            <v>3.3042393624782562E-2</v>
          </cell>
        </row>
        <row r="11">
          <cell r="D11">
            <v>0.12012999504804611</v>
          </cell>
          <cell r="E11">
            <v>0.49006554484367371</v>
          </cell>
          <cell r="F11">
            <v>0.38980445265769958</v>
          </cell>
          <cell r="G11">
            <v>0.11208534240722656</v>
          </cell>
          <cell r="H11">
            <v>3.2552856951951981E-2</v>
          </cell>
        </row>
        <row r="12">
          <cell r="D12">
            <v>0.12415780872106552</v>
          </cell>
          <cell r="E12">
            <v>0.48896032571792603</v>
          </cell>
          <cell r="F12">
            <v>0.38688185811042786</v>
          </cell>
          <cell r="G12">
            <v>0.11232084035873413</v>
          </cell>
          <cell r="H12">
            <v>3.3409703522920609E-2</v>
          </cell>
        </row>
        <row r="13">
          <cell r="D13">
            <v>0.12774793803691864</v>
          </cell>
          <cell r="E13">
            <v>0.48923411965370178</v>
          </cell>
          <cell r="F13">
            <v>0.38301795721054077</v>
          </cell>
          <cell r="G13">
            <v>0.11201415956020355</v>
          </cell>
          <cell r="H13">
            <v>3.4246720373630524E-2</v>
          </cell>
        </row>
        <row r="14">
          <cell r="D14">
            <v>0.13444049656391144</v>
          </cell>
          <cell r="E14">
            <v>0.49600312113761902</v>
          </cell>
          <cell r="F14">
            <v>0.36955636739730835</v>
          </cell>
          <cell r="G14">
            <v>0.10276941210031509</v>
          </cell>
          <cell r="H14">
            <v>2.899731881916523E-2</v>
          </cell>
        </row>
        <row r="15">
          <cell r="D15">
            <v>0.13656246662139893</v>
          </cell>
          <cell r="E15">
            <v>0.49906101822853088</v>
          </cell>
          <cell r="F15">
            <v>0.36437651515007019</v>
          </cell>
          <cell r="G15">
            <v>0.10084949433803558</v>
          </cell>
          <cell r="H15">
            <v>2.8985079377889633E-2</v>
          </cell>
        </row>
        <row r="16">
          <cell r="D16">
            <v>0.13873136043548584</v>
          </cell>
          <cell r="E16">
            <v>0.50018769502639771</v>
          </cell>
          <cell r="F16">
            <v>0.36108097434043884</v>
          </cell>
          <cell r="G16">
            <v>0.10012282431125641</v>
          </cell>
          <cell r="H16">
            <v>2.9624791815876961E-2</v>
          </cell>
        </row>
        <row r="17">
          <cell r="D17">
            <v>0.14276738464832306</v>
          </cell>
          <cell r="E17">
            <v>0.5002906322479248</v>
          </cell>
          <cell r="F17">
            <v>0.35694196820259094</v>
          </cell>
          <cell r="G17">
            <v>9.8478652536869049E-2</v>
          </cell>
          <cell r="H17">
            <v>2.9216740280389786E-2</v>
          </cell>
        </row>
        <row r="18">
          <cell r="D18">
            <v>0.14493903517723083</v>
          </cell>
          <cell r="E18">
            <v>0.49976027011871338</v>
          </cell>
          <cell r="F18">
            <v>0.35530072450637817</v>
          </cell>
          <cell r="G18">
            <v>9.8823338747024536E-2</v>
          </cell>
          <cell r="H18">
            <v>3.053063340485096E-2</v>
          </cell>
        </row>
        <row r="19">
          <cell r="D19">
            <v>0.14331862330436707</v>
          </cell>
          <cell r="E19">
            <v>0.50226670503616333</v>
          </cell>
          <cell r="F19">
            <v>0.3544146716594696</v>
          </cell>
          <cell r="G19">
            <v>9.6778467297554016E-2</v>
          </cell>
          <cell r="H19">
            <v>2.9294043779373169E-2</v>
          </cell>
        </row>
        <row r="20">
          <cell r="D20">
            <v>0.1442241370677948</v>
          </cell>
          <cell r="E20">
            <v>0.50352656841278076</v>
          </cell>
          <cell r="F20">
            <v>0.35224932432174683</v>
          </cell>
          <cell r="G20">
            <v>9.4317235052585602E-2</v>
          </cell>
          <cell r="H20">
            <v>2.8411302715539932E-2</v>
          </cell>
        </row>
        <row r="21">
          <cell r="D21">
            <v>0.14420886337757111</v>
          </cell>
          <cell r="E21">
            <v>0.50541019439697266</v>
          </cell>
          <cell r="F21">
            <v>0.35038092732429504</v>
          </cell>
          <cell r="G21">
            <v>9.1149851679801941E-2</v>
          </cell>
          <cell r="H21">
            <v>2.6088250800967216E-2</v>
          </cell>
        </row>
        <row r="22">
          <cell r="D22">
            <v>0.14485207200050354</v>
          </cell>
          <cell r="E22">
            <v>0.50480204820632935</v>
          </cell>
          <cell r="F22">
            <v>0.35034587979316711</v>
          </cell>
          <cell r="G22">
            <v>9.0065605938434601E-2</v>
          </cell>
          <cell r="H22">
            <v>2.5256825610995293E-2</v>
          </cell>
        </row>
        <row r="23">
          <cell r="D23">
            <v>0.14523357152938843</v>
          </cell>
          <cell r="E23">
            <v>0.50406229496002197</v>
          </cell>
          <cell r="F23">
            <v>0.35070419311523438</v>
          </cell>
          <cell r="G23">
            <v>8.9568227529525757E-2</v>
          </cell>
          <cell r="H23">
            <v>2.513875812292099E-2</v>
          </cell>
        </row>
        <row r="24">
          <cell r="D24">
            <v>0.15527577698230743</v>
          </cell>
          <cell r="E24">
            <v>0.49576503038406372</v>
          </cell>
          <cell r="F24">
            <v>0.34895917773246765</v>
          </cell>
          <cell r="G24">
            <v>9.151013195514679E-2</v>
          </cell>
          <cell r="H24">
            <v>2.6429997757077217E-2</v>
          </cell>
        </row>
        <row r="25">
          <cell r="D25">
            <v>0.16376565396785736</v>
          </cell>
          <cell r="E25">
            <v>0.48541632294654846</v>
          </cell>
          <cell r="F25">
            <v>0.35081800818443298</v>
          </cell>
          <cell r="G25">
            <v>9.5823854207992554E-2</v>
          </cell>
          <cell r="H25">
            <v>2.9343796893954277E-2</v>
          </cell>
        </row>
        <row r="26">
          <cell r="D26">
            <v>0.1716570109128952</v>
          </cell>
          <cell r="E26">
            <v>0.47661596536636353</v>
          </cell>
          <cell r="F26">
            <v>0.35172700881958008</v>
          </cell>
          <cell r="G26">
            <v>0.10005313903093338</v>
          </cell>
          <cell r="H26">
            <v>3.2744497060775757E-2</v>
          </cell>
        </row>
        <row r="27">
          <cell r="D27">
            <v>0.18070019781589508</v>
          </cell>
          <cell r="E27">
            <v>0.47010299563407898</v>
          </cell>
          <cell r="F27">
            <v>0.34919679164886475</v>
          </cell>
          <cell r="G27">
            <v>9.9873855710029602E-2</v>
          </cell>
          <cell r="H27">
            <v>3.3011235296726227E-2</v>
          </cell>
        </row>
        <row r="28">
          <cell r="D28">
            <v>0.17812204360961914</v>
          </cell>
          <cell r="E28">
            <v>0.46854883432388306</v>
          </cell>
          <cell r="F28">
            <v>0.3533291220664978</v>
          </cell>
          <cell r="G28">
            <v>0.10317523032426834</v>
          </cell>
          <cell r="H28">
            <v>3.6057107150554657E-2</v>
          </cell>
        </row>
        <row r="29">
          <cell r="D29">
            <v>0.17738831043243408</v>
          </cell>
          <cell r="E29">
            <v>0.47271344065666199</v>
          </cell>
          <cell r="F29">
            <v>0.34989824891090393</v>
          </cell>
          <cell r="G29">
            <v>0.10135210305452347</v>
          </cell>
          <cell r="H29">
            <v>3.6340348422527313E-2</v>
          </cell>
        </row>
        <row r="30">
          <cell r="D30">
            <v>0.17747288942337036</v>
          </cell>
          <cell r="E30">
            <v>0.4747321605682373</v>
          </cell>
          <cell r="F30">
            <v>0.34779495000839233</v>
          </cell>
          <cell r="G30">
            <v>0.10219484567642212</v>
          </cell>
          <cell r="H30">
            <v>3.8356799632310867E-2</v>
          </cell>
        </row>
        <row r="31">
          <cell r="D31">
            <v>0.18168583512306213</v>
          </cell>
          <cell r="E31">
            <v>0.47629824280738831</v>
          </cell>
          <cell r="F31">
            <v>0.34201592206954956</v>
          </cell>
          <cell r="G31">
            <v>9.8547406494617462E-2</v>
          </cell>
          <cell r="H31">
            <v>3.4822054207324982E-2</v>
          </cell>
        </row>
        <row r="32">
          <cell r="D32">
            <v>0.17931108176708221</v>
          </cell>
          <cell r="E32">
            <v>0.48061332106590271</v>
          </cell>
          <cell r="F32">
            <v>0.34007561206817627</v>
          </cell>
          <cell r="G32">
            <v>9.6756905317306519E-2</v>
          </cell>
          <cell r="H32">
            <v>3.5238958895206451E-2</v>
          </cell>
        </row>
        <row r="33">
          <cell r="D33">
            <v>0.18096476793289185</v>
          </cell>
          <cell r="E33">
            <v>0.47742146253585815</v>
          </cell>
          <cell r="F33">
            <v>0.34161373972892761</v>
          </cell>
          <cell r="G33">
            <v>0.10112355649471283</v>
          </cell>
          <cell r="H33">
            <v>3.6926440894603729E-2</v>
          </cell>
        </row>
        <row r="34">
          <cell r="D34">
            <v>0.18116471171379089</v>
          </cell>
          <cell r="E34">
            <v>0.47824317216873169</v>
          </cell>
          <cell r="F34">
            <v>0.3405921459197998</v>
          </cell>
          <cell r="G34">
            <v>0.10172154754400253</v>
          </cell>
          <cell r="H34">
            <v>3.7094555795192719E-2</v>
          </cell>
        </row>
        <row r="35">
          <cell r="D35">
            <v>0.18076056241989136</v>
          </cell>
          <cell r="E35">
            <v>0.47185501456260681</v>
          </cell>
          <cell r="F35">
            <v>0.34738442301750183</v>
          </cell>
          <cell r="G35">
            <v>0.11062031984329224</v>
          </cell>
          <cell r="H35">
            <v>4.1790727525949478E-2</v>
          </cell>
        </row>
        <row r="36">
          <cell r="D36">
            <v>0.18214201927185059</v>
          </cell>
          <cell r="E36">
            <v>0.4695783257484436</v>
          </cell>
          <cell r="F36">
            <v>0.34827965497970581</v>
          </cell>
          <cell r="G36">
            <v>0.11402147263288498</v>
          </cell>
          <cell r="H36">
            <v>4.3888483196496964E-2</v>
          </cell>
        </row>
        <row r="37">
          <cell r="D37">
            <v>0.18162751197814941</v>
          </cell>
          <cell r="E37">
            <v>0.46587741374969482</v>
          </cell>
          <cell r="F37">
            <v>0.35249507427215576</v>
          </cell>
          <cell r="G37">
            <v>0.11702992022037506</v>
          </cell>
          <cell r="H37">
            <v>4.4294875115156174E-2</v>
          </cell>
        </row>
        <row r="38">
          <cell r="D38">
            <v>0.18113820254802704</v>
          </cell>
          <cell r="E38">
            <v>0.46668529510498047</v>
          </cell>
          <cell r="F38">
            <v>0.35217654705047607</v>
          </cell>
          <cell r="G38">
            <v>0.11543498188257217</v>
          </cell>
          <cell r="H38">
            <v>4.2570054531097412E-2</v>
          </cell>
        </row>
        <row r="39">
          <cell r="D39">
            <v>0.18163833022117615</v>
          </cell>
          <cell r="E39">
            <v>0.46309426426887512</v>
          </cell>
          <cell r="F39">
            <v>0.35526734590530396</v>
          </cell>
          <cell r="G39">
            <v>0.11877969652414322</v>
          </cell>
          <cell r="H39">
            <v>4.4142477214336395E-2</v>
          </cell>
        </row>
        <row r="40">
          <cell r="D40">
            <v>0.18603885173797607</v>
          </cell>
          <cell r="E40">
            <v>0.45823290944099426</v>
          </cell>
          <cell r="F40">
            <v>0.35572823882102966</v>
          </cell>
          <cell r="G40">
            <v>0.12045784294605255</v>
          </cell>
          <cell r="H40">
            <v>4.5480657368898392E-2</v>
          </cell>
        </row>
        <row r="41">
          <cell r="D41">
            <v>0.19255426526069641</v>
          </cell>
          <cell r="E41">
            <v>0.45861321687698364</v>
          </cell>
          <cell r="F41">
            <v>0.34883251786231995</v>
          </cell>
          <cell r="G41">
            <v>0.11620160192251205</v>
          </cell>
          <cell r="H41">
            <v>4.3367587029933929E-2</v>
          </cell>
        </row>
        <row r="42">
          <cell r="D42">
            <v>0.18985295295715332</v>
          </cell>
          <cell r="E42">
            <v>0.45952850580215454</v>
          </cell>
          <cell r="F42">
            <v>0.35061854124069214</v>
          </cell>
          <cell r="G42">
            <v>0.11740317195653915</v>
          </cell>
          <cell r="H42">
            <v>4.4141311198472977E-2</v>
          </cell>
        </row>
        <row r="43">
          <cell r="D43">
            <v>0.19100923836231232</v>
          </cell>
          <cell r="E43">
            <v>0.45707148313522339</v>
          </cell>
          <cell r="F43">
            <v>0.35191923379898071</v>
          </cell>
          <cell r="G43">
            <v>0.11942239850759506</v>
          </cell>
          <cell r="H43">
            <v>4.5386213809251785E-2</v>
          </cell>
        </row>
        <row r="44">
          <cell r="D44">
            <v>0.19287025928497314</v>
          </cell>
          <cell r="E44">
            <v>0.4571337103843689</v>
          </cell>
          <cell r="F44">
            <v>0.34999603033065796</v>
          </cell>
          <cell r="G44">
            <v>0.11774986982345581</v>
          </cell>
          <cell r="H44">
            <v>4.2469944804906845E-2</v>
          </cell>
        </row>
        <row r="45">
          <cell r="D45">
            <v>0.19218198955059052</v>
          </cell>
          <cell r="E45">
            <v>0.45662900805473328</v>
          </cell>
          <cell r="F45">
            <v>0.35118898749351501</v>
          </cell>
          <cell r="G45">
            <v>0.11684631556272507</v>
          </cell>
          <cell r="H45">
            <v>4.1490420699119568E-2</v>
          </cell>
        </row>
        <row r="46">
          <cell r="D46">
            <v>0.19197605550289154</v>
          </cell>
          <cell r="E46">
            <v>0.45178881287574768</v>
          </cell>
          <cell r="F46">
            <v>0.35623514652252197</v>
          </cell>
          <cell r="G46">
            <v>0.12068992108106613</v>
          </cell>
          <cell r="H46">
            <v>4.2267773300409317E-2</v>
          </cell>
        </row>
        <row r="47">
          <cell r="D47">
            <v>0.19325411319732666</v>
          </cell>
          <cell r="E47">
            <v>0.45203897356987</v>
          </cell>
          <cell r="F47">
            <v>0.35470691323280334</v>
          </cell>
          <cell r="G47">
            <v>0.11982990801334381</v>
          </cell>
          <cell r="H47">
            <v>4.2739145457744598E-2</v>
          </cell>
        </row>
        <row r="48">
          <cell r="D48">
            <v>0.19580863416194916</v>
          </cell>
          <cell r="E48">
            <v>0.46336251497268677</v>
          </cell>
          <cell r="F48">
            <v>0.34082883596420288</v>
          </cell>
          <cell r="G48">
            <v>0.1075342670083046</v>
          </cell>
          <cell r="H48">
            <v>3.5850062966346741E-2</v>
          </cell>
        </row>
        <row r="49">
          <cell r="D49">
            <v>0.19415199756622314</v>
          </cell>
          <cell r="E49">
            <v>0.45879608392715454</v>
          </cell>
          <cell r="F49">
            <v>0.34705191850662231</v>
          </cell>
          <cell r="G49">
            <v>0.11579833179712296</v>
          </cell>
          <cell r="H49">
            <v>4.2117718607187271E-2</v>
          </cell>
        </row>
        <row r="50">
          <cell r="D50">
            <v>0.19712339341640472</v>
          </cell>
          <cell r="E50">
            <v>0.45476406812667847</v>
          </cell>
          <cell r="F50">
            <v>0.34811252355575562</v>
          </cell>
          <cell r="G50">
            <v>0.11811446398496628</v>
          </cell>
          <cell r="H50">
            <v>4.2989488691091537E-2</v>
          </cell>
        </row>
        <row r="51">
          <cell r="B51">
            <v>34208.34765625</v>
          </cell>
          <cell r="D51">
            <v>0.20074883103370667</v>
          </cell>
          <cell r="E51">
            <v>0.46103930473327637</v>
          </cell>
          <cell r="F51">
            <v>0.33821186423301697</v>
          </cell>
          <cell r="G51">
            <v>0.10819827020168304</v>
          </cell>
          <cell r="H51">
            <v>3.6314092576503754E-2</v>
          </cell>
        </row>
        <row r="52">
          <cell r="D52">
            <v>0.20139911770820618</v>
          </cell>
          <cell r="E52">
            <v>0.46244132518768311</v>
          </cell>
          <cell r="F52">
            <v>0.33615958690643311</v>
          </cell>
          <cell r="G52">
            <v>0.10634564608335495</v>
          </cell>
          <cell r="H52">
            <v>3.5354960709810257E-2</v>
          </cell>
        </row>
        <row r="53">
          <cell r="D53">
            <v>0.20154730975627899</v>
          </cell>
          <cell r="E53">
            <v>0.46287268400192261</v>
          </cell>
          <cell r="F53">
            <v>0.33558002114295959</v>
          </cell>
          <cell r="G53">
            <v>0.10631471127271652</v>
          </cell>
          <cell r="H53">
            <v>3.5692464560270309E-2</v>
          </cell>
        </row>
      </sheetData>
      <sheetData sheetId="9"/>
      <sheetData sheetId="10"/>
      <sheetData sheetId="11"/>
      <sheetData sheetId="12"/>
      <sheetData sheetId="13">
        <row r="6">
          <cell r="C6" t="str">
            <v>P0-10</v>
          </cell>
          <cell r="D6" t="str">
            <v>P0-50</v>
          </cell>
          <cell r="E6" t="str">
            <v>P50-90</v>
          </cell>
          <cell r="F6" t="str">
            <v>P90-100</v>
          </cell>
          <cell r="G6" t="str">
            <v>P99-100</v>
          </cell>
          <cell r="H6" t="str">
            <v>P99.9-100</v>
          </cell>
        </row>
        <row r="9">
          <cell r="C9">
            <v>2.2310250642476603E-5</v>
          </cell>
          <cell r="D9">
            <v>0.20082800090312958</v>
          </cell>
          <cell r="E9">
            <v>0.49195149540901184</v>
          </cell>
          <cell r="F9">
            <v>0.30722051858901978</v>
          </cell>
          <cell r="G9">
            <v>6.7278191447257996E-2</v>
          </cell>
          <cell r="H9">
            <v>1.4246421866118908E-2</v>
          </cell>
        </row>
        <row r="10">
          <cell r="C10">
            <v>2.2686731244903058E-4</v>
          </cell>
          <cell r="D10">
            <v>0.20419801771640778</v>
          </cell>
          <cell r="E10">
            <v>0.49188411235809326</v>
          </cell>
          <cell r="F10">
            <v>0.30391788482666016</v>
          </cell>
          <cell r="G10">
            <v>6.6537804901599884E-2</v>
          </cell>
          <cell r="H10">
            <v>1.4141004532575607E-2</v>
          </cell>
        </row>
        <row r="11">
          <cell r="C11">
            <v>4.295536782592535E-4</v>
          </cell>
          <cell r="D11">
            <v>0.20797893404960632</v>
          </cell>
          <cell r="E11">
            <v>0.4898064136505127</v>
          </cell>
          <cell r="F11">
            <v>0.30221465229988098</v>
          </cell>
          <cell r="G11">
            <v>6.6815435886383057E-2</v>
          </cell>
          <cell r="H11">
            <v>1.4352750033140182E-2</v>
          </cell>
        </row>
        <row r="12">
          <cell r="C12">
            <v>6.219439092092216E-4</v>
          </cell>
          <cell r="D12">
            <v>0.21131965517997742</v>
          </cell>
          <cell r="E12">
            <v>0.4894925057888031</v>
          </cell>
          <cell r="F12">
            <v>0.29918783903121948</v>
          </cell>
          <cell r="G12">
            <v>6.61807581782341E-2</v>
          </cell>
          <cell r="H12">
            <v>1.4272676780819893E-2</v>
          </cell>
        </row>
        <row r="13">
          <cell r="C13">
            <v>7.9146836651489139E-4</v>
          </cell>
          <cell r="D13">
            <v>0.21413163840770721</v>
          </cell>
          <cell r="E13">
            <v>0.49031975865364075</v>
          </cell>
          <cell r="F13">
            <v>0.29554864764213562</v>
          </cell>
          <cell r="G13">
            <v>6.5097637474536896E-2</v>
          </cell>
          <cell r="H13">
            <v>1.4058445580303669E-2</v>
          </cell>
        </row>
        <row r="14">
          <cell r="C14">
            <v>9.5718167722225189E-4</v>
          </cell>
          <cell r="D14">
            <v>0.21747012436389923</v>
          </cell>
          <cell r="E14">
            <v>0.4901919960975647</v>
          </cell>
          <cell r="F14">
            <v>0.29233789443969727</v>
          </cell>
          <cell r="G14">
            <v>6.3908033072948456E-2</v>
          </cell>
          <cell r="H14">
            <v>1.3722613453865051E-2</v>
          </cell>
        </row>
        <row r="15">
          <cell r="C15">
            <v>1.0709894122555852E-3</v>
          </cell>
          <cell r="D15">
            <v>0.22028033435344696</v>
          </cell>
          <cell r="E15">
            <v>0.49236232042312622</v>
          </cell>
          <cell r="F15">
            <v>0.28735733032226563</v>
          </cell>
          <cell r="G15">
            <v>6.2545120716094971E-2</v>
          </cell>
          <cell r="H15">
            <v>1.3668602332472801E-2</v>
          </cell>
        </row>
        <row r="16">
          <cell r="C16">
            <v>1.1866119457408786E-3</v>
          </cell>
          <cell r="D16">
            <v>0.22331778705120087</v>
          </cell>
          <cell r="E16">
            <v>0.49382355809211731</v>
          </cell>
          <cell r="F16">
            <v>0.28285863995552063</v>
          </cell>
          <cell r="G16">
            <v>6.1379466205835342E-2</v>
          </cell>
          <cell r="H16">
            <v>1.3641432859003544E-2</v>
          </cell>
        </row>
        <row r="17">
          <cell r="C17">
            <v>1.3273905497044325E-3</v>
          </cell>
          <cell r="D17">
            <v>0.22667235136032104</v>
          </cell>
          <cell r="E17">
            <v>0.49399137496948242</v>
          </cell>
          <cell r="F17">
            <v>0.27933627367019653</v>
          </cell>
          <cell r="G17">
            <v>6.0819327831268311E-2</v>
          </cell>
          <cell r="H17">
            <v>1.3823277316987514E-2</v>
          </cell>
        </row>
        <row r="18">
          <cell r="C18">
            <v>1.4375780010595918E-3</v>
          </cell>
          <cell r="D18">
            <v>0.22962918877601624</v>
          </cell>
          <cell r="E18">
            <v>0.49506807327270508</v>
          </cell>
          <cell r="F18">
            <v>0.27530276775360107</v>
          </cell>
          <cell r="G18">
            <v>5.9735588729381561E-2</v>
          </cell>
          <cell r="H18">
            <v>1.3806000351905823E-2</v>
          </cell>
        </row>
        <row r="19">
          <cell r="C19">
            <v>1.6344179166480899E-3</v>
          </cell>
          <cell r="D19">
            <v>0.22729726135730743</v>
          </cell>
          <cell r="E19">
            <v>0.49728861451148987</v>
          </cell>
          <cell r="F19">
            <v>0.2754141092300415</v>
          </cell>
          <cell r="G19">
            <v>5.8804169297218323E-2</v>
          </cell>
          <cell r="H19">
            <v>1.3286316767334938E-2</v>
          </cell>
        </row>
        <row r="20">
          <cell r="C20">
            <v>1.7865399131551385E-3</v>
          </cell>
          <cell r="D20">
            <v>0.22450672090053558</v>
          </cell>
          <cell r="E20">
            <v>0.50041806697845459</v>
          </cell>
          <cell r="F20">
            <v>0.27507516741752625</v>
          </cell>
          <cell r="G20">
            <v>5.7387925684452057E-2</v>
          </cell>
          <cell r="H20">
            <v>1.2589234858751297E-2</v>
          </cell>
        </row>
        <row r="21">
          <cell r="C21">
            <v>2.0004860125482082E-3</v>
          </cell>
          <cell r="D21">
            <v>0.22228962182998657</v>
          </cell>
          <cell r="E21">
            <v>0.50157660245895386</v>
          </cell>
          <cell r="F21">
            <v>0.27613377571105957</v>
          </cell>
          <cell r="G21">
            <v>5.7050403207540512E-2</v>
          </cell>
          <cell r="H21">
            <v>1.2321687303483486E-2</v>
          </cell>
        </row>
        <row r="22">
          <cell r="C22">
            <v>2.2054687142372131E-3</v>
          </cell>
          <cell r="D22">
            <v>0.21989187598228455</v>
          </cell>
          <cell r="E22">
            <v>0.50316059589385986</v>
          </cell>
          <cell r="F22">
            <v>0.2769474983215332</v>
          </cell>
          <cell r="G22">
            <v>5.6681931018829346E-2</v>
          </cell>
          <cell r="H22">
            <v>1.2058552354574203E-2</v>
          </cell>
        </row>
        <row r="23">
          <cell r="C23">
            <v>2.371596172451973E-3</v>
          </cell>
          <cell r="D23">
            <v>0.2170969694852829</v>
          </cell>
          <cell r="E23">
            <v>0.5056922435760498</v>
          </cell>
          <cell r="F23">
            <v>0.27721080183982849</v>
          </cell>
          <cell r="G23">
            <v>5.5967114865779877E-2</v>
          </cell>
          <cell r="H23">
            <v>1.1682524345815182E-2</v>
          </cell>
        </row>
        <row r="24">
          <cell r="C24">
            <v>3.0946021433919668E-3</v>
          </cell>
          <cell r="D24">
            <v>0.22192806005477905</v>
          </cell>
          <cell r="E24">
            <v>0.5004199743270874</v>
          </cell>
          <cell r="F24">
            <v>0.27765199542045593</v>
          </cell>
          <cell r="G24">
            <v>5.7396441698074341E-2</v>
          </cell>
          <cell r="H24">
            <v>1.2207308784127235E-2</v>
          </cell>
        </row>
        <row r="25">
          <cell r="C25">
            <v>3.8111817557364702E-3</v>
          </cell>
          <cell r="D25">
            <v>0.2267267256975174</v>
          </cell>
          <cell r="E25">
            <v>0.49529573321342468</v>
          </cell>
          <cell r="F25">
            <v>0.27797755599021912</v>
          </cell>
          <cell r="G25">
            <v>5.8729957789182663E-2</v>
          </cell>
          <cell r="H25">
            <v>1.268867589533329E-2</v>
          </cell>
        </row>
        <row r="26">
          <cell r="C26">
            <v>4.4926051050424576E-3</v>
          </cell>
          <cell r="D26">
            <v>0.23152020573616028</v>
          </cell>
          <cell r="E26">
            <v>0.49096965789794922</v>
          </cell>
          <cell r="F26">
            <v>0.27751010656356812</v>
          </cell>
          <cell r="G26">
            <v>5.9457361698150635E-2</v>
          </cell>
          <cell r="H26">
            <v>1.2938106432557106E-2</v>
          </cell>
        </row>
        <row r="27">
          <cell r="C27">
            <v>5.17665920779109E-3</v>
          </cell>
          <cell r="D27">
            <v>0.23642176389694214</v>
          </cell>
          <cell r="E27">
            <v>0.48654463887214661</v>
          </cell>
          <cell r="F27">
            <v>0.27703362703323364</v>
          </cell>
          <cell r="G27">
            <v>6.0128588229417801E-2</v>
          </cell>
          <cell r="H27">
            <v>1.3153630308806896E-2</v>
          </cell>
        </row>
        <row r="28">
          <cell r="C28">
            <v>5.7999221608042717E-3</v>
          </cell>
          <cell r="D28">
            <v>0.23557655513286591</v>
          </cell>
          <cell r="E28">
            <v>0.48615372180938721</v>
          </cell>
          <cell r="F28">
            <v>0.27826973795890808</v>
          </cell>
          <cell r="G28">
            <v>5.9153314679861069E-2</v>
          </cell>
          <cell r="H28">
            <v>1.3147213496267796E-2</v>
          </cell>
        </row>
        <row r="29">
          <cell r="C29">
            <v>6.3449814915657043E-3</v>
          </cell>
          <cell r="D29">
            <v>0.23499993979930878</v>
          </cell>
          <cell r="E29">
            <v>0.48741307854652405</v>
          </cell>
          <cell r="F29">
            <v>0.27758696675300598</v>
          </cell>
          <cell r="G29">
            <v>5.6906916201114655E-2</v>
          </cell>
          <cell r="H29">
            <v>1.2671639211475849E-2</v>
          </cell>
        </row>
        <row r="30">
          <cell r="C30">
            <v>2.8653549961745739E-3</v>
          </cell>
          <cell r="D30">
            <v>0.23643971979618073</v>
          </cell>
          <cell r="E30">
            <v>0.49364244937896729</v>
          </cell>
          <cell r="F30">
            <v>0.2699178159236908</v>
          </cell>
          <cell r="G30">
            <v>5.5987633764743805E-2</v>
          </cell>
          <cell r="H30">
            <v>1.147100143134594E-2</v>
          </cell>
        </row>
        <row r="31">
          <cell r="C31">
            <v>4.73052728921175E-3</v>
          </cell>
          <cell r="D31">
            <v>0.23289251327514648</v>
          </cell>
          <cell r="E31">
            <v>0.49262496829032898</v>
          </cell>
          <cell r="F31">
            <v>0.27448251843452454</v>
          </cell>
          <cell r="G31">
            <v>5.5620022118091583E-2</v>
          </cell>
          <cell r="H31">
            <v>1.2401780113577843E-2</v>
          </cell>
        </row>
        <row r="32">
          <cell r="C32">
            <v>4.6611758880317211E-3</v>
          </cell>
          <cell r="D32">
            <v>0.23306028544902802</v>
          </cell>
          <cell r="E32">
            <v>0.49665334820747375</v>
          </cell>
          <cell r="F32">
            <v>0.27028638124465942</v>
          </cell>
          <cell r="G32">
            <v>5.2209597080945969E-2</v>
          </cell>
          <cell r="H32">
            <v>1.0815217159688473E-2</v>
          </cell>
        </row>
        <row r="33">
          <cell r="C33">
            <v>4.3215882033109665E-3</v>
          </cell>
          <cell r="D33">
            <v>0.23392465710639954</v>
          </cell>
          <cell r="E33">
            <v>0.49618342518806458</v>
          </cell>
          <cell r="F33">
            <v>0.26989194750785828</v>
          </cell>
          <cell r="G33">
            <v>5.431235209107399E-2</v>
          </cell>
          <cell r="H33">
            <v>1.1572977527976036E-2</v>
          </cell>
        </row>
        <row r="34">
          <cell r="C34">
            <v>3.8335938006639481E-3</v>
          </cell>
          <cell r="D34">
            <v>0.23329983651638031</v>
          </cell>
          <cell r="E34">
            <v>0.49808186292648315</v>
          </cell>
          <cell r="F34">
            <v>0.26861828565597534</v>
          </cell>
          <cell r="G34">
            <v>5.3594846278429031E-2</v>
          </cell>
          <cell r="H34">
            <v>1.1249406263232231E-2</v>
          </cell>
        </row>
        <row r="35">
          <cell r="C35">
            <v>3.6817700602114201E-3</v>
          </cell>
          <cell r="D35">
            <v>0.23418362438678741</v>
          </cell>
          <cell r="E35">
            <v>0.49728900194168091</v>
          </cell>
          <cell r="F35">
            <v>0.26852735877037048</v>
          </cell>
          <cell r="G35">
            <v>5.3824517875909805E-2</v>
          </cell>
          <cell r="H35">
            <v>1.1439196765422821E-2</v>
          </cell>
        </row>
        <row r="36">
          <cell r="C36">
            <v>3.8880587089806795E-3</v>
          </cell>
          <cell r="D36">
            <v>0.23588623106479645</v>
          </cell>
          <cell r="E36">
            <v>0.4975287914276123</v>
          </cell>
          <cell r="F36">
            <v>0.26658496260643005</v>
          </cell>
          <cell r="G36">
            <v>5.3219035267829895E-2</v>
          </cell>
          <cell r="H36">
            <v>1.1516700498759747E-2</v>
          </cell>
        </row>
        <row r="37">
          <cell r="C37">
            <v>4.6882182359695435E-3</v>
          </cell>
          <cell r="D37">
            <v>0.23708595335483551</v>
          </cell>
          <cell r="E37">
            <v>0.49624183773994446</v>
          </cell>
          <cell r="F37">
            <v>0.26667219400405884</v>
          </cell>
          <cell r="G37">
            <v>5.3994089365005493E-2</v>
          </cell>
          <cell r="H37">
            <v>1.185141783207655E-2</v>
          </cell>
        </row>
        <row r="38">
          <cell r="C38">
            <v>3.9856764487922192E-3</v>
          </cell>
          <cell r="D38">
            <v>0.2352173924446106</v>
          </cell>
          <cell r="E38">
            <v>0.49572435021400452</v>
          </cell>
          <cell r="F38">
            <v>0.2690582275390625</v>
          </cell>
          <cell r="G38">
            <v>5.5440217256546021E-2</v>
          </cell>
          <cell r="H38">
            <v>1.2611976824700832E-2</v>
          </cell>
        </row>
        <row r="39">
          <cell r="C39">
            <v>3.3919322304427624E-3</v>
          </cell>
          <cell r="D39">
            <v>0.23599258065223694</v>
          </cell>
          <cell r="E39">
            <v>0.494402676820755</v>
          </cell>
          <cell r="F39">
            <v>0.26960474252700806</v>
          </cell>
          <cell r="G39">
            <v>5.6445788592100143E-2</v>
          </cell>
          <cell r="H39">
            <v>1.3071113266050816E-2</v>
          </cell>
        </row>
        <row r="40">
          <cell r="C40">
            <v>4.5221662148833275E-3</v>
          </cell>
          <cell r="D40">
            <v>0.24042211472988129</v>
          </cell>
          <cell r="E40">
            <v>0.4903663694858551</v>
          </cell>
          <cell r="F40">
            <v>0.26921150088310242</v>
          </cell>
          <cell r="G40">
            <v>5.7511523365974426E-2</v>
          </cell>
          <cell r="H40">
            <v>1.3621439225971699E-2</v>
          </cell>
        </row>
        <row r="41">
          <cell r="C41">
            <v>4.6885795891284943E-3</v>
          </cell>
          <cell r="D41">
            <v>0.24383464455604553</v>
          </cell>
          <cell r="E41">
            <v>0.48829478025436401</v>
          </cell>
          <cell r="F41">
            <v>0.26787057518959045</v>
          </cell>
          <cell r="G41">
            <v>5.7657863944768906E-2</v>
          </cell>
          <cell r="H41">
            <v>1.363329216837883E-2</v>
          </cell>
        </row>
        <row r="42">
          <cell r="C42">
            <v>3.3001985866576433E-3</v>
          </cell>
          <cell r="D42">
            <v>0.24008007347583771</v>
          </cell>
          <cell r="E42">
            <v>0.49066954851150513</v>
          </cell>
          <cell r="F42">
            <v>0.26925036311149597</v>
          </cell>
          <cell r="G42">
            <v>5.7765908539295197E-2</v>
          </cell>
          <cell r="H42">
            <v>1.3418500311672688E-2</v>
          </cell>
        </row>
        <row r="43">
          <cell r="C43">
            <v>3.374582389369607E-3</v>
          </cell>
          <cell r="D43">
            <v>0.24104988574981689</v>
          </cell>
          <cell r="E43">
            <v>0.48957511782646179</v>
          </cell>
          <cell r="F43">
            <v>0.26937499642372131</v>
          </cell>
          <cell r="G43">
            <v>5.8603256940841675E-2</v>
          </cell>
          <cell r="H43">
            <v>1.4008747413754463E-2</v>
          </cell>
        </row>
        <row r="44">
          <cell r="C44">
            <v>3.1497357413172722E-3</v>
          </cell>
          <cell r="D44">
            <v>0.24164846539497375</v>
          </cell>
          <cell r="E44">
            <v>0.489227294921875</v>
          </cell>
          <cell r="F44">
            <v>0.26912426948547363</v>
          </cell>
          <cell r="G44">
            <v>5.9119004756212234E-2</v>
          </cell>
          <cell r="H44">
            <v>1.4317802153527737E-2</v>
          </cell>
        </row>
        <row r="45">
          <cell r="C45">
            <v>2.625887980684638E-3</v>
          </cell>
          <cell r="D45">
            <v>0.24063506722450256</v>
          </cell>
          <cell r="E45">
            <v>0.48879969120025635</v>
          </cell>
          <cell r="F45">
            <v>0.27056524157524109</v>
          </cell>
          <cell r="G45">
            <v>6.0282576829195023E-2</v>
          </cell>
          <cell r="H45">
            <v>1.5144649893045425E-2</v>
          </cell>
        </row>
        <row r="46">
          <cell r="C46">
            <v>2.556841354817152E-3</v>
          </cell>
          <cell r="D46">
            <v>0.24126620590686798</v>
          </cell>
          <cell r="E46">
            <v>0.48764228820800781</v>
          </cell>
          <cell r="F46">
            <v>0.27109149098396301</v>
          </cell>
          <cell r="G46">
            <v>6.1407268047332764E-2</v>
          </cell>
          <cell r="H46">
            <v>1.5975885093212128E-2</v>
          </cell>
        </row>
        <row r="47">
          <cell r="C47">
            <v>2.3878519423305988E-3</v>
          </cell>
          <cell r="D47">
            <v>0.24143394827842712</v>
          </cell>
          <cell r="E47">
            <v>0.48777058720588684</v>
          </cell>
          <cell r="F47">
            <v>0.27079546451568604</v>
          </cell>
          <cell r="G47">
            <v>6.114240363240242E-2</v>
          </cell>
          <cell r="H47">
            <v>1.5488412231206894E-2</v>
          </cell>
        </row>
        <row r="48">
          <cell r="C48">
            <v>1.7737598391249776E-3</v>
          </cell>
          <cell r="D48">
            <v>0.239881232380867</v>
          </cell>
          <cell r="E48">
            <v>0.49320578575134277</v>
          </cell>
          <cell r="F48">
            <v>0.26691296696662903</v>
          </cell>
          <cell r="G48">
            <v>5.7701535522937775E-2</v>
          </cell>
          <cell r="H48">
            <v>1.3668918050825596E-2</v>
          </cell>
        </row>
        <row r="49">
          <cell r="C49">
            <v>1.7810753779485822E-3</v>
          </cell>
          <cell r="D49">
            <v>0.23937660455703735</v>
          </cell>
          <cell r="E49">
            <v>0.49180647730827332</v>
          </cell>
          <cell r="F49">
            <v>0.26881691813468933</v>
          </cell>
          <cell r="G49">
            <v>5.9352945536375046E-2</v>
          </cell>
          <cell r="H49">
            <v>1.4530659653246403E-2</v>
          </cell>
        </row>
        <row r="50">
          <cell r="C50">
            <v>1.8497598357498646E-3</v>
          </cell>
          <cell r="D50">
            <v>0.24273456633090973</v>
          </cell>
          <cell r="E50">
            <v>0.4892498254776001</v>
          </cell>
          <cell r="F50">
            <v>0.26801565289497375</v>
          </cell>
          <cell r="G50">
            <v>5.9488452970981598E-2</v>
          </cell>
          <cell r="H50">
            <v>1.4764838851988316E-2</v>
          </cell>
        </row>
        <row r="51">
          <cell r="C51">
            <v>1.6587150748819113E-3</v>
          </cell>
          <cell r="D51">
            <v>0.2435670793056488</v>
          </cell>
          <cell r="E51">
            <v>0.49003332853317261</v>
          </cell>
          <cell r="F51">
            <v>0.26639959216117859</v>
          </cell>
          <cell r="G51">
            <v>5.8463215827941895E-2</v>
          </cell>
          <cell r="H51">
            <v>1.4145928435027599E-2</v>
          </cell>
        </row>
        <row r="52">
          <cell r="C52">
            <v>1.6511046560481191E-3</v>
          </cell>
          <cell r="D52">
            <v>0.24400943517684937</v>
          </cell>
          <cell r="E52">
            <v>0.49027866125106812</v>
          </cell>
          <cell r="F52">
            <v>0.26571190357208252</v>
          </cell>
          <cell r="G52">
            <v>5.8036152273416519E-2</v>
          </cell>
          <cell r="H52">
            <v>1.4005322940647602E-2</v>
          </cell>
        </row>
        <row r="53">
          <cell r="C53">
            <v>1.6440300969406962E-3</v>
          </cell>
          <cell r="D53">
            <v>0.24421410262584686</v>
          </cell>
          <cell r="E53">
            <v>0.49059882760047913</v>
          </cell>
          <cell r="F53">
            <v>0.26518708467483521</v>
          </cell>
          <cell r="G53">
            <v>5.7686951011419296E-2</v>
          </cell>
          <cell r="H53">
            <v>1.3885018415749073E-2</v>
          </cell>
        </row>
      </sheetData>
      <sheetData sheetId="14">
        <row r="6">
          <cell r="C6" t="str">
            <v>P0-10</v>
          </cell>
          <cell r="D6" t="str">
            <v>P0-50</v>
          </cell>
          <cell r="E6" t="str">
            <v>P50-90</v>
          </cell>
          <cell r="F6" t="str">
            <v>P90-100</v>
          </cell>
          <cell r="G6" t="str">
            <v>P99-100</v>
          </cell>
          <cell r="H6" t="str">
            <v>P99.9-100</v>
          </cell>
        </row>
        <row r="9">
          <cell r="C9">
            <v>0</v>
          </cell>
          <cell r="D9">
            <v>7.417771965265274E-2</v>
          </cell>
          <cell r="E9">
            <v>0.53576904535293579</v>
          </cell>
          <cell r="F9">
            <v>0.39005324244499207</v>
          </cell>
          <cell r="G9">
            <v>9.4875827431678772E-2</v>
          </cell>
          <cell r="H9">
            <v>2.0571740344166756E-2</v>
          </cell>
        </row>
        <row r="10">
          <cell r="C10">
            <v>0</v>
          </cell>
          <cell r="D10">
            <v>7.9267725348472595E-2</v>
          </cell>
          <cell r="E10">
            <v>0.53631740808486938</v>
          </cell>
          <cell r="F10">
            <v>0.38441488146781921</v>
          </cell>
          <cell r="G10">
            <v>9.3684859573841095E-2</v>
          </cell>
          <cell r="H10">
            <v>2.0373716950416565E-2</v>
          </cell>
        </row>
        <row r="11">
          <cell r="C11">
            <v>0</v>
          </cell>
          <cell r="D11">
            <v>8.4900699555873871E-2</v>
          </cell>
          <cell r="E11">
            <v>0.53373980522155762</v>
          </cell>
          <cell r="F11">
            <v>0.38135948777198792</v>
          </cell>
          <cell r="G11">
            <v>9.3971401453018188E-2</v>
          </cell>
          <cell r="H11">
            <v>2.0626278594136238E-2</v>
          </cell>
        </row>
        <row r="12">
          <cell r="C12">
            <v>0</v>
          </cell>
          <cell r="D12">
            <v>9.0190708637237549E-2</v>
          </cell>
          <cell r="E12">
            <v>0.53362643718719482</v>
          </cell>
          <cell r="F12">
            <v>0.37618285417556763</v>
          </cell>
          <cell r="G12">
            <v>9.2880882322788239E-2</v>
          </cell>
          <cell r="H12">
            <v>2.0440638065338135E-2</v>
          </cell>
        </row>
        <row r="13">
          <cell r="C13">
            <v>0</v>
          </cell>
          <cell r="D13">
            <v>9.5163635909557343E-2</v>
          </cell>
          <cell r="E13">
            <v>0.53482174873352051</v>
          </cell>
          <cell r="F13">
            <v>0.37001460790634155</v>
          </cell>
          <cell r="G13">
            <v>9.1100588440895081E-2</v>
          </cell>
          <cell r="H13">
            <v>2.0028391852974892E-2</v>
          </cell>
        </row>
        <row r="14">
          <cell r="C14">
            <v>0</v>
          </cell>
          <cell r="D14">
            <v>0.10151437669992447</v>
          </cell>
          <cell r="E14">
            <v>0.53387999534606934</v>
          </cell>
          <cell r="F14">
            <v>0.36460566520690918</v>
          </cell>
          <cell r="G14">
            <v>8.8925525546073914E-2</v>
          </cell>
          <cell r="H14">
            <v>1.9412724301218987E-2</v>
          </cell>
        </row>
        <row r="15">
          <cell r="C15">
            <v>0</v>
          </cell>
          <cell r="D15">
            <v>0.10412812232971191</v>
          </cell>
          <cell r="E15">
            <v>0.53648042678833008</v>
          </cell>
          <cell r="F15">
            <v>0.3593914806842804</v>
          </cell>
          <cell r="G15">
            <v>8.6829394102096558E-2</v>
          </cell>
          <cell r="H15">
            <v>1.9229494035243988E-2</v>
          </cell>
        </row>
        <row r="16">
          <cell r="C16">
            <v>0</v>
          </cell>
          <cell r="D16">
            <v>0.10705407708883286</v>
          </cell>
          <cell r="E16">
            <v>0.53804022073745728</v>
          </cell>
          <cell r="F16">
            <v>0.35490572452545166</v>
          </cell>
          <cell r="G16">
            <v>8.5031002759933472E-2</v>
          </cell>
          <cell r="H16">
            <v>1.9141450524330139E-2</v>
          </cell>
        </row>
        <row r="17">
          <cell r="C17">
            <v>0</v>
          </cell>
          <cell r="D17">
            <v>0.11020676791667938</v>
          </cell>
          <cell r="E17">
            <v>0.53791916370391846</v>
          </cell>
          <cell r="F17">
            <v>0.35187405347824097</v>
          </cell>
          <cell r="G17">
            <v>8.4168218076229095E-2</v>
          </cell>
          <cell r="H17">
            <v>1.9338784739375114E-2</v>
          </cell>
        </row>
        <row r="18">
          <cell r="C18">
            <v>0</v>
          </cell>
          <cell r="D18">
            <v>0.11319632083177567</v>
          </cell>
          <cell r="E18">
            <v>0.53886526823043823</v>
          </cell>
          <cell r="F18">
            <v>0.34793844819068909</v>
          </cell>
          <cell r="G18">
            <v>8.2523465156555176E-2</v>
          </cell>
          <cell r="H18">
            <v>1.9296847283840179E-2</v>
          </cell>
        </row>
        <row r="19">
          <cell r="C19">
            <v>0</v>
          </cell>
          <cell r="D19">
            <v>0.11353250592947006</v>
          </cell>
          <cell r="E19">
            <v>0.53920811414718628</v>
          </cell>
          <cell r="F19">
            <v>0.34725937247276306</v>
          </cell>
          <cell r="G19">
            <v>8.1148199737071991E-2</v>
          </cell>
          <cell r="H19">
            <v>1.8608352169394493E-2</v>
          </cell>
        </row>
        <row r="20">
          <cell r="C20">
            <v>0</v>
          </cell>
          <cell r="D20">
            <v>0.11366625130176544</v>
          </cell>
          <cell r="E20">
            <v>0.54051041603088379</v>
          </cell>
          <cell r="F20">
            <v>0.34582331776618958</v>
          </cell>
          <cell r="G20">
            <v>7.8990176320075989E-2</v>
          </cell>
          <cell r="H20">
            <v>1.7721271142363548E-2</v>
          </cell>
        </row>
        <row r="21">
          <cell r="C21">
            <v>0</v>
          </cell>
          <cell r="D21">
            <v>0.11411039531230927</v>
          </cell>
          <cell r="E21">
            <v>0.53927630186080933</v>
          </cell>
          <cell r="F21">
            <v>0.3466133177280426</v>
          </cell>
          <cell r="G21">
            <v>7.846793532371521E-2</v>
          </cell>
          <cell r="H21">
            <v>1.7292315140366554E-2</v>
          </cell>
        </row>
        <row r="22">
          <cell r="C22">
            <v>0</v>
          </cell>
          <cell r="D22">
            <v>0.11422590911388397</v>
          </cell>
          <cell r="E22">
            <v>0.53869664669036865</v>
          </cell>
          <cell r="F22">
            <v>0.34707748889923096</v>
          </cell>
          <cell r="G22">
            <v>7.7920399606227875E-2</v>
          </cell>
          <cell r="H22">
            <v>1.6884025186300278E-2</v>
          </cell>
        </row>
        <row r="23">
          <cell r="C23">
            <v>0</v>
          </cell>
          <cell r="D23">
            <v>0.11391636729240417</v>
          </cell>
          <cell r="E23">
            <v>0.53939223289489746</v>
          </cell>
          <cell r="F23">
            <v>0.34669139981269836</v>
          </cell>
          <cell r="G23">
            <v>7.6830476522445679E-2</v>
          </cell>
          <cell r="H23">
            <v>1.6375744715332985E-2</v>
          </cell>
        </row>
        <row r="24">
          <cell r="C24">
            <v>0</v>
          </cell>
          <cell r="D24">
            <v>0.12637580931186676</v>
          </cell>
          <cell r="E24">
            <v>0.53183364868164063</v>
          </cell>
          <cell r="F24">
            <v>0.3417905867099762</v>
          </cell>
          <cell r="G24">
            <v>7.7596545219421387E-2</v>
          </cell>
          <cell r="H24">
            <v>1.6837671399116516E-2</v>
          </cell>
        </row>
        <row r="25">
          <cell r="C25">
            <v>0</v>
          </cell>
          <cell r="D25">
            <v>0.13875614106655121</v>
          </cell>
          <cell r="E25">
            <v>0.52447253465652466</v>
          </cell>
          <cell r="F25">
            <v>0.33677133917808533</v>
          </cell>
          <cell r="G25">
            <v>7.8250966966152191E-2</v>
          </cell>
          <cell r="H25">
            <v>1.7252221703529358E-2</v>
          </cell>
        </row>
        <row r="26">
          <cell r="C26">
            <v>0</v>
          </cell>
          <cell r="D26">
            <v>0.15110163390636444</v>
          </cell>
          <cell r="E26">
            <v>0.51806837320327759</v>
          </cell>
          <cell r="F26">
            <v>0.33083000779151917</v>
          </cell>
          <cell r="G26">
            <v>7.8100115060806274E-2</v>
          </cell>
          <cell r="H26">
            <v>1.7341742292046547E-2</v>
          </cell>
        </row>
        <row r="27">
          <cell r="C27">
            <v>0</v>
          </cell>
          <cell r="D27">
            <v>0.16350774466991425</v>
          </cell>
          <cell r="E27">
            <v>0.51146143674850464</v>
          </cell>
          <cell r="F27">
            <v>0.32503083348274231</v>
          </cell>
          <cell r="G27">
            <v>7.7937707304954529E-2</v>
          </cell>
          <cell r="H27">
            <v>1.7363110557198524E-2</v>
          </cell>
        </row>
        <row r="28">
          <cell r="C28">
            <v>0</v>
          </cell>
          <cell r="D28">
            <v>0.16242200136184692</v>
          </cell>
          <cell r="E28">
            <v>0.51070696115493774</v>
          </cell>
          <cell r="F28">
            <v>0.32687103748321533</v>
          </cell>
          <cell r="G28">
            <v>7.7300272881984711E-2</v>
          </cell>
          <cell r="H28">
            <v>1.7667453736066818E-2</v>
          </cell>
        </row>
        <row r="29">
          <cell r="C29">
            <v>0</v>
          </cell>
          <cell r="D29">
            <v>0.16150203347206116</v>
          </cell>
          <cell r="E29">
            <v>0.51214426755905151</v>
          </cell>
          <cell r="F29">
            <v>0.3263537585735321</v>
          </cell>
          <cell r="G29">
            <v>7.495870441198349E-2</v>
          </cell>
          <cell r="H29">
            <v>1.7295084893703461E-2</v>
          </cell>
        </row>
        <row r="30">
          <cell r="C30">
            <v>0</v>
          </cell>
          <cell r="D30">
            <v>0.16213269531726837</v>
          </cell>
          <cell r="E30">
            <v>0.51535892486572266</v>
          </cell>
          <cell r="F30">
            <v>0.32250836491584778</v>
          </cell>
          <cell r="G30">
            <v>7.3477759957313538E-2</v>
          </cell>
          <cell r="H30">
            <v>1.581362821161747E-2</v>
          </cell>
        </row>
        <row r="31">
          <cell r="C31">
            <v>0</v>
          </cell>
          <cell r="D31">
            <v>0.16510108113288879</v>
          </cell>
          <cell r="E31">
            <v>0.51464551687240601</v>
          </cell>
          <cell r="F31">
            <v>0.3202534019947052</v>
          </cell>
          <cell r="G31">
            <v>7.2691604495048523E-2</v>
          </cell>
          <cell r="H31">
            <v>1.6670553013682365E-2</v>
          </cell>
        </row>
        <row r="32">
          <cell r="C32">
            <v>0</v>
          </cell>
          <cell r="D32">
            <v>0.16513648629188538</v>
          </cell>
          <cell r="E32">
            <v>0.51656264066696167</v>
          </cell>
          <cell r="F32">
            <v>0.31830090284347534</v>
          </cell>
          <cell r="G32">
            <v>6.8337127566337585E-2</v>
          </cell>
          <cell r="H32">
            <v>1.4069105498492718E-2</v>
          </cell>
        </row>
        <row r="33">
          <cell r="C33">
            <v>0</v>
          </cell>
          <cell r="D33">
            <v>0.16715195775032043</v>
          </cell>
          <cell r="E33">
            <v>0.51654970645904541</v>
          </cell>
          <cell r="F33">
            <v>0.31629833579063416</v>
          </cell>
          <cell r="G33">
            <v>7.0201285183429718E-2</v>
          </cell>
          <cell r="H33">
            <v>1.535862497985363E-2</v>
          </cell>
        </row>
        <row r="34">
          <cell r="C34">
            <v>0</v>
          </cell>
          <cell r="D34">
            <v>0.1682012677192688</v>
          </cell>
          <cell r="E34">
            <v>0.51858419179916382</v>
          </cell>
          <cell r="F34">
            <v>0.31321457028388977</v>
          </cell>
          <cell r="G34">
            <v>6.8846896290779114E-2</v>
          </cell>
          <cell r="H34">
            <v>1.4835122972726822E-2</v>
          </cell>
        </row>
        <row r="35">
          <cell r="C35">
            <v>0</v>
          </cell>
          <cell r="D35">
            <v>0.17067828774452209</v>
          </cell>
          <cell r="E35">
            <v>0.51701468229293823</v>
          </cell>
          <cell r="F35">
            <v>0.31230700016021729</v>
          </cell>
          <cell r="G35">
            <v>6.9111637771129608E-2</v>
          </cell>
          <cell r="H35">
            <v>1.5172752551734447E-2</v>
          </cell>
        </row>
        <row r="36">
          <cell r="C36">
            <v>0</v>
          </cell>
          <cell r="D36">
            <v>0.17368407547473907</v>
          </cell>
          <cell r="E36">
            <v>0.51712578535079956</v>
          </cell>
          <cell r="F36">
            <v>0.30919015407562256</v>
          </cell>
          <cell r="G36">
            <v>6.8097837269306183E-2</v>
          </cell>
          <cell r="H36">
            <v>1.5154337510466576E-2</v>
          </cell>
        </row>
        <row r="37">
          <cell r="C37">
            <v>0</v>
          </cell>
          <cell r="D37">
            <v>0.17627276480197906</v>
          </cell>
          <cell r="E37">
            <v>0.51434338092803955</v>
          </cell>
          <cell r="F37">
            <v>0.30938386917114258</v>
          </cell>
          <cell r="G37">
            <v>6.8739287555217743E-2</v>
          </cell>
          <cell r="H37">
            <v>1.5466948039829731E-2</v>
          </cell>
        </row>
        <row r="38">
          <cell r="C38">
            <v>0</v>
          </cell>
          <cell r="D38">
            <v>0.17595575749874115</v>
          </cell>
          <cell r="E38">
            <v>0.51311874389648438</v>
          </cell>
          <cell r="F38">
            <v>0.31092551350593567</v>
          </cell>
          <cell r="G38">
            <v>7.0127710700035095E-2</v>
          </cell>
          <cell r="H38">
            <v>1.6340939328074455E-2</v>
          </cell>
        </row>
        <row r="39">
          <cell r="C39">
            <v>0</v>
          </cell>
          <cell r="D39">
            <v>0.17837442457675934</v>
          </cell>
          <cell r="E39">
            <v>0.51104414463043213</v>
          </cell>
          <cell r="F39">
            <v>0.31058144569396973</v>
          </cell>
          <cell r="G39">
            <v>7.1096189320087433E-2</v>
          </cell>
          <cell r="H39">
            <v>1.6980523243546486E-2</v>
          </cell>
        </row>
        <row r="40">
          <cell r="C40">
            <v>0</v>
          </cell>
          <cell r="D40">
            <v>0.1848510354757309</v>
          </cell>
          <cell r="E40">
            <v>0.50558376312255859</v>
          </cell>
          <cell r="F40">
            <v>0.30956518650054932</v>
          </cell>
          <cell r="G40">
            <v>7.1939557790756226E-2</v>
          </cell>
          <cell r="H40">
            <v>1.7559655010700226E-2</v>
          </cell>
        </row>
        <row r="41">
          <cell r="C41">
            <v>0</v>
          </cell>
          <cell r="D41">
            <v>0.19157378375530243</v>
          </cell>
          <cell r="E41">
            <v>0.50290745496749878</v>
          </cell>
          <cell r="F41">
            <v>0.30551877617835999</v>
          </cell>
          <cell r="G41">
            <v>7.1599118411540985E-2</v>
          </cell>
          <cell r="H41">
            <v>1.7582004889845848E-2</v>
          </cell>
        </row>
        <row r="42">
          <cell r="C42">
            <v>0</v>
          </cell>
          <cell r="D42">
            <v>0.18958967924118042</v>
          </cell>
          <cell r="E42">
            <v>0.50388020277023315</v>
          </cell>
          <cell r="F42">
            <v>0.30653014779090881</v>
          </cell>
          <cell r="G42">
            <v>7.1619689464569092E-2</v>
          </cell>
          <cell r="H42">
            <v>1.735573448240757E-2</v>
          </cell>
        </row>
        <row r="43">
          <cell r="C43">
            <v>0</v>
          </cell>
          <cell r="D43">
            <v>0.19203509390354156</v>
          </cell>
          <cell r="E43">
            <v>0.50214064121246338</v>
          </cell>
          <cell r="F43">
            <v>0.30582427978515625</v>
          </cell>
          <cell r="G43">
            <v>7.2289519011974335E-2</v>
          </cell>
          <cell r="H43">
            <v>1.7934083938598633E-2</v>
          </cell>
        </row>
        <row r="44">
          <cell r="C44">
            <v>0</v>
          </cell>
          <cell r="D44">
            <v>0.19409440457820892</v>
          </cell>
          <cell r="E44">
            <v>0.50178205966949463</v>
          </cell>
          <cell r="F44">
            <v>0.30412355065345764</v>
          </cell>
          <cell r="G44">
            <v>7.2599560022354126E-2</v>
          </cell>
          <cell r="H44">
            <v>1.836349256336689E-2</v>
          </cell>
        </row>
        <row r="45">
          <cell r="C45">
            <v>0</v>
          </cell>
          <cell r="D45">
            <v>0.19414620101451874</v>
          </cell>
          <cell r="E45">
            <v>0.50094729661941528</v>
          </cell>
          <cell r="F45">
            <v>0.3049064576625824</v>
          </cell>
          <cell r="G45">
            <v>7.3736988008022308E-2</v>
          </cell>
          <cell r="H45">
            <v>1.9256096333265305E-2</v>
          </cell>
        </row>
        <row r="46">
          <cell r="C46">
            <v>0</v>
          </cell>
          <cell r="D46">
            <v>0.19637414813041687</v>
          </cell>
          <cell r="E46">
            <v>0.49856224656105042</v>
          </cell>
          <cell r="F46">
            <v>0.30506357550621033</v>
          </cell>
          <cell r="G46">
            <v>7.4878841638565063E-2</v>
          </cell>
          <cell r="H46">
            <v>2.0064240321516991E-2</v>
          </cell>
        </row>
        <row r="47">
          <cell r="C47">
            <v>0</v>
          </cell>
          <cell r="D47">
            <v>0.19780595600605011</v>
          </cell>
          <cell r="E47">
            <v>0.49816113710403442</v>
          </cell>
          <cell r="F47">
            <v>0.30403295159339905</v>
          </cell>
          <cell r="G47">
            <v>7.4399016797542572E-2</v>
          </cell>
          <cell r="H47">
            <v>1.9548598676919937E-2</v>
          </cell>
        </row>
        <row r="48">
          <cell r="C48">
            <v>0</v>
          </cell>
          <cell r="D48">
            <v>0.19746017456054688</v>
          </cell>
          <cell r="E48">
            <v>0.50325620174407959</v>
          </cell>
          <cell r="F48">
            <v>0.29928359389305115</v>
          </cell>
          <cell r="G48">
            <v>7.0363588631153107E-2</v>
          </cell>
          <cell r="H48">
            <v>1.7462732270359993E-2</v>
          </cell>
        </row>
        <row r="49">
          <cell r="C49">
            <v>0</v>
          </cell>
          <cell r="D49">
            <v>0.19825753569602966</v>
          </cell>
          <cell r="E49">
            <v>0.50107532739639282</v>
          </cell>
          <cell r="F49">
            <v>0.3006671667098999</v>
          </cell>
          <cell r="G49">
            <v>7.2166062891483307E-2</v>
          </cell>
          <cell r="H49">
            <v>1.848672516644001E-2</v>
          </cell>
        </row>
        <row r="50">
          <cell r="C50">
            <v>0</v>
          </cell>
          <cell r="D50">
            <v>0.2024243026971817</v>
          </cell>
          <cell r="E50">
            <v>0.49819767475128174</v>
          </cell>
          <cell r="F50">
            <v>0.29937803745269775</v>
          </cell>
          <cell r="G50">
            <v>7.2134330868721008E-2</v>
          </cell>
          <cell r="H50">
            <v>1.8767638131976128E-2</v>
          </cell>
        </row>
        <row r="51">
          <cell r="C51">
            <v>0</v>
          </cell>
          <cell r="D51">
            <v>0.20388559997081757</v>
          </cell>
          <cell r="E51">
            <v>0.49870085716247559</v>
          </cell>
          <cell r="F51">
            <v>0.29741358757019043</v>
          </cell>
          <cell r="G51">
            <v>7.0908874273300171E-2</v>
          </cell>
          <cell r="H51">
            <v>1.8082011491060257E-2</v>
          </cell>
        </row>
        <row r="52">
          <cell r="C52">
            <v>0</v>
          </cell>
          <cell r="D52">
            <v>0.2041151225566864</v>
          </cell>
          <cell r="E52">
            <v>0.49907812476158142</v>
          </cell>
          <cell r="F52">
            <v>0.29680678248405457</v>
          </cell>
          <cell r="G52">
            <v>7.0421673357486725E-2</v>
          </cell>
          <cell r="H52">
            <v>1.7902331426739693E-2</v>
          </cell>
        </row>
        <row r="53">
          <cell r="C53">
            <v>0</v>
          </cell>
          <cell r="D53">
            <v>0.20421533286571503</v>
          </cell>
          <cell r="E53">
            <v>0.49949607253074646</v>
          </cell>
          <cell r="F53">
            <v>0.29628860950469971</v>
          </cell>
          <cell r="G53">
            <v>7.0008277893066406E-2</v>
          </cell>
          <cell r="H53">
            <v>1.7744118347764015E-2</v>
          </cell>
        </row>
      </sheetData>
      <sheetData sheetId="15">
        <row r="6">
          <cell r="C6" t="str">
            <v>P0-10</v>
          </cell>
          <cell r="D6" t="str">
            <v>P0-50</v>
          </cell>
          <cell r="E6" t="str">
            <v>P50-90</v>
          </cell>
          <cell r="F6" t="str">
            <v>P90-100</v>
          </cell>
          <cell r="G6" t="str">
            <v>P99-100</v>
          </cell>
          <cell r="H6" t="str">
            <v>P99.9-100</v>
          </cell>
          <cell r="I6" t="str">
            <v>P99.99-100</v>
          </cell>
          <cell r="J6" t="str">
            <v>P99.999-100</v>
          </cell>
        </row>
        <row r="9">
          <cell r="C9">
            <v>7.6859985711053014E-4</v>
          </cell>
          <cell r="D9">
            <v>3.9902940392494202E-2</v>
          </cell>
          <cell r="E9">
            <v>0.27071061730384827</v>
          </cell>
          <cell r="F9">
            <v>0.68938642740249634</v>
          </cell>
          <cell r="G9">
            <v>0.30248340964317322</v>
          </cell>
          <cell r="H9">
            <v>0.12762312591075897</v>
          </cell>
          <cell r="I9">
            <v>3.8652919232845306E-2</v>
          </cell>
          <cell r="J9">
            <v>8.6613902822136879E-3</v>
          </cell>
        </row>
        <row r="10">
          <cell r="C10">
            <v>9.0903171803802252E-4</v>
          </cell>
          <cell r="D10">
            <v>4.3800681829452515E-2</v>
          </cell>
          <cell r="E10">
            <v>0.27263331413269043</v>
          </cell>
          <cell r="F10">
            <v>0.68356597423553467</v>
          </cell>
          <cell r="G10">
            <v>0.30002132058143616</v>
          </cell>
          <cell r="H10">
            <v>0.1259649395942688</v>
          </cell>
        </row>
        <row r="11">
          <cell r="C11">
            <v>9.8038592841476202E-4</v>
          </cell>
          <cell r="D11">
            <v>4.5310948044061661E-2</v>
          </cell>
          <cell r="E11">
            <v>0.27159559726715088</v>
          </cell>
          <cell r="F11">
            <v>0.68309342861175537</v>
          </cell>
          <cell r="G11">
            <v>0.29620999097824097</v>
          </cell>
          <cell r="H11">
            <v>0.12292587012052536</v>
          </cell>
        </row>
        <row r="12">
          <cell r="C12">
            <v>1.2515095295384526E-3</v>
          </cell>
          <cell r="D12">
            <v>4.8622783273458481E-2</v>
          </cell>
          <cell r="E12">
            <v>0.26013526320457458</v>
          </cell>
          <cell r="F12">
            <v>0.69124191999435425</v>
          </cell>
          <cell r="G12">
            <v>0.3071654736995697</v>
          </cell>
          <cell r="H12">
            <v>0.12886799871921539</v>
          </cell>
        </row>
        <row r="13">
          <cell r="C13">
            <v>1.8452696967869997E-3</v>
          </cell>
          <cell r="D13">
            <v>5.4072033613920212E-2</v>
          </cell>
          <cell r="E13">
            <v>0.24296697974205017</v>
          </cell>
          <cell r="F13">
            <v>0.70296096801757813</v>
          </cell>
          <cell r="G13">
            <v>0.32289734482765198</v>
          </cell>
          <cell r="H13">
            <v>0.13761372864246368</v>
          </cell>
        </row>
        <row r="14">
          <cell r="C14">
            <v>1.9246527226641774E-3</v>
          </cell>
          <cell r="D14">
            <v>6.0812070965766907E-2</v>
          </cell>
          <cell r="E14">
            <v>0.27429375052452087</v>
          </cell>
          <cell r="F14">
            <v>0.66489416360855103</v>
          </cell>
          <cell r="G14">
            <v>0.28675639629364014</v>
          </cell>
          <cell r="H14">
            <v>0.1170184314250946</v>
          </cell>
          <cell r="I14">
            <v>4.079175740480423E-2</v>
          </cell>
          <cell r="J14">
            <v>6.3603492453694344E-3</v>
          </cell>
        </row>
        <row r="15">
          <cell r="C15">
            <v>2.2116075269877911E-3</v>
          </cell>
          <cell r="D15">
            <v>6.4264997839927673E-2</v>
          </cell>
          <cell r="E15">
            <v>0.2746138870716095</v>
          </cell>
          <cell r="F15">
            <v>0.66112112998962402</v>
          </cell>
          <cell r="G15">
            <v>0.28599399328231812</v>
          </cell>
          <cell r="H15">
            <v>0.11977872997522354</v>
          </cell>
        </row>
        <row r="16">
          <cell r="C16">
            <v>2.3911464959383011E-3</v>
          </cell>
          <cell r="D16">
            <v>6.5367154777050018E-2</v>
          </cell>
          <cell r="E16">
            <v>0.27185690402984619</v>
          </cell>
          <cell r="F16">
            <v>0.66277593374252319</v>
          </cell>
          <cell r="G16">
            <v>0.28962200880050659</v>
          </cell>
          <cell r="H16">
            <v>0.12489941716194153</v>
          </cell>
        </row>
        <row r="17">
          <cell r="C17">
            <v>2.3659297730773687E-3</v>
          </cell>
          <cell r="D17">
            <v>6.9417551159858704E-2</v>
          </cell>
          <cell r="E17">
            <v>0.29016527533531189</v>
          </cell>
          <cell r="F17">
            <v>0.64041715860366821</v>
          </cell>
          <cell r="G17">
            <v>0.27251461148262024</v>
          </cell>
          <cell r="H17">
            <v>0.11834601312875748</v>
          </cell>
        </row>
        <row r="18">
          <cell r="C18">
            <v>2.5047827512025833E-3</v>
          </cell>
          <cell r="D18">
            <v>6.9350957870483398E-2</v>
          </cell>
          <cell r="E18">
            <v>0.28480571508407593</v>
          </cell>
          <cell r="F18">
            <v>0.64584332704544067</v>
          </cell>
          <cell r="G18">
            <v>0.2794710099697113</v>
          </cell>
          <cell r="H18">
            <v>0.12548083066940308</v>
          </cell>
          <cell r="I18">
            <v>5.0565678626298904E-2</v>
          </cell>
          <cell r="J18">
            <v>1.993926614522934E-2</v>
          </cell>
        </row>
        <row r="19">
          <cell r="C19">
            <v>2.6982293929904699E-3</v>
          </cell>
          <cell r="D19">
            <v>6.6881611943244934E-2</v>
          </cell>
          <cell r="E19">
            <v>0.27514100074768066</v>
          </cell>
          <cell r="F19">
            <v>0.6579774022102356</v>
          </cell>
          <cell r="G19">
            <v>0.28228020668029785</v>
          </cell>
          <cell r="H19">
            <v>0.12473436444997787</v>
          </cell>
        </row>
        <row r="20">
          <cell r="C20">
            <v>3.1217557843774557E-3</v>
          </cell>
          <cell r="D20">
            <v>7.29852095246315E-2</v>
          </cell>
          <cell r="E20">
            <v>0.28229564428329468</v>
          </cell>
          <cell r="F20">
            <v>0.64471912384033203</v>
          </cell>
          <cell r="G20">
            <v>0.27517366409301758</v>
          </cell>
          <cell r="H20">
            <v>0.11988690495491028</v>
          </cell>
        </row>
        <row r="21">
          <cell r="C21">
            <v>3.4223443362861872E-3</v>
          </cell>
          <cell r="D21">
            <v>7.5415931642055511E-2</v>
          </cell>
          <cell r="E21">
            <v>0.29095467925071716</v>
          </cell>
          <cell r="F21">
            <v>0.63362938165664673</v>
          </cell>
          <cell r="G21">
            <v>0.25882115960121155</v>
          </cell>
          <cell r="H21">
            <v>0.10819132626056671</v>
          </cell>
        </row>
        <row r="22">
          <cell r="C22">
            <v>3.3358030486851931E-3</v>
          </cell>
          <cell r="D22">
            <v>7.6106242835521698E-2</v>
          </cell>
          <cell r="E22">
            <v>0.3015582263469696</v>
          </cell>
          <cell r="F22">
            <v>0.62233555316925049</v>
          </cell>
          <cell r="G22">
            <v>0.24741080403327942</v>
          </cell>
          <cell r="H22">
            <v>9.9972367286682129E-2</v>
          </cell>
        </row>
        <row r="23">
          <cell r="C23">
            <v>3.1333239749073982E-3</v>
          </cell>
          <cell r="D23">
            <v>7.5205735862255096E-2</v>
          </cell>
          <cell r="E23">
            <v>0.30821031332015991</v>
          </cell>
          <cell r="F23">
            <v>0.61658394336700439</v>
          </cell>
          <cell r="G23">
            <v>0.2426023930311203</v>
          </cell>
          <cell r="H23">
            <v>9.562123566865921E-2</v>
          </cell>
          <cell r="I23">
            <v>3.2518897205591202E-2</v>
          </cell>
          <cell r="J23">
            <v>9.6259713172912598E-3</v>
          </cell>
        </row>
        <row r="24">
          <cell r="C24">
            <v>3.1469054520130157E-3</v>
          </cell>
          <cell r="D24">
            <v>7.5376860797405243E-2</v>
          </cell>
          <cell r="E24">
            <v>0.30867859721183777</v>
          </cell>
          <cell r="F24">
            <v>0.61594456434249878</v>
          </cell>
          <cell r="G24">
            <v>0.24149937927722931</v>
          </cell>
          <cell r="H24">
            <v>9.5910347998142242E-2</v>
          </cell>
        </row>
        <row r="25">
          <cell r="C25">
            <v>2.743270481005311E-3</v>
          </cell>
          <cell r="D25">
            <v>6.9395951926708221E-2</v>
          </cell>
          <cell r="E25">
            <v>0.30370515584945679</v>
          </cell>
          <cell r="F25">
            <v>0.62689888477325439</v>
          </cell>
          <cell r="G25">
            <v>0.24933472275733948</v>
          </cell>
          <cell r="H25">
            <v>0.1018054187297821</v>
          </cell>
        </row>
        <row r="26">
          <cell r="C26">
            <v>2.4390749167650938E-3</v>
          </cell>
          <cell r="D26">
            <v>6.7384444177150726E-2</v>
          </cell>
          <cell r="E26">
            <v>0.29867658019065857</v>
          </cell>
          <cell r="F26">
            <v>0.63393896818161011</v>
          </cell>
          <cell r="G26">
            <v>0.26006588339805603</v>
          </cell>
          <cell r="H26">
            <v>0.1127815842628479</v>
          </cell>
        </row>
        <row r="27">
          <cell r="C27">
            <v>2.5525584351271391E-3</v>
          </cell>
          <cell r="D27">
            <v>6.8746276199817657E-2</v>
          </cell>
          <cell r="E27">
            <v>0.30478408932685852</v>
          </cell>
          <cell r="F27">
            <v>0.62646961212158203</v>
          </cell>
          <cell r="G27">
            <v>0.24984350800514221</v>
          </cell>
          <cell r="H27">
            <v>0.10769173502922058</v>
          </cell>
          <cell r="I27">
            <v>4.5608147978782654E-2</v>
          </cell>
          <cell r="J27">
            <v>1.5251481905579567E-2</v>
          </cell>
        </row>
        <row r="28">
          <cell r="C28">
            <v>2.3601318243891001E-3</v>
          </cell>
          <cell r="D28">
            <v>6.4517773687839508E-2</v>
          </cell>
          <cell r="E28">
            <v>0.3026643693447113</v>
          </cell>
          <cell r="F28">
            <v>0.63281786441802979</v>
          </cell>
          <cell r="G28">
            <v>0.25682356953620911</v>
          </cell>
          <cell r="H28">
            <v>0.11630434542894363</v>
          </cell>
        </row>
        <row r="29">
          <cell r="C29">
            <v>2.1424004808068275E-3</v>
          </cell>
          <cell r="D29">
            <v>6.2682010233402252E-2</v>
          </cell>
          <cell r="E29">
            <v>0.30733010172843933</v>
          </cell>
          <cell r="F29">
            <v>0.62998789548873901</v>
          </cell>
          <cell r="G29">
            <v>0.2567976713180542</v>
          </cell>
          <cell r="H29">
            <v>0.12100397795438766</v>
          </cell>
          <cell r="I29">
            <v>5.2284892648458481E-2</v>
          </cell>
          <cell r="J29">
            <v>1.7214063555002213E-2</v>
          </cell>
        </row>
        <row r="30">
          <cell r="C30">
            <v>1.9095750758424401E-3</v>
          </cell>
          <cell r="D30">
            <v>6.5182358026504517E-2</v>
          </cell>
          <cell r="E30">
            <v>0.30673801898956299</v>
          </cell>
          <cell r="F30">
            <v>0.62807959318161011</v>
          </cell>
          <cell r="G30">
            <v>0.26953428983688354</v>
          </cell>
          <cell r="H30">
            <v>0.13608956336975098</v>
          </cell>
          <cell r="I30">
            <v>5.6989707052707672E-2</v>
          </cell>
          <cell r="J30">
            <v>1.8539538607001305E-2</v>
          </cell>
        </row>
        <row r="31">
          <cell r="C31">
            <v>1.6602008836343884E-3</v>
          </cell>
          <cell r="D31">
            <v>6.4930088818073273E-2</v>
          </cell>
          <cell r="E31">
            <v>0.32978507876396179</v>
          </cell>
          <cell r="F31">
            <v>0.60528486967086792</v>
          </cell>
          <cell r="G31">
            <v>0.24934753775596619</v>
          </cell>
          <cell r="H31">
            <v>0.11738643795251846</v>
          </cell>
          <cell r="I31">
            <v>4.9042519181966782E-2</v>
          </cell>
          <cell r="J31">
            <v>1.5924166887998581E-2</v>
          </cell>
        </row>
        <row r="32">
          <cell r="C32">
            <v>1.4245648635551333E-3</v>
          </cell>
          <cell r="D32">
            <v>6.6335439682006836E-2</v>
          </cell>
          <cell r="E32">
            <v>0.33875444531440735</v>
          </cell>
          <cell r="F32">
            <v>0.5949101448059082</v>
          </cell>
          <cell r="G32">
            <v>0.25750285387039185</v>
          </cell>
          <cell r="H32">
            <v>0.12368768453598022</v>
          </cell>
          <cell r="I32">
            <v>5.1084503531455994E-2</v>
          </cell>
          <cell r="J32">
            <v>1.5309232287108898E-2</v>
          </cell>
        </row>
        <row r="33">
          <cell r="C33">
            <v>1.2446503387764096E-3</v>
          </cell>
          <cell r="D33">
            <v>6.6657230257987976E-2</v>
          </cell>
          <cell r="E33">
            <v>0.34405228495597839</v>
          </cell>
          <cell r="F33">
            <v>0.58929049968719482</v>
          </cell>
          <cell r="G33">
            <v>0.26359054446220398</v>
          </cell>
          <cell r="H33">
            <v>0.1297161728143692</v>
          </cell>
          <cell r="I33">
            <v>5.1865067332983017E-2</v>
          </cell>
          <cell r="J33">
            <v>1.5708094462752342E-2</v>
          </cell>
        </row>
        <row r="34">
          <cell r="C34">
            <v>1.1230743257328868E-3</v>
          </cell>
          <cell r="D34">
            <v>6.6453404724597931E-2</v>
          </cell>
          <cell r="E34">
            <v>0.34524610638618469</v>
          </cell>
          <cell r="F34">
            <v>0.58830052614212036</v>
          </cell>
          <cell r="G34">
            <v>0.27095404267311096</v>
          </cell>
          <cell r="H34">
            <v>0.13201925158500671</v>
          </cell>
          <cell r="I34">
            <v>5.252760648727417E-2</v>
          </cell>
          <cell r="J34">
            <v>1.5903953462839127E-2</v>
          </cell>
        </row>
        <row r="35">
          <cell r="C35">
            <v>9.668528800830245E-4</v>
          </cell>
          <cell r="D35">
            <v>6.3598029315471649E-2</v>
          </cell>
          <cell r="E35">
            <v>0.32429197430610657</v>
          </cell>
          <cell r="F35">
            <v>0.61211001873016357</v>
          </cell>
          <cell r="G35">
            <v>0.3078705370426178</v>
          </cell>
          <cell r="H35">
            <v>0.15056811273097992</v>
          </cell>
          <cell r="I35">
            <v>5.8822594583034515E-2</v>
          </cell>
          <cell r="J35">
            <v>1.719190739095211E-2</v>
          </cell>
        </row>
        <row r="36">
          <cell r="C36">
            <v>8.3919340977445245E-4</v>
          </cell>
          <cell r="D36">
            <v>6.2257494777441025E-2</v>
          </cell>
          <cell r="E36">
            <v>0.32192510366439819</v>
          </cell>
          <cell r="F36">
            <v>0.6158173680305481</v>
          </cell>
          <cell r="G36">
            <v>0.31967797875404358</v>
          </cell>
          <cell r="H36">
            <v>0.15549808740615845</v>
          </cell>
          <cell r="I36">
            <v>6.1258174479007721E-2</v>
          </cell>
          <cell r="J36">
            <v>1.8937785178422928E-2</v>
          </cell>
        </row>
        <row r="37">
          <cell r="C37">
            <v>7.7880208846181631E-4</v>
          </cell>
          <cell r="D37">
            <v>5.7986710220575333E-2</v>
          </cell>
          <cell r="E37">
            <v>0.31552603840827942</v>
          </cell>
          <cell r="F37">
            <v>0.62648725509643555</v>
          </cell>
          <cell r="G37">
            <v>0.33183944225311279</v>
          </cell>
          <cell r="H37">
            <v>0.15779070556163788</v>
          </cell>
          <cell r="I37">
            <v>6.0258757323026657E-2</v>
          </cell>
          <cell r="J37">
            <v>1.855161227285862E-2</v>
          </cell>
        </row>
        <row r="38">
          <cell r="C38">
            <v>5.7870871387422085E-4</v>
          </cell>
          <cell r="D38">
            <v>5.6438922882080078E-2</v>
          </cell>
          <cell r="E38">
            <v>0.32431617379188538</v>
          </cell>
          <cell r="F38">
            <v>0.61924487352371216</v>
          </cell>
          <cell r="G38">
            <v>0.32535558938980103</v>
          </cell>
          <cell r="H38">
            <v>0.15086472034454346</v>
          </cell>
          <cell r="I38">
            <v>5.7276714593172073E-2</v>
          </cell>
          <cell r="J38">
            <v>1.7640167847275734E-2</v>
          </cell>
        </row>
        <row r="39">
          <cell r="C39">
            <v>5.9153087204322219E-4</v>
          </cell>
          <cell r="D39">
            <v>5.5888965725898743E-2</v>
          </cell>
          <cell r="E39">
            <v>0.31743156909942627</v>
          </cell>
          <cell r="F39">
            <v>0.62667948007583618</v>
          </cell>
          <cell r="G39">
            <v>0.33452087640762329</v>
          </cell>
          <cell r="H39">
            <v>0.1554940938949585</v>
          </cell>
          <cell r="I39">
            <v>5.8813720941543579E-2</v>
          </cell>
          <cell r="J39">
            <v>1.8027674406766891E-2</v>
          </cell>
        </row>
        <row r="40">
          <cell r="C40">
            <v>6.821491988375783E-4</v>
          </cell>
          <cell r="D40">
            <v>5.8303937315940857E-2</v>
          </cell>
          <cell r="E40">
            <v>0.31108084321022034</v>
          </cell>
          <cell r="F40">
            <v>0.630615234375</v>
          </cell>
          <cell r="G40">
            <v>0.34149369597434998</v>
          </cell>
          <cell r="H40">
            <v>0.16128829121589661</v>
          </cell>
          <cell r="I40">
            <v>6.4187124371528625E-2</v>
          </cell>
          <cell r="J40">
            <v>2.3593343794345856E-2</v>
          </cell>
        </row>
        <row r="41">
          <cell r="C41">
            <v>5.8185833040624857E-4</v>
          </cell>
          <cell r="D41">
            <v>5.898052453994751E-2</v>
          </cell>
          <cell r="E41">
            <v>0.31445422768592834</v>
          </cell>
          <cell r="F41">
            <v>0.62656527757644653</v>
          </cell>
          <cell r="G41">
            <v>0.33599367737770081</v>
          </cell>
          <cell r="H41">
            <v>0.15969212353229523</v>
          </cell>
          <cell r="I41">
            <v>6.420038640499115E-2</v>
          </cell>
          <cell r="J41">
            <v>2.3481093347072601E-2</v>
          </cell>
        </row>
        <row r="42">
          <cell r="C42">
            <v>4.5844377018511295E-4</v>
          </cell>
          <cell r="D42">
            <v>5.6634847074747086E-2</v>
          </cell>
          <cell r="E42">
            <v>0.31374660134315491</v>
          </cell>
          <cell r="F42">
            <v>0.62961852550506592</v>
          </cell>
          <cell r="G42">
            <v>0.33978500962257385</v>
          </cell>
          <cell r="H42">
            <v>0.16355343163013458</v>
          </cell>
          <cell r="I42">
            <v>6.6027246415615082E-2</v>
          </cell>
          <cell r="J42">
            <v>2.3944811895489693E-2</v>
          </cell>
        </row>
        <row r="43">
          <cell r="C43">
            <v>4.0237809298560023E-4</v>
          </cell>
          <cell r="D43">
            <v>5.5883746594190598E-2</v>
          </cell>
          <cell r="E43">
            <v>0.31086918711662292</v>
          </cell>
          <cell r="F43">
            <v>0.63324707746505737</v>
          </cell>
          <cell r="G43">
            <v>0.34334692358970642</v>
          </cell>
          <cell r="H43">
            <v>0.16541899740695953</v>
          </cell>
          <cell r="I43">
            <v>6.6940732300281525E-2</v>
          </cell>
          <cell r="J43">
            <v>2.4295331910252571E-2</v>
          </cell>
        </row>
        <row r="44">
          <cell r="C44">
            <v>3.933082043658942E-4</v>
          </cell>
          <cell r="D44">
            <v>5.6720584630966187E-2</v>
          </cell>
          <cell r="E44">
            <v>0.30790793895721436</v>
          </cell>
          <cell r="F44">
            <v>0.63537150621414185</v>
          </cell>
          <cell r="G44">
            <v>0.3396727442741394</v>
          </cell>
          <cell r="H44">
            <v>0.15406499803066254</v>
          </cell>
          <cell r="I44">
            <v>5.6892141699790955E-2</v>
          </cell>
          <cell r="J44">
            <v>1.8650747835636139E-2</v>
          </cell>
        </row>
        <row r="45">
          <cell r="C45">
            <v>4.2913778452202678E-4</v>
          </cell>
          <cell r="D45">
            <v>5.6727450340986252E-2</v>
          </cell>
          <cell r="E45">
            <v>0.3022066056728363</v>
          </cell>
          <cell r="F45">
            <v>0.64106595516204834</v>
          </cell>
          <cell r="G45">
            <v>0.33331313729286194</v>
          </cell>
          <cell r="H45">
            <v>0.14575427770614624</v>
          </cell>
          <cell r="I45">
            <v>5.5667947977781296E-2</v>
          </cell>
          <cell r="J45">
            <v>1.8961118534207344E-2</v>
          </cell>
        </row>
        <row r="46">
          <cell r="C46">
            <v>4.6634915634058416E-4</v>
          </cell>
          <cell r="D46">
            <v>5.539359524846077E-2</v>
          </cell>
          <cell r="E46">
            <v>0.28471851348876953</v>
          </cell>
          <cell r="F46">
            <v>0.65988790988922119</v>
          </cell>
          <cell r="G46">
            <v>0.34337961673736572</v>
          </cell>
          <cell r="H46">
            <v>0.14407356083393097</v>
          </cell>
          <cell r="I46">
            <v>5.4945088922977448E-2</v>
          </cell>
          <cell r="J46">
            <v>1.9061598926782608E-2</v>
          </cell>
        </row>
        <row r="47">
          <cell r="C47">
            <v>4.860579501837492E-4</v>
          </cell>
          <cell r="D47">
            <v>5.5771481245756149E-2</v>
          </cell>
          <cell r="E47">
            <v>0.2784220278263092</v>
          </cell>
          <cell r="F47">
            <v>0.66580647230148315</v>
          </cell>
          <cell r="G47">
            <v>0.34640994668006897</v>
          </cell>
          <cell r="H47">
            <v>0.14929112792015076</v>
          </cell>
          <cell r="I47">
            <v>5.8199264109134674E-2</v>
          </cell>
          <cell r="J47">
            <v>1.9467132166028023E-2</v>
          </cell>
        </row>
        <row r="48">
          <cell r="C48">
            <v>2.9012566665187478E-4</v>
          </cell>
          <cell r="D48">
            <v>5.5206719785928726E-2</v>
          </cell>
          <cell r="E48">
            <v>0.29041332006454468</v>
          </cell>
          <cell r="F48">
            <v>0.65437996387481689</v>
          </cell>
          <cell r="G48">
            <v>0.33434662222862244</v>
          </cell>
          <cell r="H48">
            <v>0.13714037835597992</v>
          </cell>
          <cell r="I48">
            <v>5.3575407713651657E-2</v>
          </cell>
          <cell r="J48">
            <v>1.7988983541727066E-2</v>
          </cell>
        </row>
        <row r="49">
          <cell r="C49">
            <v>1.4145656314212829E-4</v>
          </cell>
          <cell r="D49">
            <v>4.6673282980918884E-2</v>
          </cell>
          <cell r="E49">
            <v>0.27490651607513428</v>
          </cell>
          <cell r="F49">
            <v>0.67842018604278564</v>
          </cell>
          <cell r="G49">
            <v>0.36432197690010071</v>
          </cell>
          <cell r="H49">
            <v>0.16145633161067963</v>
          </cell>
          <cell r="I49">
            <v>7.2232738137245178E-2</v>
          </cell>
          <cell r="J49">
            <v>2.7390848845243454E-2</v>
          </cell>
        </row>
        <row r="50">
          <cell r="C50">
            <v>1.750859955791384E-4</v>
          </cell>
          <cell r="D50">
            <v>4.8570849001407623E-2</v>
          </cell>
          <cell r="E50">
            <v>0.26852759718894958</v>
          </cell>
          <cell r="F50">
            <v>0.68290156126022339</v>
          </cell>
          <cell r="G50">
            <v>0.37563973665237427</v>
          </cell>
          <cell r="H50">
            <v>0.16571073234081268</v>
          </cell>
          <cell r="I50">
            <v>6.8744868040084839E-2</v>
          </cell>
          <cell r="J50">
            <v>2.8043646365404129E-2</v>
          </cell>
        </row>
        <row r="51">
          <cell r="C51">
            <v>1.9275097292847931E-4</v>
          </cell>
          <cell r="D51">
            <v>5.2647404372692108E-2</v>
          </cell>
          <cell r="E51">
            <v>0.28520739078521729</v>
          </cell>
          <cell r="F51">
            <v>0.66214519739151001</v>
          </cell>
          <cell r="G51">
            <v>0.34863939881324768</v>
          </cell>
          <cell r="H51">
            <v>0.14322802424430847</v>
          </cell>
          <cell r="I51">
            <v>5.2439648658037186E-2</v>
          </cell>
          <cell r="J51">
            <v>1.7344705760478973E-2</v>
          </cell>
        </row>
        <row r="52">
          <cell r="C52">
            <v>1.6586763376835734E-4</v>
          </cell>
          <cell r="D52">
            <v>5.3144965320825577E-2</v>
          </cell>
          <cell r="E52">
            <v>0.29205828905105591</v>
          </cell>
          <cell r="F52">
            <v>0.6547967791557312</v>
          </cell>
          <cell r="G52">
            <v>0.3421570360660553</v>
          </cell>
          <cell r="H52">
            <v>0.13939432799816132</v>
          </cell>
          <cell r="I52">
            <v>5.1462031900882721E-2</v>
          </cell>
          <cell r="J52">
            <v>1.8053630366921425E-2</v>
          </cell>
        </row>
        <row r="53">
          <cell r="C53">
            <v>1.3856106670573354E-4</v>
          </cell>
          <cell r="D53">
            <v>5.2492469549179077E-2</v>
          </cell>
          <cell r="E53">
            <v>0.29239869117736816</v>
          </cell>
          <cell r="F53">
            <v>0.65510886907577515</v>
          </cell>
          <cell r="G53">
            <v>0.34624502062797546</v>
          </cell>
          <cell r="H53">
            <v>0.1431296169757843</v>
          </cell>
          <cell r="I53">
            <v>5.344979465007782E-2</v>
          </cell>
          <cell r="J53">
            <v>1.8972257152199745E-2</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5">
          <cell r="B5" t="str">
            <v>Bottom 50%</v>
          </cell>
          <cell r="I5" t="str">
            <v>Middle 40%</v>
          </cell>
          <cell r="P5" t="str">
            <v>Top 10%</v>
          </cell>
          <cell r="W5" t="str">
            <v>Top 1%</v>
          </cell>
          <cell r="AD5" t="str">
            <v>Top 0.1%</v>
          </cell>
          <cell r="AK5" t="str">
            <v>Top 10-1%</v>
          </cell>
          <cell r="AR5" t="str">
            <v>Top 1-0.1%</v>
          </cell>
        </row>
        <row r="6">
          <cell r="B6" t="str">
            <v>Income share</v>
          </cell>
          <cell r="I6" t="str">
            <v>Income share</v>
          </cell>
          <cell r="P6" t="str">
            <v>Income share</v>
          </cell>
          <cell r="W6" t="str">
            <v>Income share</v>
          </cell>
          <cell r="AD6" t="str">
            <v>Income share</v>
          </cell>
          <cell r="AK6" t="str">
            <v>Income share</v>
          </cell>
        </row>
        <row r="7">
          <cell r="C7" t="str">
            <v>Labor income</v>
          </cell>
          <cell r="D7" t="str">
            <v>Capital income</v>
          </cell>
          <cell r="E7" t="str">
            <v>wages and pensions</v>
          </cell>
          <cell r="F7" t="str">
            <v>Mixed income</v>
          </cell>
          <cell r="G7" t="str">
            <v>Rents</v>
          </cell>
          <cell r="H7" t="str">
            <v>Financial income</v>
          </cell>
          <cell r="J7" t="str">
            <v>Labor income</v>
          </cell>
          <cell r="K7" t="str">
            <v>Capital income</v>
          </cell>
          <cell r="L7" t="str">
            <v>wages and pensions</v>
          </cell>
          <cell r="M7" t="str">
            <v>Mixed income</v>
          </cell>
          <cell r="N7" t="str">
            <v>Rents</v>
          </cell>
          <cell r="O7" t="str">
            <v>Financial income</v>
          </cell>
          <cell r="Q7" t="str">
            <v>Labor income</v>
          </cell>
          <cell r="R7" t="str">
            <v>Capital income</v>
          </cell>
          <cell r="S7" t="str">
            <v>wages and pensions</v>
          </cell>
          <cell r="T7" t="str">
            <v>Mixed income</v>
          </cell>
          <cell r="U7" t="str">
            <v>Rents</v>
          </cell>
          <cell r="V7" t="str">
            <v>Financial income</v>
          </cell>
          <cell r="X7" t="str">
            <v>Labor income</v>
          </cell>
          <cell r="Y7" t="str">
            <v>Capital income</v>
          </cell>
          <cell r="Z7" t="str">
            <v>wages and pensions</v>
          </cell>
          <cell r="AA7" t="str">
            <v>Mixed income</v>
          </cell>
          <cell r="AB7" t="str">
            <v>Rents</v>
          </cell>
          <cell r="AC7" t="str">
            <v>Financial income</v>
          </cell>
          <cell r="AE7" t="str">
            <v>Labor income</v>
          </cell>
          <cell r="AF7" t="str">
            <v>Capital income</v>
          </cell>
          <cell r="AG7" t="str">
            <v>wages and pensions</v>
          </cell>
          <cell r="AH7" t="str">
            <v>Mixed income</v>
          </cell>
          <cell r="AI7" t="str">
            <v>Rents</v>
          </cell>
          <cell r="AJ7" t="str">
            <v>Financial income</v>
          </cell>
          <cell r="AL7" t="str">
            <v>Labor income</v>
          </cell>
          <cell r="AM7" t="str">
            <v>Capital income</v>
          </cell>
          <cell r="AN7" t="str">
            <v>wages and pensions</v>
          </cell>
          <cell r="AO7" t="str">
            <v>Mixed income</v>
          </cell>
          <cell r="AP7" t="str">
            <v>Rents</v>
          </cell>
          <cell r="AQ7" t="str">
            <v>Financial income</v>
          </cell>
        </row>
        <row r="9">
          <cell r="A9">
            <v>1970</v>
          </cell>
          <cell r="B9">
            <v>0.19622568279820968</v>
          </cell>
          <cell r="C9">
            <v>0.17066383033409227</v>
          </cell>
          <cell r="D9">
            <v>2.55618524641174E-2</v>
          </cell>
          <cell r="E9">
            <v>0.15755542233819142</v>
          </cell>
          <cell r="F9">
            <v>1.9647796669411723E-2</v>
          </cell>
          <cell r="G9">
            <v>9.85429049248868E-3</v>
          </cell>
          <cell r="H9">
            <v>9.1681691557051644E-3</v>
          </cell>
          <cell r="I9">
            <v>0.4574858552532875</v>
          </cell>
          <cell r="J9">
            <v>0.40149817220471784</v>
          </cell>
          <cell r="K9">
            <v>5.5987683048569645E-2</v>
          </cell>
          <cell r="L9">
            <v>0.36293073743581772</v>
          </cell>
          <cell r="M9">
            <v>5.7404160092809325E-2</v>
          </cell>
          <cell r="N9">
            <v>1.4660774246300898E-2</v>
          </cell>
          <cell r="O9">
            <v>2.2490178716715135E-2</v>
          </cell>
          <cell r="P9">
            <v>0.34628844414865417</v>
          </cell>
          <cell r="Q9">
            <v>0.23621011881481818</v>
          </cell>
          <cell r="R9">
            <v>0.11007832533383599</v>
          </cell>
          <cell r="S9">
            <v>0.16908202413469553</v>
          </cell>
          <cell r="T9">
            <v>9.8542935491738259E-2</v>
          </cell>
          <cell r="U9">
            <v>1.0298999560399825E-2</v>
          </cell>
          <cell r="V9">
            <v>6.8364484695477734E-2</v>
          </cell>
          <cell r="W9">
            <v>9.9825593828645642E-2</v>
          </cell>
          <cell r="X9">
            <v>4.8291285392858853E-2</v>
          </cell>
          <cell r="Y9">
            <v>5.1534308435786783E-2</v>
          </cell>
          <cell r="Z9">
            <v>2.6721791364252567E-2</v>
          </cell>
          <cell r="AA9">
            <v>3.1388589839889951E-2</v>
          </cell>
          <cell r="AB9">
            <v>2.4798983613725911E-3</v>
          </cell>
          <cell r="AC9">
            <v>3.9235314700792924E-2</v>
          </cell>
          <cell r="AD9">
            <v>3.1353295921049476E-2</v>
          </cell>
          <cell r="AE9">
            <v>8.4168796409661087E-3</v>
          </cell>
          <cell r="AF9">
            <v>2.2936416280083364E-2</v>
          </cell>
          <cell r="AG9">
            <v>4.4130794703960419E-3</v>
          </cell>
          <cell r="AH9">
            <v>5.7981396570090686E-3</v>
          </cell>
          <cell r="AI9">
            <v>3.9213189592501678E-4</v>
          </cell>
          <cell r="AJ9">
            <v>2.0749944786364931E-2</v>
          </cell>
          <cell r="AR9">
            <v>6.8472295999526978E-2</v>
          </cell>
          <cell r="AS9">
            <v>3.9874404668807983E-2</v>
          </cell>
          <cell r="AT9">
            <v>2.8597891330718994E-2</v>
          </cell>
          <cell r="AU9">
            <v>2.2308710962533951E-2</v>
          </cell>
          <cell r="AV9">
            <v>2.5590449571609497E-2</v>
          </cell>
          <cell r="AW9">
            <v>2.0877665374428034E-3</v>
          </cell>
          <cell r="AX9">
            <v>1.848536916077137E-2</v>
          </cell>
        </row>
        <row r="10">
          <cell r="A10">
            <v>1971</v>
          </cell>
          <cell r="B10">
            <v>0.20054794065261342</v>
          </cell>
          <cell r="C10">
            <v>0.17378421953971254</v>
          </cell>
          <cell r="D10">
            <v>2.6763721112900887E-2</v>
          </cell>
          <cell r="E10">
            <v>0.16047185240313411</v>
          </cell>
          <cell r="F10">
            <v>2.0004238220949686E-2</v>
          </cell>
          <cell r="G10">
            <v>9.9013073278245642E-3</v>
          </cell>
          <cell r="H10">
            <v>1.017054593109184E-2</v>
          </cell>
          <cell r="I10">
            <v>0.45808815193861935</v>
          </cell>
          <cell r="J10">
            <v>0.40256523131126709</v>
          </cell>
          <cell r="K10">
            <v>5.5522920627352278E-2</v>
          </cell>
          <cell r="L10">
            <v>0.36592601984739304</v>
          </cell>
          <cell r="M10">
            <v>5.4635245892281928E-2</v>
          </cell>
          <cell r="N10">
            <v>1.4355476968313283E-2</v>
          </cell>
          <cell r="O10">
            <v>2.3171415013520887E-2</v>
          </cell>
          <cell r="P10">
            <v>0.34135958476843742</v>
          </cell>
          <cell r="Q10">
            <v>0.23418038198237778</v>
          </cell>
          <cell r="R10">
            <v>0.10717920278605966</v>
          </cell>
          <cell r="S10">
            <v>0.17123633390292525</v>
          </cell>
          <cell r="T10">
            <v>9.2504010389109506E-2</v>
          </cell>
          <cell r="U10">
            <v>1.0155974140024761E-2</v>
          </cell>
          <cell r="V10">
            <v>6.7463258012613284E-2</v>
          </cell>
          <cell r="W10">
            <v>9.8019371320832438E-2</v>
          </cell>
          <cell r="X10">
            <v>4.8031999112207499E-2</v>
          </cell>
          <cell r="Y10">
            <v>4.9987372208624953E-2</v>
          </cell>
          <cell r="Z10">
            <v>2.729429816827178E-2</v>
          </cell>
          <cell r="AA10">
            <v>3.0203210613250157E-2</v>
          </cell>
          <cell r="AB10">
            <v>2.4365280893259671E-3</v>
          </cell>
          <cell r="AC10">
            <v>3.8085334642625181E-2</v>
          </cell>
          <cell r="AD10">
            <v>3.0710283605321707E-2</v>
          </cell>
          <cell r="AE10">
            <v>8.4264773268935399E-3</v>
          </cell>
          <cell r="AF10">
            <v>2.2283806278428169E-2</v>
          </cell>
          <cell r="AG10">
            <v>4.5744278468191624E-3</v>
          </cell>
          <cell r="AH10">
            <v>5.5810491813516466E-3</v>
          </cell>
          <cell r="AI10">
            <v>4.1488201825287853E-4</v>
          </cell>
          <cell r="AJ10">
            <v>2.0139924490307104E-2</v>
          </cell>
          <cell r="AR10">
            <v>6.7309089004993439E-2</v>
          </cell>
          <cell r="AS10">
            <v>3.9605520665645599E-2</v>
          </cell>
          <cell r="AT10">
            <v>2.770356647670269E-2</v>
          </cell>
          <cell r="AU10">
            <v>2.2719871252775192E-2</v>
          </cell>
          <cell r="AV10">
            <v>2.4622160941362381E-2</v>
          </cell>
          <cell r="AW10">
            <v>2.0216461271047592E-3</v>
          </cell>
          <cell r="AX10">
            <v>1.7945410683751106E-2</v>
          </cell>
        </row>
        <row r="11">
          <cell r="A11">
            <v>1972</v>
          </cell>
          <cell r="B11">
            <v>0.20390235823250791</v>
          </cell>
          <cell r="C11">
            <v>0.17648791850725612</v>
          </cell>
          <cell r="D11">
            <v>2.741443972525183E-2</v>
          </cell>
          <cell r="E11">
            <v>0.16207210504217073</v>
          </cell>
          <cell r="F11">
            <v>2.1657917525405496E-2</v>
          </cell>
          <cell r="G11">
            <v>9.5447925807651927E-3</v>
          </cell>
          <cell r="H11">
            <v>1.0627543869712397E-2</v>
          </cell>
          <cell r="I11">
            <v>0.45677440125183555</v>
          </cell>
          <cell r="J11">
            <v>0.40205553678139749</v>
          </cell>
          <cell r="K11">
            <v>5.4718864470437986E-2</v>
          </cell>
          <cell r="L11">
            <v>0.36478640884160995</v>
          </cell>
          <cell r="M11">
            <v>5.5532589278412328E-2</v>
          </cell>
          <cell r="N11">
            <v>1.3488381221180335E-2</v>
          </cell>
          <cell r="O11">
            <v>2.2967020155599024E-2</v>
          </cell>
          <cell r="P11">
            <v>0.33931489832963241</v>
          </cell>
          <cell r="Q11">
            <v>0.23505320642447891</v>
          </cell>
          <cell r="R11">
            <v>0.1042616919051535</v>
          </cell>
          <cell r="S11">
            <v>0.17186962207779288</v>
          </cell>
          <cell r="T11">
            <v>9.2723455712195535E-2</v>
          </cell>
          <cell r="U11">
            <v>9.610951857186939E-3</v>
          </cell>
          <cell r="V11">
            <v>6.5110859637305618E-2</v>
          </cell>
          <cell r="W11">
            <v>9.716744588271066E-2</v>
          </cell>
          <cell r="X11">
            <v>4.8929831018067291E-2</v>
          </cell>
          <cell r="Y11">
            <v>4.8237614864643369E-2</v>
          </cell>
          <cell r="Z11">
            <v>2.7584636118263006E-2</v>
          </cell>
          <cell r="AA11">
            <v>3.1037247951490109E-2</v>
          </cell>
          <cell r="AB11">
            <v>2.2972786094346267E-3</v>
          </cell>
          <cell r="AC11">
            <v>3.6248282721806649E-2</v>
          </cell>
          <cell r="AD11">
            <v>3.0010252495189033E-2</v>
          </cell>
          <cell r="AE11">
            <v>8.6383286298499298E-3</v>
          </cell>
          <cell r="AF11">
            <v>2.1371923865339103E-2</v>
          </cell>
          <cell r="AG11">
            <v>4.670772235840559E-3</v>
          </cell>
          <cell r="AH11">
            <v>5.7372078496780226E-3</v>
          </cell>
          <cell r="AI11">
            <v>4.1942899968703423E-4</v>
          </cell>
          <cell r="AJ11">
            <v>1.9182843411644206E-2</v>
          </cell>
          <cell r="AR11">
            <v>6.7157194018363953E-2</v>
          </cell>
          <cell r="AS11">
            <v>4.0291503071784973E-2</v>
          </cell>
          <cell r="AT11">
            <v>2.6865690946578979E-2</v>
          </cell>
          <cell r="AU11">
            <v>2.2913863882422447E-2</v>
          </cell>
          <cell r="AV11">
            <v>2.53000408411026E-2</v>
          </cell>
          <cell r="AW11">
            <v>1.8778495723381639E-3</v>
          </cell>
          <cell r="AX11">
            <v>1.7065439373254776E-2</v>
          </cell>
        </row>
        <row r="12">
          <cell r="A12">
            <v>1973</v>
          </cell>
          <cell r="B12">
            <v>0.20685070841123193</v>
          </cell>
          <cell r="C12">
            <v>0.17895697537467764</v>
          </cell>
          <cell r="D12">
            <v>2.7893733036554302E-2</v>
          </cell>
          <cell r="E12">
            <v>0.16442397882929072</v>
          </cell>
          <cell r="F12">
            <v>2.1832749924022316E-2</v>
          </cell>
          <cell r="G12">
            <v>7.8252152037200338E-3</v>
          </cell>
          <cell r="H12">
            <v>1.2768767121992933E-2</v>
          </cell>
          <cell r="I12">
            <v>0.45525377383436205</v>
          </cell>
          <cell r="J12">
            <v>0.40133375481382716</v>
          </cell>
          <cell r="K12">
            <v>5.3920019020534789E-2</v>
          </cell>
          <cell r="L12">
            <v>0.36591179668903351</v>
          </cell>
          <cell r="M12">
            <v>5.2752412815654168E-2</v>
          </cell>
          <cell r="N12">
            <v>1.0780234849491949E-2</v>
          </cell>
          <cell r="O12">
            <v>2.5809333168078846E-2</v>
          </cell>
          <cell r="P12">
            <v>0.33788981738809887</v>
          </cell>
          <cell r="Q12">
            <v>0.23263453316106542</v>
          </cell>
          <cell r="R12">
            <v>0.1052552842270334</v>
          </cell>
          <cell r="S12">
            <v>0.17338379798457026</v>
          </cell>
          <cell r="T12">
            <v>8.6845774382899921E-2</v>
          </cell>
          <cell r="U12">
            <v>7.7370416170237611E-3</v>
          </cell>
          <cell r="V12">
            <v>6.9923206776714347E-2</v>
          </cell>
          <cell r="W12">
            <v>9.7923660261683809E-2</v>
          </cell>
          <cell r="X12">
            <v>4.8565938474608342E-2</v>
          </cell>
          <cell r="Y12">
            <v>4.9357721787075461E-2</v>
          </cell>
          <cell r="Z12">
            <v>2.804001746699214E-2</v>
          </cell>
          <cell r="AA12">
            <v>2.9804309451077517E-2</v>
          </cell>
          <cell r="AB12">
            <v>1.84249315052465E-3</v>
          </cell>
          <cell r="AC12">
            <v>3.8236840465331337E-2</v>
          </cell>
          <cell r="AD12">
            <v>3.0906255822015317E-2</v>
          </cell>
          <cell r="AE12">
            <v>8.6223517240916602E-3</v>
          </cell>
          <cell r="AF12">
            <v>2.2283904097923656E-2</v>
          </cell>
          <cell r="AG12">
            <v>4.8045744188129902E-3</v>
          </cell>
          <cell r="AH12">
            <v>5.5112125208880989E-3</v>
          </cell>
          <cell r="AI12">
            <v>3.5933887863201443E-4</v>
          </cell>
          <cell r="AJ12">
            <v>2.0231129980392337E-2</v>
          </cell>
          <cell r="AR12">
            <v>6.7017406225204468E-2</v>
          </cell>
          <cell r="AS12">
            <v>3.994358703494072E-2</v>
          </cell>
          <cell r="AT12">
            <v>2.7073817327618599E-2</v>
          </cell>
          <cell r="AU12">
            <v>2.3235443979501724E-2</v>
          </cell>
          <cell r="AV12">
            <v>2.4293096736073494E-2</v>
          </cell>
          <cell r="AW12">
            <v>1.4831542503088713E-3</v>
          </cell>
          <cell r="AX12">
            <v>1.800571009516716E-2</v>
          </cell>
        </row>
        <row r="13">
          <cell r="A13">
            <v>1974</v>
          </cell>
          <cell r="B13">
            <v>0.210116500052689</v>
          </cell>
          <cell r="C13">
            <v>0.18218488433992491</v>
          </cell>
          <cell r="D13">
            <v>2.7931615712764091E-2</v>
          </cell>
          <cell r="E13">
            <v>0.16810360894305632</v>
          </cell>
          <cell r="F13">
            <v>2.1225293579107313E-2</v>
          </cell>
          <cell r="G13">
            <v>4.9700770659585891E-3</v>
          </cell>
          <cell r="H13">
            <v>1.5817522888713052E-2</v>
          </cell>
          <cell r="I13">
            <v>0.45462759065520553</v>
          </cell>
          <cell r="J13">
            <v>0.4027189046127656</v>
          </cell>
          <cell r="K13">
            <v>5.1908686042439867E-2</v>
          </cell>
          <cell r="L13">
            <v>0.37025664001703262</v>
          </cell>
          <cell r="M13">
            <v>4.8484692684883333E-2</v>
          </cell>
          <cell r="N13">
            <v>6.6757455494947668E-3</v>
          </cell>
          <cell r="O13">
            <v>2.9210507792851854E-2</v>
          </cell>
          <cell r="P13">
            <v>0.3352573670228236</v>
          </cell>
          <cell r="Q13">
            <v>0.22982357018754471</v>
          </cell>
          <cell r="R13">
            <v>0.10543379683527887</v>
          </cell>
          <cell r="S13">
            <v>0.17625827947631478</v>
          </cell>
          <cell r="T13">
            <v>7.867484509367334E-2</v>
          </cell>
          <cell r="U13">
            <v>4.8264179309054972E-3</v>
          </cell>
          <cell r="V13">
            <v>7.549782314718971E-2</v>
          </cell>
          <cell r="W13">
            <v>9.8185356258416678E-2</v>
          </cell>
          <cell r="X13">
            <v>4.7768092036269999E-2</v>
          </cell>
          <cell r="Y13">
            <v>5.0417264222146672E-2</v>
          </cell>
          <cell r="Z13">
            <v>2.8738392982631922E-2</v>
          </cell>
          <cell r="AA13">
            <v>2.7683090895502895E-2</v>
          </cell>
          <cell r="AB13">
            <v>1.1450530803052558E-3</v>
          </cell>
          <cell r="AC13">
            <v>4.061881860638538E-2</v>
          </cell>
          <cell r="AD13">
            <v>3.1862215517349947E-2</v>
          </cell>
          <cell r="AE13">
            <v>8.5314442890526386E-3</v>
          </cell>
          <cell r="AF13">
            <v>2.3330771228297308E-2</v>
          </cell>
          <cell r="AG13">
            <v>4.9896915443241596E-3</v>
          </cell>
          <cell r="AH13">
            <v>5.1204887598267496E-3</v>
          </cell>
          <cell r="AI13">
            <v>2.3775328859441323E-4</v>
          </cell>
          <cell r="AJ13">
            <v>2.1514281510621756E-2</v>
          </cell>
          <cell r="AR13">
            <v>6.6323138773441315E-2</v>
          </cell>
          <cell r="AS13">
            <v>3.9236646145582199E-2</v>
          </cell>
          <cell r="AT13">
            <v>2.7086492627859116E-2</v>
          </cell>
          <cell r="AU13">
            <v>2.3748701438307762E-2</v>
          </cell>
          <cell r="AV13">
            <v>2.2562602534890175E-2</v>
          </cell>
          <cell r="AW13">
            <v>9.0729980729520321E-4</v>
          </cell>
          <cell r="AX13">
            <v>1.910453662276268E-2</v>
          </cell>
        </row>
        <row r="14">
          <cell r="A14">
            <v>1975</v>
          </cell>
          <cell r="B14">
            <v>0.21831841679956099</v>
          </cell>
          <cell r="C14">
            <v>0.19017417591287308</v>
          </cell>
          <cell r="D14">
            <v>2.8144240886687908E-2</v>
          </cell>
          <cell r="E14">
            <v>0.17646974918898195</v>
          </cell>
          <cell r="F14">
            <v>2.0779626482479111E-2</v>
          </cell>
          <cell r="G14">
            <v>7.2086887132469689E-3</v>
          </cell>
          <cell r="H14">
            <v>1.3860351779844442E-2</v>
          </cell>
          <cell r="I14">
            <v>0.46114113190296302</v>
          </cell>
          <cell r="J14">
            <v>0.4127035022701786</v>
          </cell>
          <cell r="K14">
            <v>4.8437629632784418E-2</v>
          </cell>
          <cell r="L14">
            <v>0.38273392617702484</v>
          </cell>
          <cell r="M14">
            <v>4.5006101835986606E-2</v>
          </cell>
          <cell r="N14">
            <v>9.4419062451523914E-3</v>
          </cell>
          <cell r="O14">
            <v>2.3959192106131427E-2</v>
          </cell>
          <cell r="P14">
            <v>0.3205404280861176</v>
          </cell>
          <cell r="Q14">
            <v>0.23324868218721262</v>
          </cell>
          <cell r="R14">
            <v>8.7291745898904982E-2</v>
          </cell>
          <cell r="S14">
            <v>0.1844751900061965</v>
          </cell>
          <cell r="T14">
            <v>7.1960153596427753E-2</v>
          </cell>
          <cell r="U14">
            <v>6.877052910216311E-3</v>
          </cell>
          <cell r="V14">
            <v>5.7228027467551443E-2</v>
          </cell>
          <cell r="W14">
            <v>8.7723959762504411E-2</v>
          </cell>
          <cell r="X14">
            <v>4.7961486615618998E-2</v>
          </cell>
          <cell r="Y14">
            <v>3.9762473146885399E-2</v>
          </cell>
          <cell r="Z14">
            <v>3.0190891586244106E-2</v>
          </cell>
          <cell r="AA14">
            <v>2.5962158836072488E-2</v>
          </cell>
          <cell r="AB14">
            <v>1.6253940789384524E-3</v>
          </cell>
          <cell r="AC14">
            <v>2.9945516079090483E-2</v>
          </cell>
          <cell r="AD14">
            <v>2.6221683473619285E-2</v>
          </cell>
          <cell r="AE14">
            <v>8.5557867052696961E-3</v>
          </cell>
          <cell r="AF14">
            <v>1.7665896768349589E-2</v>
          </cell>
          <cell r="AG14">
            <v>5.2463030442595482E-3</v>
          </cell>
          <cell r="AH14">
            <v>4.8033791155169545E-3</v>
          </cell>
          <cell r="AI14">
            <v>3.5823526916227579E-4</v>
          </cell>
          <cell r="AJ14">
            <v>1.5813766266322846E-2</v>
          </cell>
          <cell r="AR14">
            <v>6.1502277851104736E-2</v>
          </cell>
          <cell r="AS14">
            <v>3.9405699819326401E-2</v>
          </cell>
          <cell r="AT14">
            <v>2.2096576169133186E-2</v>
          </cell>
          <cell r="AU14">
            <v>2.4944588541984558E-2</v>
          </cell>
          <cell r="AV14">
            <v>2.1158779039978981E-2</v>
          </cell>
          <cell r="AW14">
            <v>1.2671587755903602E-3</v>
          </cell>
          <cell r="AX14">
            <v>1.4131749980151653E-2</v>
          </cell>
        </row>
        <row r="15">
          <cell r="A15">
            <v>1976</v>
          </cell>
          <cell r="B15">
            <v>0.22153757841134911</v>
          </cell>
          <cell r="C15">
            <v>0.19377980625165495</v>
          </cell>
          <cell r="D15">
            <v>2.7757772159694161E-2</v>
          </cell>
          <cell r="E15">
            <v>0.18033128406386822</v>
          </cell>
          <cell r="F15">
            <v>2.0565447823796046E-2</v>
          </cell>
          <cell r="G15">
            <v>6.1857405860957088E-3</v>
          </cell>
          <cell r="H15">
            <v>1.44551001396924E-2</v>
          </cell>
          <cell r="I15">
            <v>0.46361262829073213</v>
          </cell>
          <cell r="J15">
            <v>0.41615073106617273</v>
          </cell>
          <cell r="K15">
            <v>4.7461897224559416E-2</v>
          </cell>
          <cell r="L15">
            <v>0.38827178627252579</v>
          </cell>
          <cell r="M15">
            <v>4.2156635892222107E-2</v>
          </cell>
          <cell r="N15">
            <v>8.3198345135900558E-3</v>
          </cell>
          <cell r="O15">
            <v>2.4864378146847138E-2</v>
          </cell>
          <cell r="P15">
            <v>0.31484887978379072</v>
          </cell>
          <cell r="Q15">
            <v>0.22979614803011897</v>
          </cell>
          <cell r="R15">
            <v>8.5052731753671701E-2</v>
          </cell>
          <cell r="S15">
            <v>0.18435144238173962</v>
          </cell>
          <cell r="T15">
            <v>6.7347952100678399E-2</v>
          </cell>
          <cell r="U15">
            <v>6.022467102683381E-3</v>
          </cell>
          <cell r="V15">
            <v>5.7127015786603064E-2</v>
          </cell>
          <cell r="W15">
            <v>8.6048360528339904E-2</v>
          </cell>
          <cell r="X15">
            <v>4.7077048461839049E-2</v>
          </cell>
          <cell r="Y15">
            <v>3.8971312066500854E-2</v>
          </cell>
          <cell r="Z15">
            <v>3.0509365722537041E-2</v>
          </cell>
          <cell r="AA15">
            <v>2.4276452601512802E-2</v>
          </cell>
          <cell r="AB15">
            <v>1.4303295021202318E-3</v>
          </cell>
          <cell r="AC15">
            <v>2.9832212388641373E-2</v>
          </cell>
          <cell r="AD15">
            <v>2.6379916363096816E-2</v>
          </cell>
          <cell r="AE15">
            <v>8.6859047293504632E-3</v>
          </cell>
          <cell r="AF15">
            <v>1.7694011633746353E-2</v>
          </cell>
          <cell r="AG15">
            <v>5.2507827058434486E-3</v>
          </cell>
          <cell r="AH15">
            <v>4.9884180708979139E-3</v>
          </cell>
          <cell r="AI15">
            <v>3.0190579155018411E-4</v>
          </cell>
          <cell r="AJ15">
            <v>1.583880980763604E-2</v>
          </cell>
          <cell r="AR15">
            <v>5.9668444097042084E-2</v>
          </cell>
          <cell r="AS15">
            <v>3.8391143083572388E-2</v>
          </cell>
          <cell r="AT15">
            <v>2.1277301013469696E-2</v>
          </cell>
          <cell r="AU15">
            <v>2.5258582085371017E-2</v>
          </cell>
          <cell r="AV15">
            <v>1.9288035109639168E-2</v>
          </cell>
          <cell r="AW15">
            <v>1.1284237261861563E-3</v>
          </cell>
          <cell r="AX15">
            <v>1.3993402943015099E-2</v>
          </cell>
        </row>
        <row r="16">
          <cell r="A16">
            <v>1977</v>
          </cell>
          <cell r="B16">
            <v>0.22401437723760015</v>
          </cell>
          <cell r="C16">
            <v>0.19649760543930123</v>
          </cell>
          <cell r="D16">
            <v>2.7516771798298874E-2</v>
          </cell>
          <cell r="E16">
            <v>0.18313752522226423</v>
          </cell>
          <cell r="F16">
            <v>2.0604140687565047E-2</v>
          </cell>
          <cell r="G16">
            <v>5.4241716474992272E-3</v>
          </cell>
          <cell r="H16">
            <v>1.4848542796728384E-2</v>
          </cell>
          <cell r="I16">
            <v>0.46457448373334814</v>
          </cell>
          <cell r="J16">
            <v>0.41748439736360343</v>
          </cell>
          <cell r="K16">
            <v>4.7090086369744641E-2</v>
          </cell>
          <cell r="L16">
            <v>0.39118278026580811</v>
          </cell>
          <cell r="M16">
            <v>4.0053473335271941E-2</v>
          </cell>
          <cell r="N16">
            <v>7.4930232443362011E-3</v>
          </cell>
          <cell r="O16">
            <v>2.5845207879954847E-2</v>
          </cell>
          <cell r="P16">
            <v>0.31141213728231021</v>
          </cell>
          <cell r="Q16">
            <v>0.22624489533735315</v>
          </cell>
          <cell r="R16">
            <v>8.5167241944957034E-2</v>
          </cell>
          <cell r="S16">
            <v>0.1833007070235908</v>
          </cell>
          <cell r="T16">
            <v>6.393022910125308E-2</v>
          </cell>
          <cell r="U16">
            <v>5.39100557634066E-3</v>
          </cell>
          <cell r="V16">
            <v>5.8790199756844387E-2</v>
          </cell>
          <cell r="W16">
            <v>8.5788236719085559E-2</v>
          </cell>
          <cell r="X16">
            <v>4.6297939909866262E-2</v>
          </cell>
          <cell r="Y16">
            <v>3.9490296809219304E-2</v>
          </cell>
          <cell r="Z16">
            <v>3.0632342677563429E-2</v>
          </cell>
          <cell r="AA16">
            <v>2.3022735871822228E-2</v>
          </cell>
          <cell r="AB16">
            <v>1.2865046851653339E-3</v>
          </cell>
          <cell r="AC16">
            <v>3.084665302964618E-2</v>
          </cell>
          <cell r="AD16">
            <v>2.7179008539077534E-2</v>
          </cell>
          <cell r="AE16">
            <v>8.7947057277404199E-3</v>
          </cell>
          <cell r="AF16">
            <v>1.8384302811337114E-2</v>
          </cell>
          <cell r="AG16">
            <v>5.2115037105977535E-3</v>
          </cell>
          <cell r="AH16">
            <v>5.2108537688792126E-3</v>
          </cell>
          <cell r="AI16">
            <v>2.5975358315558019E-4</v>
          </cell>
          <cell r="AJ16">
            <v>1.6496897640081765E-2</v>
          </cell>
          <cell r="AR16">
            <v>5.8609228581190109E-2</v>
          </cell>
          <cell r="AS16">
            <v>3.7503235042095184E-2</v>
          </cell>
          <cell r="AT16">
            <v>2.1105993539094925E-2</v>
          </cell>
          <cell r="AU16">
            <v>2.5420838966965675E-2</v>
          </cell>
          <cell r="AV16">
            <v>1.7811881378293037E-2</v>
          </cell>
          <cell r="AW16">
            <v>1.0267511243000627E-3</v>
          </cell>
          <cell r="AX16">
            <v>1.4349755831062794E-2</v>
          </cell>
        </row>
        <row r="17">
          <cell r="A17">
            <v>1978</v>
          </cell>
          <cell r="B17">
            <v>0.2273185535556724</v>
          </cell>
          <cell r="C17">
            <v>0.19803355282635823</v>
          </cell>
          <cell r="D17">
            <v>2.9285000729314205E-2</v>
          </cell>
          <cell r="E17">
            <v>0.18404127249959856</v>
          </cell>
          <cell r="F17">
            <v>2.1640856576875245E-2</v>
          </cell>
          <cell r="G17">
            <v>7.5415262697982842E-3</v>
          </cell>
          <cell r="H17">
            <v>1.4094898180931806E-2</v>
          </cell>
          <cell r="I17">
            <v>0.46543256340343164</v>
          </cell>
          <cell r="J17">
            <v>0.41626465268716423</v>
          </cell>
          <cell r="K17">
            <v>4.9167910716267416E-2</v>
          </cell>
          <cell r="L17">
            <v>0.39006148278713226</v>
          </cell>
          <cell r="M17">
            <v>3.997313123811741E-2</v>
          </cell>
          <cell r="N17">
            <v>1.0702117492022527E-2</v>
          </cell>
          <cell r="O17">
            <v>2.4695834709414055E-2</v>
          </cell>
          <cell r="P17">
            <v>0.30724938909962812</v>
          </cell>
          <cell r="Q17">
            <v>0.22343583042245063</v>
          </cell>
          <cell r="R17">
            <v>8.3813558677177491E-2</v>
          </cell>
          <cell r="S17">
            <v>0.18058069469407201</v>
          </cell>
          <cell r="T17">
            <v>6.3756622874983709E-2</v>
          </cell>
          <cell r="U17">
            <v>7.6536833689932835E-3</v>
          </cell>
          <cell r="V17">
            <v>5.5258387825178501E-2</v>
          </cell>
          <cell r="W17">
            <v>8.4294938285930654E-2</v>
          </cell>
          <cell r="X17">
            <v>4.607334932661751E-2</v>
          </cell>
          <cell r="Y17">
            <v>3.8221588959313144E-2</v>
          </cell>
          <cell r="Z17">
            <v>3.04305967874825E-2</v>
          </cell>
          <cell r="AA17">
            <v>2.294084939248682E-2</v>
          </cell>
          <cell r="AB17">
            <v>1.8351310066013673E-3</v>
          </cell>
          <cell r="AC17">
            <v>2.9088360768080072E-2</v>
          </cell>
          <cell r="AD17">
            <v>2.681703572289117E-2</v>
          </cell>
          <cell r="AE17">
            <v>9.0369705940604762E-3</v>
          </cell>
          <cell r="AF17">
            <v>1.7780065128830694E-2</v>
          </cell>
          <cell r="AG17">
            <v>5.1197842694818974E-3</v>
          </cell>
          <cell r="AH17">
            <v>5.6804850052448418E-3</v>
          </cell>
          <cell r="AI17">
            <v>3.5398124217756767E-4</v>
          </cell>
          <cell r="AJ17">
            <v>1.566278492454571E-2</v>
          </cell>
          <cell r="AR17">
            <v>5.7477902621030807E-2</v>
          </cell>
          <cell r="AS17">
            <v>3.7036377936601639E-2</v>
          </cell>
          <cell r="AT17">
            <v>2.0441524684429169E-2</v>
          </cell>
          <cell r="AU17">
            <v>2.5310812518000603E-2</v>
          </cell>
          <cell r="AV17">
            <v>1.7260365188121796E-2</v>
          </cell>
          <cell r="AW17">
            <v>1.4811498112976551E-3</v>
          </cell>
          <cell r="AX17">
            <v>1.3425575569272041E-2</v>
          </cell>
        </row>
        <row r="18">
          <cell r="A18">
            <v>1979</v>
          </cell>
          <cell r="B18">
            <v>0.22893132246992359</v>
          </cell>
          <cell r="C18">
            <v>0.19949019568318099</v>
          </cell>
          <cell r="D18">
            <v>2.9441126786742589E-2</v>
          </cell>
          <cell r="E18">
            <v>0.18556103075388819</v>
          </cell>
          <cell r="F18">
            <v>2.1799677396949518E-2</v>
          </cell>
          <cell r="G18">
            <v>6.9228370344139381E-3</v>
          </cell>
          <cell r="H18">
            <v>1.4647775831597796E-2</v>
          </cell>
          <cell r="I18">
            <v>0.46513226209271086</v>
          </cell>
          <cell r="J18">
            <v>0.41536446054354925</v>
          </cell>
          <cell r="K18">
            <v>4.9767801549161578E-2</v>
          </cell>
          <cell r="L18">
            <v>0.39051348716020584</v>
          </cell>
          <cell r="M18">
            <v>3.8315739279213966E-2</v>
          </cell>
          <cell r="N18">
            <v>1.0094220083449982E-2</v>
          </cell>
          <cell r="O18">
            <v>2.6208806752134821E-2</v>
          </cell>
          <cell r="P18">
            <v>0.30593645271827646</v>
          </cell>
          <cell r="Q18">
            <v>0.21936573284122923</v>
          </cell>
          <cell r="R18">
            <v>8.6570719877047231E-2</v>
          </cell>
          <cell r="S18">
            <v>0.17865289375185966</v>
          </cell>
          <cell r="T18">
            <v>6.1039918436058674E-2</v>
          </cell>
          <cell r="U18">
            <v>7.1762243008302168E-3</v>
          </cell>
          <cell r="V18">
            <v>5.9067421337983594E-2</v>
          </cell>
          <cell r="W18">
            <v>8.5377466751898612E-2</v>
          </cell>
          <cell r="X18">
            <v>4.520140069199588E-2</v>
          </cell>
          <cell r="Y18">
            <v>4.0176066059902739E-2</v>
          </cell>
          <cell r="Z18">
            <v>3.0331317335367203E-2</v>
          </cell>
          <cell r="AA18">
            <v>2.1938319308910468E-2</v>
          </cell>
          <cell r="AB18">
            <v>1.7287138230314609E-3</v>
          </cell>
          <cell r="AC18">
            <v>3.1379115777714885E-2</v>
          </cell>
          <cell r="AD18">
            <v>2.8318470690137619E-2</v>
          </cell>
          <cell r="AE18">
            <v>9.1063346152173933E-3</v>
          </cell>
          <cell r="AF18">
            <v>1.9212136074920227E-2</v>
          </cell>
          <cell r="AG18">
            <v>5.0557386130094528E-3</v>
          </cell>
          <cell r="AH18">
            <v>5.9071265130471807E-3</v>
          </cell>
          <cell r="AI18">
            <v>3.1812792375019409E-4</v>
          </cell>
          <cell r="AJ18">
            <v>1.7037477498830791E-2</v>
          </cell>
          <cell r="AR18">
            <v>5.7058997452259064E-2</v>
          </cell>
          <cell r="AS18">
            <v>3.6095067858695984E-2</v>
          </cell>
          <cell r="AT18">
            <v>2.096392959356308E-2</v>
          </cell>
          <cell r="AU18">
            <v>2.527557872235775E-2</v>
          </cell>
          <cell r="AV18">
            <v>1.6031192615628242E-2</v>
          </cell>
          <cell r="AW18">
            <v>1.4105859445407987E-3</v>
          </cell>
          <cell r="AX18">
            <v>1.4341638423502445E-2</v>
          </cell>
        </row>
        <row r="19">
          <cell r="A19">
            <v>1980</v>
          </cell>
          <cell r="B19">
            <v>0.22650026501977821</v>
          </cell>
          <cell r="C19">
            <v>0.19949998618754872</v>
          </cell>
          <cell r="D19">
            <v>2.7000278832229475E-2</v>
          </cell>
          <cell r="E19">
            <v>0.18626142735593021</v>
          </cell>
          <cell r="F19">
            <v>2.0881551924483481E-2</v>
          </cell>
          <cell r="G19">
            <v>4.3672122050025389E-3</v>
          </cell>
          <cell r="H19">
            <v>1.499007526224274E-2</v>
          </cell>
          <cell r="I19">
            <v>0.46892467247192493</v>
          </cell>
          <cell r="J19">
            <v>0.42099345524946047</v>
          </cell>
          <cell r="K19">
            <v>4.793121722246442E-2</v>
          </cell>
          <cell r="L19">
            <v>0.39707945287227631</v>
          </cell>
          <cell r="M19">
            <v>3.7105890375405612E-2</v>
          </cell>
          <cell r="N19">
            <v>6.6359494630841946E-3</v>
          </cell>
          <cell r="O19">
            <v>2.8103377431014695E-2</v>
          </cell>
          <cell r="P19">
            <v>0.30457838112618141</v>
          </cell>
          <cell r="Q19">
            <v>0.22077316056599311</v>
          </cell>
          <cell r="R19">
            <v>8.3805220560188298E-2</v>
          </cell>
          <cell r="S19">
            <v>0.18192743416875601</v>
          </cell>
          <cell r="T19">
            <v>5.8476987674545851E-2</v>
          </cell>
          <cell r="U19">
            <v>4.6108948572336442E-3</v>
          </cell>
          <cell r="V19">
            <v>5.956306575693246E-2</v>
          </cell>
          <cell r="W19">
            <v>8.3345174308566028E-2</v>
          </cell>
          <cell r="X19">
            <v>4.4632504748404092E-2</v>
          </cell>
          <cell r="Y19">
            <v>3.871266956016195E-2</v>
          </cell>
          <cell r="Z19">
            <v>3.0565670691430569E-2</v>
          </cell>
          <cell r="AA19">
            <v>2.0827729304733499E-2</v>
          </cell>
          <cell r="AB19">
            <v>1.093028252368381E-3</v>
          </cell>
          <cell r="AC19">
            <v>3.0858745336751127E-2</v>
          </cell>
          <cell r="AD19">
            <v>2.7076421226818602E-2</v>
          </cell>
          <cell r="AE19">
            <v>8.726590608053978E-3</v>
          </cell>
          <cell r="AF19">
            <v>1.8349830618764624E-2</v>
          </cell>
          <cell r="AG19">
            <v>5.156317725777626E-3</v>
          </cell>
          <cell r="AH19">
            <v>5.2227935728553446E-3</v>
          </cell>
          <cell r="AI19">
            <v>2.0041719533302901E-4</v>
          </cell>
          <cell r="AJ19">
            <v>1.6496892478950077E-2</v>
          </cell>
          <cell r="AR19">
            <v>5.6268751621246338E-2</v>
          </cell>
          <cell r="AS19">
            <v>3.5905912518501282E-2</v>
          </cell>
          <cell r="AT19">
            <v>2.0362839102745056E-2</v>
          </cell>
          <cell r="AU19">
            <v>2.5409352034330368E-2</v>
          </cell>
          <cell r="AV19">
            <v>1.5604935586452484E-2</v>
          </cell>
          <cell r="AW19">
            <v>8.926110458560288E-4</v>
          </cell>
          <cell r="AX19">
            <v>1.4361852779984474E-2</v>
          </cell>
        </row>
        <row r="20">
          <cell r="A20">
            <v>1981</v>
          </cell>
          <cell r="B20">
            <v>0.22469655532699573</v>
          </cell>
          <cell r="C20">
            <v>0.19670962200279712</v>
          </cell>
          <cell r="D20">
            <v>2.7986933324198607E-2</v>
          </cell>
          <cell r="E20">
            <v>0.18510249594692141</v>
          </cell>
          <cell r="F20">
            <v>1.852664297053554E-2</v>
          </cell>
          <cell r="G20">
            <v>4.1295071425325042E-3</v>
          </cell>
          <cell r="H20">
            <v>1.6937912714404257E-2</v>
          </cell>
          <cell r="I20">
            <v>0.47203478016290912</v>
          </cell>
          <cell r="J20">
            <v>0.42107848530768871</v>
          </cell>
          <cell r="K20">
            <v>5.0956294855220373E-2</v>
          </cell>
          <cell r="L20">
            <v>0.39984964579343796</v>
          </cell>
          <cell r="M20">
            <v>3.3277373398047413E-2</v>
          </cell>
          <cell r="N20">
            <v>6.5402270705617969E-3</v>
          </cell>
          <cell r="O20">
            <v>3.2367526878104035E-2</v>
          </cell>
          <cell r="P20">
            <v>0.30327945508725329</v>
          </cell>
          <cell r="Q20">
            <v>0.2179565799712031</v>
          </cell>
          <cell r="R20">
            <v>8.5322875116050162E-2</v>
          </cell>
          <cell r="S20">
            <v>0.18376361113041639</v>
          </cell>
          <cell r="T20">
            <v>5.1867963907374068E-2</v>
          </cell>
          <cell r="U20">
            <v>4.4429397454360557E-3</v>
          </cell>
          <cell r="V20">
            <v>6.3204939036708971E-2</v>
          </cell>
          <cell r="W20">
            <v>8.1629322401652882E-2</v>
          </cell>
          <cell r="X20">
            <v>4.2826010978680884E-2</v>
          </cell>
          <cell r="Y20">
            <v>3.8803311422971998E-2</v>
          </cell>
          <cell r="Z20">
            <v>3.0551227740943432E-2</v>
          </cell>
          <cell r="AA20">
            <v>1.8302406087979988E-2</v>
          </cell>
          <cell r="AB20">
            <v>1.035994948570291E-3</v>
          </cell>
          <cell r="AC20">
            <v>3.1739693044744541E-2</v>
          </cell>
          <cell r="AD20">
            <v>2.6314133578934334E-2</v>
          </cell>
          <cell r="AE20">
            <v>8.0984101697236244E-3</v>
          </cell>
          <cell r="AF20">
            <v>1.821572340921071E-2</v>
          </cell>
          <cell r="AG20">
            <v>5.2160704508423805E-3</v>
          </cell>
          <cell r="AH20">
            <v>4.2422762815674669E-3</v>
          </cell>
          <cell r="AI20">
            <v>1.8924018128858559E-4</v>
          </cell>
          <cell r="AJ20">
            <v>1.6666546640996243E-2</v>
          </cell>
          <cell r="AR20">
            <v>5.5315189063549042E-2</v>
          </cell>
          <cell r="AS20">
            <v>3.472759947180748E-2</v>
          </cell>
          <cell r="AT20">
            <v>2.0587587729096413E-2</v>
          </cell>
          <cell r="AU20">
            <v>2.5335157290101051E-2</v>
          </cell>
          <cell r="AV20">
            <v>1.4060129411518574E-2</v>
          </cell>
          <cell r="AW20">
            <v>8.467547595500946E-4</v>
          </cell>
          <cell r="AX20">
            <v>1.5073146671056747E-2</v>
          </cell>
        </row>
        <row r="21">
          <cell r="A21">
            <v>1982</v>
          </cell>
          <cell r="B21">
            <v>0.22321605251510226</v>
          </cell>
          <cell r="C21">
            <v>0.19586041998623815</v>
          </cell>
          <cell r="D21">
            <v>2.7355632528864068E-2</v>
          </cell>
          <cell r="E21">
            <v>0.18434203299693763</v>
          </cell>
          <cell r="F21">
            <v>1.8490485600052495E-2</v>
          </cell>
          <cell r="G21">
            <v>3.1952942117525569E-3</v>
          </cell>
          <cell r="H21">
            <v>1.7188240684788535E-2</v>
          </cell>
          <cell r="I21">
            <v>0.47590610829371871</v>
          </cell>
          <cell r="J21">
            <v>0.4250449570653026</v>
          </cell>
          <cell r="K21">
            <v>5.0861151228416196E-2</v>
          </cell>
          <cell r="L21">
            <v>0.40371549874544144</v>
          </cell>
          <cell r="M21">
            <v>3.3575780120731952E-2</v>
          </cell>
          <cell r="N21">
            <v>5.2759806754904574E-3</v>
          </cell>
          <cell r="O21">
            <v>3.3338847358437493E-2</v>
          </cell>
          <cell r="P21">
            <v>0.30088932330263984</v>
          </cell>
          <cell r="Q21">
            <v>0.22050111340792958</v>
          </cell>
          <cell r="R21">
            <v>8.0388209894710294E-2</v>
          </cell>
          <cell r="S21">
            <v>0.18643467780202627</v>
          </cell>
          <cell r="T21">
            <v>5.17769826345102E-2</v>
          </cell>
          <cell r="U21">
            <v>3.5051574543645161E-3</v>
          </cell>
          <cell r="V21">
            <v>5.9172504973860951E-2</v>
          </cell>
          <cell r="W21">
            <v>7.8148190929390765E-2</v>
          </cell>
          <cell r="X21">
            <v>4.2812856288662278E-2</v>
          </cell>
          <cell r="Y21">
            <v>3.5335334640728501E-2</v>
          </cell>
          <cell r="Z21">
            <v>3.0690713785588741E-2</v>
          </cell>
          <cell r="AA21">
            <v>1.8101537040540371E-2</v>
          </cell>
          <cell r="AB21">
            <v>8.0361837841839404E-4</v>
          </cell>
          <cell r="AC21">
            <v>2.8552322068627858E-2</v>
          </cell>
          <cell r="AD21">
            <v>2.3934803794131203E-2</v>
          </cell>
          <cell r="AE21">
            <v>7.9153312000690406E-3</v>
          </cell>
          <cell r="AF21">
            <v>1.6019472594062164E-2</v>
          </cell>
          <cell r="AG21">
            <v>5.3040217608213425E-3</v>
          </cell>
          <cell r="AH21">
            <v>3.8443381606479612E-3</v>
          </cell>
          <cell r="AI21">
            <v>1.4621089819887782E-4</v>
          </cell>
          <cell r="AJ21">
            <v>1.4640232679088301E-2</v>
          </cell>
          <cell r="AR21">
            <v>5.4213386029005051E-2</v>
          </cell>
          <cell r="AS21">
            <v>3.4897524863481522E-2</v>
          </cell>
          <cell r="AT21">
            <v>1.9315861165523529E-2</v>
          </cell>
          <cell r="AU21">
            <v>2.5386691093444824E-2</v>
          </cell>
          <cell r="AV21">
            <v>1.4257199130952358E-2</v>
          </cell>
          <cell r="AW21">
            <v>6.5740750869736075E-4</v>
          </cell>
          <cell r="AX21">
            <v>1.3912089169025421E-2</v>
          </cell>
        </row>
        <row r="22">
          <cell r="A22">
            <v>1983</v>
          </cell>
          <cell r="B22">
            <v>0.22045418558300753</v>
          </cell>
          <cell r="C22">
            <v>0.19190905987500451</v>
          </cell>
          <cell r="D22">
            <v>2.8545125708003025E-2</v>
          </cell>
          <cell r="E22">
            <v>0.18076726421713829</v>
          </cell>
          <cell r="F22">
            <v>1.8061080238386099E-2</v>
          </cell>
          <cell r="G22">
            <v>4.0050813422270789E-3</v>
          </cell>
          <cell r="H22">
            <v>1.7620760521483442E-2</v>
          </cell>
          <cell r="I22">
            <v>0.47757869177839796</v>
          </cell>
          <cell r="J22">
            <v>0.42251259200062563</v>
          </cell>
          <cell r="K22">
            <v>5.506609977777225E-2</v>
          </cell>
          <cell r="L22">
            <v>0.40162311494350433</v>
          </cell>
          <cell r="M22">
            <v>3.3148486451589791E-2</v>
          </cell>
          <cell r="N22">
            <v>6.8963621622076445E-3</v>
          </cell>
          <cell r="O22">
            <v>3.591072683385832E-2</v>
          </cell>
          <cell r="P22">
            <v>0.3019740300098227</v>
          </cell>
          <cell r="Q22">
            <v>0.21915063940039187</v>
          </cell>
          <cell r="R22">
            <v>8.2823390609430808E-2</v>
          </cell>
          <cell r="S22">
            <v>0.18606595136225224</v>
          </cell>
          <cell r="T22">
            <v>5.0563015901110633E-2</v>
          </cell>
          <cell r="U22">
            <v>4.4820578102817152E-3</v>
          </cell>
          <cell r="V22">
            <v>6.0862998343597208E-2</v>
          </cell>
          <cell r="W22">
            <v>7.7485832563206153E-2</v>
          </cell>
          <cell r="X22">
            <v>4.2063186490525935E-2</v>
          </cell>
          <cell r="Y22">
            <v>3.5422646072680218E-2</v>
          </cell>
          <cell r="Z22">
            <v>3.0394928529858589E-2</v>
          </cell>
          <cell r="AA22">
            <v>1.7509001589187913E-2</v>
          </cell>
          <cell r="AB22">
            <v>1.0099050268535395E-3</v>
          </cell>
          <cell r="AC22">
            <v>2.8571997592507201E-2</v>
          </cell>
          <cell r="AD22">
            <v>2.3208213103304877E-2</v>
          </cell>
          <cell r="AE22">
            <v>7.6029193820798162E-3</v>
          </cell>
          <cell r="AF22">
            <v>1.5605293721225062E-2</v>
          </cell>
          <cell r="AG22">
            <v>5.3207278251647949E-3</v>
          </cell>
          <cell r="AH22">
            <v>3.3696290639082748E-3</v>
          </cell>
          <cell r="AI22">
            <v>1.8297887252796048E-4</v>
          </cell>
          <cell r="AJ22">
            <v>1.4334877539261985E-2</v>
          </cell>
          <cell r="AR22">
            <v>5.4277621209621429E-2</v>
          </cell>
          <cell r="AS22">
            <v>3.4460268914699554E-2</v>
          </cell>
          <cell r="AT22">
            <v>1.9817352294921875E-2</v>
          </cell>
          <cell r="AU22">
            <v>2.5074200704693794E-2</v>
          </cell>
          <cell r="AV22">
            <v>1.4139372855424881E-2</v>
          </cell>
          <cell r="AW22">
            <v>8.2692614523693919E-4</v>
          </cell>
          <cell r="AX22">
            <v>1.4237119816243649E-2</v>
          </cell>
        </row>
        <row r="23">
          <cell r="A23">
            <v>1984</v>
          </cell>
          <cell r="B23">
            <v>0.21696181591907088</v>
          </cell>
          <cell r="C23">
            <v>0.18707237126850501</v>
          </cell>
          <cell r="D23">
            <v>2.9889444650565842E-2</v>
          </cell>
          <cell r="E23">
            <v>0.17690087016671896</v>
          </cell>
          <cell r="F23">
            <v>1.6725278892411152E-2</v>
          </cell>
          <cell r="G23">
            <v>4.9776206614140887E-3</v>
          </cell>
          <cell r="H23">
            <v>1.835804675868077E-2</v>
          </cell>
          <cell r="I23">
            <v>0.47895364342666258</v>
          </cell>
          <cell r="J23">
            <v>0.41818784108201673</v>
          </cell>
          <cell r="K23">
            <v>6.0765802344645799E-2</v>
          </cell>
          <cell r="L23">
            <v>0.3988797515630722</v>
          </cell>
          <cell r="M23">
            <v>3.1019451573678549E-2</v>
          </cell>
          <cell r="N23">
            <v>8.9409341797525924E-3</v>
          </cell>
          <cell r="O23">
            <v>4.0113512524237505E-2</v>
          </cell>
          <cell r="P23">
            <v>0.30408455318574623</v>
          </cell>
          <cell r="Q23">
            <v>0.21548199961034259</v>
          </cell>
          <cell r="R23">
            <v>8.8602553575403697E-2</v>
          </cell>
          <cell r="S23">
            <v>0.18515653209760785</v>
          </cell>
          <cell r="T23">
            <v>4.678760949555108E-2</v>
          </cell>
          <cell r="U23">
            <v>5.6861059464289069E-3</v>
          </cell>
          <cell r="V23">
            <v>6.6454303516649937E-2</v>
          </cell>
          <cell r="W23">
            <v>7.7883663380688833E-2</v>
          </cell>
          <cell r="X23">
            <v>4.0650679647228613E-2</v>
          </cell>
          <cell r="Y23">
            <v>3.7232983733460227E-2</v>
          </cell>
          <cell r="Z23">
            <v>3.0051738489419222E-2</v>
          </cell>
          <cell r="AA23">
            <v>1.6042693859353814E-2</v>
          </cell>
          <cell r="AB23">
            <v>1.2585643180324253E-3</v>
          </cell>
          <cell r="AC23">
            <v>3.0530666288843551E-2</v>
          </cell>
          <cell r="AD23">
            <v>2.3310632166226742E-2</v>
          </cell>
          <cell r="AE23">
            <v>7.1884593302319636E-3</v>
          </cell>
          <cell r="AF23">
            <v>1.6122172835994777E-2</v>
          </cell>
          <cell r="AG23">
            <v>5.3302138112485409E-3</v>
          </cell>
          <cell r="AH23">
            <v>2.7591395607528971E-3</v>
          </cell>
          <cell r="AI23">
            <v>2.2703691146821296E-4</v>
          </cell>
          <cell r="AJ23">
            <v>1.4994242136386214E-2</v>
          </cell>
          <cell r="AR23">
            <v>5.4573033004999161E-2</v>
          </cell>
          <cell r="AS23">
            <v>3.3462218940258026E-2</v>
          </cell>
          <cell r="AT23">
            <v>2.1110810339450836E-2</v>
          </cell>
          <cell r="AU23">
            <v>2.4721525609493256E-2</v>
          </cell>
          <cell r="AV23">
            <v>1.3283554464578629E-2</v>
          </cell>
          <cell r="AW23">
            <v>1.0315274121239781E-3</v>
          </cell>
          <cell r="AX23">
            <v>1.5536423772573471E-2</v>
          </cell>
        </row>
        <row r="24">
          <cell r="A24">
            <v>1985</v>
          </cell>
          <cell r="B24">
            <v>0.21969096780045488</v>
          </cell>
          <cell r="C24">
            <v>0.18904213058236197</v>
          </cell>
          <cell r="D24">
            <v>3.0648837218092962E-2</v>
          </cell>
          <cell r="E24">
            <v>0.17996460082940757</v>
          </cell>
          <cell r="F24">
            <v>1.5037025109061769E-2</v>
          </cell>
          <cell r="G24">
            <v>5.3582798028768922E-3</v>
          </cell>
          <cell r="H24">
            <v>1.9331054057391151E-2</v>
          </cell>
          <cell r="I24">
            <v>0.47252807093877286</v>
          </cell>
          <cell r="J24">
            <v>0.40825835962747098</v>
          </cell>
          <cell r="K24">
            <v>6.426971131130188E-2</v>
          </cell>
          <cell r="L24">
            <v>0.3904864564538002</v>
          </cell>
          <cell r="M24">
            <v>2.876749314829645E-2</v>
          </cell>
          <cell r="N24">
            <v>9.8404051292244835E-3</v>
          </cell>
          <cell r="O24">
            <v>4.3433711892039178E-2</v>
          </cell>
          <cell r="P24">
            <v>0.30777822167975533</v>
          </cell>
          <cell r="Q24">
            <v>0.21156225308357224</v>
          </cell>
          <cell r="R24">
            <v>9.6215968596183046E-2</v>
          </cell>
          <cell r="S24">
            <v>0.17980943340808153</v>
          </cell>
          <cell r="T24">
            <v>4.9066314307791091E-2</v>
          </cell>
          <cell r="U24">
            <v>6.302019761426924E-3</v>
          </cell>
          <cell r="V24">
            <v>7.2600458696746833E-2</v>
          </cell>
          <cell r="W24">
            <v>8.0591845794656544E-2</v>
          </cell>
          <cell r="X24">
            <v>4.0699700464245661E-2</v>
          </cell>
          <cell r="Y24">
            <v>3.9892145330410883E-2</v>
          </cell>
          <cell r="Z24">
            <v>2.872921247035265E-2</v>
          </cell>
          <cell r="AA24">
            <v>1.8086140061809031E-2</v>
          </cell>
          <cell r="AB24">
            <v>1.4000729495077632E-3</v>
          </cell>
          <cell r="AC24">
            <v>3.2376419556295263E-2</v>
          </cell>
          <cell r="AD24">
            <v>2.4696504718454963E-2</v>
          </cell>
          <cell r="AE24">
            <v>7.3397007845292942E-3</v>
          </cell>
          <cell r="AF24">
            <v>1.735680393392567E-2</v>
          </cell>
          <cell r="AG24">
            <v>5.0123780965805054E-3</v>
          </cell>
          <cell r="AH24">
            <v>3.437346875740396E-3</v>
          </cell>
          <cell r="AI24">
            <v>2.6293332115212017E-4</v>
          </cell>
          <cell r="AJ24">
            <v>1.5983846187639258E-2</v>
          </cell>
          <cell r="AR24">
            <v>5.5895339697599411E-2</v>
          </cell>
          <cell r="AS24">
            <v>3.336000069975853E-2</v>
          </cell>
          <cell r="AT24">
            <v>2.2535340860486031E-2</v>
          </cell>
          <cell r="AU24">
            <v>2.371683344244957E-2</v>
          </cell>
          <cell r="AV24">
            <v>1.4648793265223503E-2</v>
          </cell>
          <cell r="AW24">
            <v>1.1371396249160171E-3</v>
          </cell>
          <cell r="AX24">
            <v>1.6392573714256287E-2</v>
          </cell>
        </row>
        <row r="25">
          <cell r="A25">
            <v>1986</v>
          </cell>
          <cell r="B25">
            <v>0.22015093379787237</v>
          </cell>
          <cell r="C25">
            <v>0.18885231816276254</v>
          </cell>
          <cell r="D25">
            <v>3.1298615635109821E-2</v>
          </cell>
          <cell r="E25">
            <v>0.18094771821051836</v>
          </cell>
          <cell r="F25">
            <v>1.3197837070415781E-2</v>
          </cell>
          <cell r="G25">
            <v>5.9734804676462652E-3</v>
          </cell>
          <cell r="H25">
            <v>2.0031904138801945E-2</v>
          </cell>
          <cell r="I25">
            <v>0.46414689726390901</v>
          </cell>
          <cell r="J25">
            <v>0.39440435524467876</v>
          </cell>
          <cell r="K25">
            <v>6.9742542019230191E-2</v>
          </cell>
          <cell r="L25">
            <v>0.37835583835840225</v>
          </cell>
          <cell r="M25">
            <v>2.6179617297449533E-2</v>
          </cell>
          <cell r="N25">
            <v>1.1219924423975932E-2</v>
          </cell>
          <cell r="O25">
            <v>4.8391521037275634E-2</v>
          </cell>
          <cell r="P25">
            <v>0.31569797729558563</v>
          </cell>
          <cell r="Q25">
            <v>0.20530333032974352</v>
          </cell>
          <cell r="R25">
            <v>0.11039464696584209</v>
          </cell>
          <cell r="S25">
            <v>0.17268244875594974</v>
          </cell>
          <cell r="T25">
            <v>5.0468910635403708E-2</v>
          </cell>
          <cell r="U25">
            <v>7.23517975693036E-3</v>
          </cell>
          <cell r="V25">
            <v>8.5311431511116254E-2</v>
          </cell>
          <cell r="W25">
            <v>8.6044130628826251E-2</v>
          </cell>
          <cell r="X25">
            <v>4.0209887165845004E-2</v>
          </cell>
          <cell r="Y25">
            <v>4.5834243462981254E-2</v>
          </cell>
          <cell r="Z25">
            <v>2.7123629581183195E-2</v>
          </cell>
          <cell r="AA25">
            <v>1.9746408839727954E-2</v>
          </cell>
          <cell r="AB25">
            <v>1.613212453434014E-3</v>
          </cell>
          <cell r="AC25">
            <v>3.756087978964999E-2</v>
          </cell>
          <cell r="AD25">
            <v>2.7816323857886585E-2</v>
          </cell>
          <cell r="AE25">
            <v>7.3808533687358541E-3</v>
          </cell>
          <cell r="AF25">
            <v>2.0435470489150731E-2</v>
          </cell>
          <cell r="AG25">
            <v>4.6450928784906864E-3</v>
          </cell>
          <cell r="AH25">
            <v>4.0281515041742351E-3</v>
          </cell>
          <cell r="AI25">
            <v>3.1457586014688822E-4</v>
          </cell>
          <cell r="AJ25">
            <v>1.8828503486303591E-2</v>
          </cell>
          <cell r="AR25">
            <v>5.8227807283401489E-2</v>
          </cell>
          <cell r="AS25">
            <v>3.2829035073518753E-2</v>
          </cell>
          <cell r="AT25">
            <v>2.5398772209882736E-2</v>
          </cell>
          <cell r="AU25">
            <v>2.2478535771369934E-2</v>
          </cell>
          <cell r="AV25">
            <v>1.5718257054686546E-2</v>
          </cell>
          <cell r="AW25">
            <v>1.2986365472897887E-3</v>
          </cell>
          <cell r="AX25">
            <v>1.8732376396656036E-2</v>
          </cell>
        </row>
        <row r="26">
          <cell r="A26">
            <v>1987</v>
          </cell>
          <cell r="B26">
            <v>0.22159130202418537</v>
          </cell>
          <cell r="C26">
            <v>0.19081216729342454</v>
          </cell>
          <cell r="D26">
            <v>3.077913473076082E-2</v>
          </cell>
          <cell r="E26">
            <v>0.18423345917835832</v>
          </cell>
          <cell r="F26">
            <v>1.1182430723775174E-2</v>
          </cell>
          <cell r="G26">
            <v>7.1798114267602525E-3</v>
          </cell>
          <cell r="H26">
            <v>1.8995596240152374E-2</v>
          </cell>
          <cell r="I26">
            <v>0.45705461139924286</v>
          </cell>
          <cell r="J26">
            <v>0.38565865464399884</v>
          </cell>
          <cell r="K26">
            <v>7.1395956755244044E-2</v>
          </cell>
          <cell r="L26">
            <v>0.37170892208814621</v>
          </cell>
          <cell r="M26">
            <v>2.3143672798166072E-2</v>
          </cell>
          <cell r="N26">
            <v>1.3797640077981566E-2</v>
          </cell>
          <cell r="O26">
            <v>4.8404383180979615E-2</v>
          </cell>
          <cell r="P26">
            <v>0.32135083724454699</v>
          </cell>
          <cell r="Q26">
            <v>0.20035960406105641</v>
          </cell>
          <cell r="R26">
            <v>0.12099123318349055</v>
          </cell>
          <cell r="S26">
            <v>0.16806420916691422</v>
          </cell>
          <cell r="T26">
            <v>5.0408684927385136E-2</v>
          </cell>
          <cell r="U26">
            <v>8.9580944684074775E-3</v>
          </cell>
          <cell r="V26">
            <v>9.3919843037244072E-2</v>
          </cell>
          <cell r="W26">
            <v>9.1014843436369494E-2</v>
          </cell>
          <cell r="X26">
            <v>3.9562553359097377E-2</v>
          </cell>
          <cell r="Y26">
            <v>5.1452290077272103E-2</v>
          </cell>
          <cell r="Z26">
            <v>2.5914917234331369E-2</v>
          </cell>
          <cell r="AA26">
            <v>2.0728110158986072E-2</v>
          </cell>
          <cell r="AB26">
            <v>2.0044329394424652E-3</v>
          </cell>
          <cell r="AC26">
            <v>4.2367383407674458E-2</v>
          </cell>
          <cell r="AD26">
            <v>3.1377161876937315E-2</v>
          </cell>
          <cell r="AE26">
            <v>7.3571561863115002E-3</v>
          </cell>
          <cell r="AF26">
            <v>2.4020005690625817E-2</v>
          </cell>
          <cell r="AG26">
            <v>4.3461094610393047E-3</v>
          </cell>
          <cell r="AH26">
            <v>4.4564421374364118E-3</v>
          </cell>
          <cell r="AI26">
            <v>4.0489910617144865E-4</v>
          </cell>
          <cell r="AJ26">
            <v>2.2169711593958991E-2</v>
          </cell>
          <cell r="AR26">
            <v>5.9637680649757385E-2</v>
          </cell>
          <cell r="AS26">
            <v>3.2205395400524139E-2</v>
          </cell>
          <cell r="AT26">
            <v>2.7432285249233246E-2</v>
          </cell>
          <cell r="AU26">
            <v>2.1568808704614639E-2</v>
          </cell>
          <cell r="AV26">
            <v>1.6271667554974556E-2</v>
          </cell>
          <cell r="AW26">
            <v>1.5995338326320052E-3</v>
          </cell>
          <cell r="AX26">
            <v>2.019767090678215E-2</v>
          </cell>
        </row>
        <row r="27">
          <cell r="A27">
            <v>1988</v>
          </cell>
          <cell r="B27">
            <v>0.22430190413384016</v>
          </cell>
          <cell r="C27">
            <v>0.19221243908292338</v>
          </cell>
          <cell r="D27">
            <v>3.2089465050916754E-2</v>
          </cell>
          <cell r="E27">
            <v>0.18677548365667462</v>
          </cell>
          <cell r="F27">
            <v>9.4081495329634071E-3</v>
          </cell>
          <cell r="G27">
            <v>7.2118165892106432E-3</v>
          </cell>
          <cell r="H27">
            <v>2.0906455661086717E-2</v>
          </cell>
          <cell r="I27">
            <v>0.4525048931473275</v>
          </cell>
          <cell r="J27">
            <v>0.37632575766868975</v>
          </cell>
          <cell r="K27">
            <v>7.6179135478637722E-2</v>
          </cell>
          <cell r="L27">
            <v>0.36417060345411301</v>
          </cell>
          <cell r="M27">
            <v>2.0491467162347593E-2</v>
          </cell>
          <cell r="N27">
            <v>1.4184906593606448E-2</v>
          </cell>
          <cell r="O27">
            <v>5.3657914387552325E-2</v>
          </cell>
          <cell r="P27">
            <v>0.32319323012281798</v>
          </cell>
          <cell r="Q27">
            <v>0.19524372799496342</v>
          </cell>
          <cell r="R27">
            <v>0.12794950212785461</v>
          </cell>
          <cell r="S27">
            <v>0.16311847930774093</v>
          </cell>
          <cell r="T27">
            <v>5.0496177950174075E-2</v>
          </cell>
          <cell r="U27">
            <v>9.271467276398682E-3</v>
          </cell>
          <cell r="V27">
            <v>0.10030709715599326</v>
          </cell>
          <cell r="W27">
            <v>9.1285815682351945E-2</v>
          </cell>
          <cell r="X27">
            <v>3.8834205342937286E-2</v>
          </cell>
          <cell r="Y27">
            <v>5.2451610339414673E-2</v>
          </cell>
          <cell r="Z27">
            <v>2.4644171353429556E-2</v>
          </cell>
          <cell r="AA27">
            <v>2.1663209689280587E-2</v>
          </cell>
          <cell r="AB27">
            <v>2.0817169602047807E-3</v>
          </cell>
          <cell r="AC27">
            <v>4.2896716237897883E-2</v>
          </cell>
          <cell r="AD27">
            <v>3.1663207345781659E-2</v>
          </cell>
          <cell r="AE27">
            <v>7.2981051211476397E-3</v>
          </cell>
          <cell r="AF27">
            <v>2.4365102224634019E-2</v>
          </cell>
          <cell r="AG27">
            <v>4.034294281154871E-3</v>
          </cell>
          <cell r="AH27">
            <v>4.8513415372138857E-3</v>
          </cell>
          <cell r="AI27">
            <v>4.3469224665374173E-4</v>
          </cell>
          <cell r="AJ27">
            <v>2.234287894453334E-2</v>
          </cell>
          <cell r="AR27">
            <v>5.9622608125209808E-2</v>
          </cell>
          <cell r="AS27">
            <v>3.1536098569631577E-2</v>
          </cell>
          <cell r="AT27">
            <v>2.8086507692933083E-2</v>
          </cell>
          <cell r="AU27">
            <v>2.060987800359726E-2</v>
          </cell>
          <cell r="AV27">
            <v>1.681186817586422E-2</v>
          </cell>
          <cell r="AW27">
            <v>1.6470247646793723E-3</v>
          </cell>
          <cell r="AX27">
            <v>2.0553836598992348E-2</v>
          </cell>
        </row>
        <row r="28">
          <cell r="A28">
            <v>1989</v>
          </cell>
          <cell r="B28">
            <v>0.22031016654206226</v>
          </cell>
          <cell r="C28">
            <v>0.18862105893540787</v>
          </cell>
          <cell r="D28">
            <v>3.1689107606654394E-2</v>
          </cell>
          <cell r="E28">
            <v>0.18271018099039793</v>
          </cell>
          <cell r="F28">
            <v>1.0155649108646459E-2</v>
          </cell>
          <cell r="G28">
            <v>6.3096302456425325E-3</v>
          </cell>
          <cell r="H28">
            <v>2.1134709267630267E-2</v>
          </cell>
          <cell r="I28">
            <v>0.45228516562390636</v>
          </cell>
          <cell r="J28">
            <v>0.37028665142067907</v>
          </cell>
          <cell r="K28">
            <v>8.1998514203227249E-2</v>
          </cell>
          <cell r="L28">
            <v>0.3562583327293396</v>
          </cell>
          <cell r="M28">
            <v>2.3367821653404609E-2</v>
          </cell>
          <cell r="N28">
            <v>1.2896749018758303E-2</v>
          </cell>
          <cell r="O28">
            <v>5.9762260898771707E-2</v>
          </cell>
          <cell r="P28">
            <v>0.32740609355797667</v>
          </cell>
          <cell r="Q28">
            <v>0.19213411674876146</v>
          </cell>
          <cell r="R28">
            <v>0.13527197680921518</v>
          </cell>
          <cell r="S28">
            <v>0.15917825349606574</v>
          </cell>
          <cell r="T28">
            <v>5.1520352318862456E-2</v>
          </cell>
          <cell r="U28">
            <v>8.3735071742762086E-3</v>
          </cell>
          <cell r="V28">
            <v>0.10833397587734507</v>
          </cell>
          <cell r="W28">
            <v>9.4778979625973619E-2</v>
          </cell>
          <cell r="X28">
            <v>3.769241551598846E-2</v>
          </cell>
          <cell r="Y28">
            <v>5.7086564109985159E-2</v>
          </cell>
          <cell r="Z28">
            <v>2.4056922877207398E-2</v>
          </cell>
          <cell r="AA28">
            <v>2.0706283380330627E-2</v>
          </cell>
          <cell r="AB28">
            <v>1.8526280380255268E-3</v>
          </cell>
          <cell r="AC28">
            <v>4.816314407340179E-2</v>
          </cell>
          <cell r="AD28">
            <v>3.4837234408230611E-2</v>
          </cell>
          <cell r="AE28">
            <v>6.9282981020664398E-3</v>
          </cell>
          <cell r="AF28">
            <v>2.7908936306164173E-2</v>
          </cell>
          <cell r="AG28">
            <v>3.9033389184623957E-3</v>
          </cell>
          <cell r="AH28">
            <v>4.4790535908129283E-3</v>
          </cell>
          <cell r="AI28">
            <v>3.8208540939587934E-4</v>
          </cell>
          <cell r="AJ28">
            <v>2.6072756398000718E-2</v>
          </cell>
          <cell r="AR28">
            <v>5.9941746294498444E-2</v>
          </cell>
          <cell r="AS28">
            <v>3.0764117836952209E-2</v>
          </cell>
          <cell r="AT28">
            <v>2.9177628457546234E-2</v>
          </cell>
          <cell r="AU28">
            <v>2.0153583958745003E-2</v>
          </cell>
          <cell r="AV28">
            <v>1.6227230429649353E-2</v>
          </cell>
          <cell r="AW28">
            <v>1.4705426292493939E-3</v>
          </cell>
          <cell r="AX28">
            <v>2.2090388461947441E-2</v>
          </cell>
        </row>
        <row r="29">
          <cell r="A29">
            <v>1990</v>
          </cell>
          <cell r="B29">
            <v>0.22007931289810173</v>
          </cell>
          <cell r="C29">
            <v>0.19025405903736423</v>
          </cell>
          <cell r="D29">
            <v>2.9825253860737498E-2</v>
          </cell>
          <cell r="E29">
            <v>0.18427459709346294</v>
          </cell>
          <cell r="F29">
            <v>1.0268561038908653E-2</v>
          </cell>
          <cell r="G29">
            <v>5.8254109152120282E-3</v>
          </cell>
          <cell r="H29">
            <v>1.9710746174124476E-2</v>
          </cell>
          <cell r="I29">
            <v>0.45717675911916872</v>
          </cell>
          <cell r="J29">
            <v>0.37398287136289476</v>
          </cell>
          <cell r="K29">
            <v>8.3193887756273982E-2</v>
          </cell>
          <cell r="L29">
            <v>0.35900333523750305</v>
          </cell>
          <cell r="M29">
            <v>2.4833194453372835E-2</v>
          </cell>
          <cell r="N29">
            <v>1.2381774309907632E-2</v>
          </cell>
          <cell r="O29">
            <v>6.0958457352449716E-2</v>
          </cell>
          <cell r="P29">
            <v>0.32274392562531373</v>
          </cell>
          <cell r="Q29">
            <v>0.19126744821445024</v>
          </cell>
          <cell r="R29">
            <v>0.13147647741086343</v>
          </cell>
          <cell r="S29">
            <v>0.1598379029892385</v>
          </cell>
          <cell r="T29">
            <v>4.9146603151112689E-2</v>
          </cell>
          <cell r="U29">
            <v>7.9865433651258536E-3</v>
          </cell>
          <cell r="V29">
            <v>0.10577288425166761</v>
          </cell>
          <cell r="W29">
            <v>9.2742586445143854E-2</v>
          </cell>
          <cell r="X29">
            <v>3.624845735256553E-2</v>
          </cell>
          <cell r="Y29">
            <v>5.6494129092578317E-2</v>
          </cell>
          <cell r="Z29">
            <v>2.4190755095332861E-2</v>
          </cell>
          <cell r="AA29">
            <v>1.83113905340055E-2</v>
          </cell>
          <cell r="AB29">
            <v>1.7410356957656534E-3</v>
          </cell>
          <cell r="AC29">
            <v>4.8499404062092466E-2</v>
          </cell>
          <cell r="AD29">
            <v>3.517407553327194E-2</v>
          </cell>
          <cell r="AE29">
            <v>6.4483925853658607E-3</v>
          </cell>
          <cell r="AF29">
            <v>2.8725682947906079E-2</v>
          </cell>
          <cell r="AG29">
            <v>3.8954862393438816E-3</v>
          </cell>
          <cell r="AH29">
            <v>3.7863383069680523E-3</v>
          </cell>
          <cell r="AI29">
            <v>3.5449326731659182E-4</v>
          </cell>
          <cell r="AJ29">
            <v>2.7137757748236669E-2</v>
          </cell>
          <cell r="AR29">
            <v>5.7568509131669998E-2</v>
          </cell>
          <cell r="AS29">
            <v>2.9800064861774445E-2</v>
          </cell>
          <cell r="AT29">
            <v>2.7768446132540703E-2</v>
          </cell>
          <cell r="AU29">
            <v>2.0295269787311554E-2</v>
          </cell>
          <cell r="AV29">
            <v>1.4525052160024643E-2</v>
          </cell>
          <cell r="AW29">
            <v>1.3865424552932382E-3</v>
          </cell>
          <cell r="AX29">
            <v>2.1361647173762321E-2</v>
          </cell>
        </row>
        <row r="30">
          <cell r="A30">
            <v>1991</v>
          </cell>
          <cell r="B30">
            <v>0.22274559995143178</v>
          </cell>
          <cell r="C30">
            <v>0.19186680212141069</v>
          </cell>
          <cell r="D30">
            <v>3.0878797830021124E-2</v>
          </cell>
          <cell r="E30">
            <v>0.18654153449460864</v>
          </cell>
          <cell r="F30">
            <v>9.3229941468025539E-3</v>
          </cell>
          <cell r="G30">
            <v>7.0323006313216425E-3</v>
          </cell>
          <cell r="H30">
            <v>1.9848769977596666E-2</v>
          </cell>
          <cell r="I30">
            <v>0.45981400003704487</v>
          </cell>
          <cell r="J30">
            <v>0.3813452410707413</v>
          </cell>
          <cell r="K30">
            <v>7.8468758966303537E-2</v>
          </cell>
          <cell r="L30">
            <v>0.36894096434116364</v>
          </cell>
          <cell r="M30">
            <v>2.0912079018201218E-2</v>
          </cell>
          <cell r="N30">
            <v>1.4231030401834661E-2</v>
          </cell>
          <cell r="O30">
            <v>5.5729935396981387E-2</v>
          </cell>
          <cell r="P30">
            <v>0.31744037500527278</v>
          </cell>
          <cell r="Q30">
            <v>0.18999599830782687</v>
          </cell>
          <cell r="R30">
            <v>0.12744437669744593</v>
          </cell>
          <cell r="S30">
            <v>0.15948510775342584</v>
          </cell>
          <cell r="T30">
            <v>4.8189246385914923E-2</v>
          </cell>
          <cell r="U30">
            <v>9.2088964730550789E-3</v>
          </cell>
          <cell r="V30">
            <v>0.10055712886102747</v>
          </cell>
          <cell r="W30">
            <v>9.3441407848536245E-2</v>
          </cell>
          <cell r="X30">
            <v>3.6488045865654184E-2</v>
          </cell>
          <cell r="Y30">
            <v>5.6953361982882061E-2</v>
          </cell>
          <cell r="Z30">
            <v>2.3459060583263636E-2</v>
          </cell>
          <cell r="AA30">
            <v>1.9962593622790556E-2</v>
          </cell>
          <cell r="AB30">
            <v>2.0562471872219382E-3</v>
          </cell>
          <cell r="AC30">
            <v>4.796350652781399E-2</v>
          </cell>
          <cell r="AD30">
            <v>3.748847252900054E-2</v>
          </cell>
          <cell r="AE30">
            <v>6.0349442782078669E-3</v>
          </cell>
          <cell r="AF30">
            <v>3.1453528250792673E-2</v>
          </cell>
          <cell r="AG30">
            <v>3.8932082243263721E-3</v>
          </cell>
          <cell r="AH30">
            <v>3.1943633418407714E-3</v>
          </cell>
          <cell r="AI30">
            <v>4.4882325922056049E-4</v>
          </cell>
          <cell r="AJ30">
            <v>2.9952077750410443E-2</v>
          </cell>
          <cell r="AR30">
            <v>5.5952936410903931E-2</v>
          </cell>
          <cell r="AS30">
            <v>3.0453100800514221E-2</v>
          </cell>
          <cell r="AT30">
            <v>2.549983374774456E-2</v>
          </cell>
          <cell r="AU30">
            <v>1.9565852358937263E-2</v>
          </cell>
          <cell r="AV30">
            <v>1.6768230125308037E-2</v>
          </cell>
          <cell r="AW30">
            <v>1.6074238810688257E-3</v>
          </cell>
          <cell r="AX30">
            <v>1.8011428415775299E-2</v>
          </cell>
        </row>
        <row r="31">
          <cell r="A31">
            <v>1992</v>
          </cell>
          <cell r="B31">
            <v>0.22090336720896386</v>
          </cell>
          <cell r="C31">
            <v>0.18967542007497018</v>
          </cell>
          <cell r="D31">
            <v>3.1227947133993687E-2</v>
          </cell>
          <cell r="E31">
            <v>0.18429788295179605</v>
          </cell>
          <cell r="F31">
            <v>9.3175182012719716E-3</v>
          </cell>
          <cell r="G31">
            <v>8.2302050996818626E-3</v>
          </cell>
          <cell r="H31">
            <v>1.9057756291514377E-2</v>
          </cell>
          <cell r="I31">
            <v>0.46425072012345592</v>
          </cell>
          <cell r="J31">
            <v>0.37702266931946754</v>
          </cell>
          <cell r="K31">
            <v>8.7228050803988377E-2</v>
          </cell>
          <cell r="L31">
            <v>0.3636857196688652</v>
          </cell>
          <cell r="M31">
            <v>2.2339532449830238E-2</v>
          </cell>
          <cell r="N31">
            <v>1.7906126546726499E-2</v>
          </cell>
          <cell r="O31">
            <v>6.0319343881309911E-2</v>
          </cell>
          <cell r="P31">
            <v>0.31484590290938186</v>
          </cell>
          <cell r="Q31">
            <v>0.19052699388063227</v>
          </cell>
          <cell r="R31">
            <v>0.12431890902874956</v>
          </cell>
          <cell r="S31">
            <v>0.16156908497214317</v>
          </cell>
          <cell r="T31">
            <v>4.5673024679858037E-2</v>
          </cell>
          <cell r="U31">
            <v>1.1437230264693236E-2</v>
          </cell>
          <cell r="V31">
            <v>9.616656208891862E-2</v>
          </cell>
          <cell r="W31">
            <v>8.9920191970868799E-2</v>
          </cell>
          <cell r="X31">
            <v>3.5385189765485589E-2</v>
          </cell>
          <cell r="Y31">
            <v>5.4535002205383203E-2</v>
          </cell>
          <cell r="Z31">
            <v>2.4903256446123123E-2</v>
          </cell>
          <cell r="AA31">
            <v>1.6035965174881317E-2</v>
          </cell>
          <cell r="AB31">
            <v>2.2874539092626427E-3</v>
          </cell>
          <cell r="AC31">
            <v>4.6693516659612688E-2</v>
          </cell>
          <cell r="AD31">
            <v>3.3173552800888635E-2</v>
          </cell>
          <cell r="AE31">
            <v>6.2336328905733731E-3</v>
          </cell>
          <cell r="AF31">
            <v>2.693991991031526E-2</v>
          </cell>
          <cell r="AG31">
            <v>4.5714555308222771E-3</v>
          </cell>
          <cell r="AH31">
            <v>2.4722032388914492E-3</v>
          </cell>
          <cell r="AI31">
            <v>3.9211264901744207E-4</v>
          </cell>
          <cell r="AJ31">
            <v>2.5737781086433237E-2</v>
          </cell>
          <cell r="AR31">
            <v>5.6746639311313629E-2</v>
          </cell>
          <cell r="AS31">
            <v>2.9151557013392448E-2</v>
          </cell>
          <cell r="AT31">
            <v>2.7595082297921181E-2</v>
          </cell>
          <cell r="AU31">
            <v>2.0331799983978271E-2</v>
          </cell>
          <cell r="AV31">
            <v>1.3563761487603188E-2</v>
          </cell>
          <cell r="AW31">
            <v>1.8953412072733045E-3</v>
          </cell>
          <cell r="AX31">
            <v>2.0955735817551613E-2</v>
          </cell>
        </row>
        <row r="32">
          <cell r="A32">
            <v>1993</v>
          </cell>
          <cell r="B32">
            <v>0.22020764435034229</v>
          </cell>
          <cell r="C32">
            <v>0.18806013766035812</v>
          </cell>
          <cell r="D32">
            <v>3.214750668998418E-2</v>
          </cell>
          <cell r="E32">
            <v>0.18278910359367728</v>
          </cell>
          <cell r="F32">
            <v>9.1786554529637125E-3</v>
          </cell>
          <cell r="G32">
            <v>9.9514317372824818E-3</v>
          </cell>
          <cell r="H32">
            <v>1.8288453974880492E-2</v>
          </cell>
          <cell r="I32">
            <v>0.46624496059567916</v>
          </cell>
          <cell r="J32">
            <v>0.37949916302750342</v>
          </cell>
          <cell r="K32">
            <v>8.6745797568175742E-2</v>
          </cell>
          <cell r="L32">
            <v>0.36635670065879822</v>
          </cell>
          <cell r="M32">
            <v>2.2119087609547422E-2</v>
          </cell>
          <cell r="N32">
            <v>2.1022827616635695E-2</v>
          </cell>
          <cell r="O32">
            <v>5.6746343650510782E-2</v>
          </cell>
          <cell r="P32">
            <v>0.31354740796852831</v>
          </cell>
          <cell r="Q32">
            <v>0.19020653346878758</v>
          </cell>
          <cell r="R32">
            <v>0.12334087449974072</v>
          </cell>
          <cell r="S32">
            <v>0.16461127903312445</v>
          </cell>
          <cell r="T32">
            <v>4.0610446326096686E-2</v>
          </cell>
          <cell r="U32">
            <v>1.3351664996072189E-2</v>
          </cell>
          <cell r="V32">
            <v>9.4974021173893114E-2</v>
          </cell>
          <cell r="W32">
            <v>8.9362479677870907E-2</v>
          </cell>
          <cell r="X32">
            <v>3.2474299034721425E-2</v>
          </cell>
          <cell r="Y32">
            <v>5.6888180643149475E-2</v>
          </cell>
          <cell r="Z32">
            <v>2.2473587654531002E-2</v>
          </cell>
          <cell r="AA32">
            <v>1.539752704404956E-2</v>
          </cell>
          <cell r="AB32">
            <v>2.7290529514046175E-3</v>
          </cell>
          <cell r="AC32">
            <v>4.8762311495752476E-2</v>
          </cell>
          <cell r="AD32">
            <v>3.4351220523284223E-2</v>
          </cell>
          <cell r="AE32">
            <v>5.1486933646195639E-3</v>
          </cell>
          <cell r="AF32">
            <v>2.9202527158664657E-2</v>
          </cell>
          <cell r="AG32">
            <v>3.4322533756494522E-3</v>
          </cell>
          <cell r="AH32">
            <v>2.5634341073387532E-3</v>
          </cell>
          <cell r="AI32">
            <v>5.395776414078671E-4</v>
          </cell>
          <cell r="AJ32">
            <v>2.7815955495688799E-2</v>
          </cell>
          <cell r="AR32">
            <v>5.5011257529258728E-2</v>
          </cell>
          <cell r="AS32">
            <v>2.7325605973601341E-2</v>
          </cell>
          <cell r="AT32">
            <v>2.7685653418302536E-2</v>
          </cell>
          <cell r="AU32">
            <v>1.9041333347558975E-2</v>
          </cell>
          <cell r="AV32">
            <v>1.2834092602133751E-2</v>
          </cell>
          <cell r="AW32">
            <v>2.1894753444939852E-3</v>
          </cell>
          <cell r="AX32">
            <v>2.0946355536580086E-2</v>
          </cell>
        </row>
        <row r="33">
          <cell r="A33">
            <v>1994</v>
          </cell>
          <cell r="B33">
            <v>0.22002182399019918</v>
          </cell>
          <cell r="C33">
            <v>0.18767447396657913</v>
          </cell>
          <cell r="D33">
            <v>3.2347350023620033E-2</v>
          </cell>
          <cell r="E33">
            <v>0.18283706437796354</v>
          </cell>
          <cell r="F33">
            <v>8.3337814831708351E-3</v>
          </cell>
          <cell r="G33">
            <v>1.117006743034922E-2</v>
          </cell>
          <cell r="H33">
            <v>1.7680912286320922E-2</v>
          </cell>
          <cell r="I33">
            <v>0.46482405482899414</v>
          </cell>
          <cell r="J33">
            <v>0.37712214577097913</v>
          </cell>
          <cell r="K33">
            <v>8.7701909058014976E-2</v>
          </cell>
          <cell r="L33">
            <v>0.36383884400129318</v>
          </cell>
          <cell r="M33">
            <v>2.2233930815449408E-2</v>
          </cell>
          <cell r="N33">
            <v>2.478188211406307E-2</v>
          </cell>
          <cell r="O33">
            <v>5.3969395319834634E-2</v>
          </cell>
          <cell r="P33">
            <v>0.31515415036187922</v>
          </cell>
          <cell r="Q33">
            <v>0.19077872792690093</v>
          </cell>
          <cell r="R33">
            <v>0.12437542243497826</v>
          </cell>
          <cell r="S33">
            <v>0.16400783648714423</v>
          </cell>
          <cell r="T33">
            <v>4.225241572524234E-2</v>
          </cell>
          <cell r="U33">
            <v>1.5722279187385394E-2</v>
          </cell>
          <cell r="V33">
            <v>9.3171623746318641E-2</v>
          </cell>
          <cell r="W33">
            <v>9.3819371854467787E-2</v>
          </cell>
          <cell r="X33">
            <v>3.4421903386307524E-2</v>
          </cell>
          <cell r="Y33">
            <v>5.9397468468160269E-2</v>
          </cell>
          <cell r="Z33">
            <v>2.391888340935111E-2</v>
          </cell>
          <cell r="AA33">
            <v>1.6115906689977293E-2</v>
          </cell>
          <cell r="AB33">
            <v>3.2564600071723648E-3</v>
          </cell>
          <cell r="AC33">
            <v>5.0528120845555899E-2</v>
          </cell>
          <cell r="AD33">
            <v>3.6080421055970022E-2</v>
          </cell>
          <cell r="AE33">
            <v>5.2594262057300036E-3</v>
          </cell>
          <cell r="AF33">
            <v>3.0820994850240022E-2</v>
          </cell>
          <cell r="AG33">
            <v>3.6719436757266521E-3</v>
          </cell>
          <cell r="AH33">
            <v>2.3691007556677929E-3</v>
          </cell>
          <cell r="AI33">
            <v>5.9180821985157497E-4</v>
          </cell>
          <cell r="AJ33">
            <v>2.9447568323051575E-2</v>
          </cell>
          <cell r="AR33">
            <v>5.7738952338695526E-2</v>
          </cell>
          <cell r="AS33">
            <v>2.916247770190239E-2</v>
          </cell>
          <cell r="AT33">
            <v>2.8576472774147987E-2</v>
          </cell>
          <cell r="AU33">
            <v>2.0246939733624458E-2</v>
          </cell>
          <cell r="AV33">
            <v>1.3746805489063263E-2</v>
          </cell>
          <cell r="AW33">
            <v>2.6646517217159271E-3</v>
          </cell>
          <cell r="AX33">
            <v>2.1080551669001579E-2</v>
          </cell>
        </row>
        <row r="34">
          <cell r="A34">
            <v>1995</v>
          </cell>
          <cell r="B34">
            <v>0.21950711656771235</v>
          </cell>
          <cell r="C34">
            <v>0.18723249083273288</v>
          </cell>
          <cell r="D34">
            <v>3.2274625734979454E-2</v>
          </cell>
          <cell r="E34">
            <v>0.18231921619735658</v>
          </cell>
          <cell r="F34">
            <v>8.5205192914953216E-3</v>
          </cell>
          <cell r="G34">
            <v>1.2003702308539945E-2</v>
          </cell>
          <cell r="H34">
            <v>1.6663680497266929E-2</v>
          </cell>
          <cell r="I34">
            <v>0.4654433397130302</v>
          </cell>
          <cell r="J34">
            <v>0.37824147962184318</v>
          </cell>
          <cell r="K34">
            <v>8.7201860091187078E-2</v>
          </cell>
          <cell r="L34">
            <v>0.36577724665403366</v>
          </cell>
          <cell r="M34">
            <v>2.098046502988556E-2</v>
          </cell>
          <cell r="N34">
            <v>2.665964355638915E-2</v>
          </cell>
          <cell r="O34">
            <v>5.2025986608689553E-2</v>
          </cell>
          <cell r="P34">
            <v>0.31504956754968538</v>
          </cell>
          <cell r="Q34">
            <v>0.19135481159572676</v>
          </cell>
          <cell r="R34">
            <v>0.12369475595395862</v>
          </cell>
          <cell r="S34">
            <v>0.16492347954772413</v>
          </cell>
          <cell r="T34">
            <v>4.1896603893651178E-2</v>
          </cell>
          <cell r="U34">
            <v>1.6739331464100188E-2</v>
          </cell>
          <cell r="V34">
            <v>9.149015321923612E-2</v>
          </cell>
          <cell r="W34">
            <v>9.4899502941948113E-2</v>
          </cell>
          <cell r="X34">
            <v>3.3781460907734595E-2</v>
          </cell>
          <cell r="Y34">
            <v>6.1118042034213518E-2</v>
          </cell>
          <cell r="Z34">
            <v>2.3804446449503303E-2</v>
          </cell>
          <cell r="AA34">
            <v>1.5364072049868239E-2</v>
          </cell>
          <cell r="AB34">
            <v>3.4852040923195088E-3</v>
          </cell>
          <cell r="AC34">
            <v>5.2245780103325271E-2</v>
          </cell>
          <cell r="AD34">
            <v>3.6331671694434256E-2</v>
          </cell>
          <cell r="AE34">
            <v>5.0567360849494373E-3</v>
          </cell>
          <cell r="AF34">
            <v>3.127493560948482E-2</v>
          </cell>
          <cell r="AG34">
            <v>3.5946432035416365E-3</v>
          </cell>
          <cell r="AH34">
            <v>2.1919464408136501E-3</v>
          </cell>
          <cell r="AI34">
            <v>6.4577920968238915E-4</v>
          </cell>
          <cell r="AJ34">
            <v>2.9899302776474443E-2</v>
          </cell>
          <cell r="AR34">
            <v>5.8567829430103302E-2</v>
          </cell>
          <cell r="AS34">
            <v>2.8724724426865578E-2</v>
          </cell>
          <cell r="AT34">
            <v>2.9843106865882874E-2</v>
          </cell>
          <cell r="AU34">
            <v>2.0209804177284241E-2</v>
          </cell>
          <cell r="AV34">
            <v>1.3172125443816185E-2</v>
          </cell>
          <cell r="AW34">
            <v>2.8394248802214861E-3</v>
          </cell>
          <cell r="AX34">
            <v>2.2346477955579758E-2</v>
          </cell>
        </row>
        <row r="35">
          <cell r="A35">
            <v>1996</v>
          </cell>
          <cell r="B35">
            <v>0.21857136197974253</v>
          </cell>
          <cell r="C35">
            <v>0.18663893196372947</v>
          </cell>
          <cell r="D35">
            <v>3.1932430016013091E-2</v>
          </cell>
          <cell r="E35">
            <v>0.18262951355427504</v>
          </cell>
          <cell r="F35">
            <v>7.1179728905365284E-3</v>
          </cell>
          <cell r="G35">
            <v>1.3231956152797732E-2</v>
          </cell>
          <cell r="H35">
            <v>1.5591921412973393E-2</v>
          </cell>
          <cell r="I35">
            <v>0.458766193293214</v>
          </cell>
          <cell r="J35">
            <v>0.37657762224480029</v>
          </cell>
          <cell r="K35">
            <v>8.2188571048413678E-2</v>
          </cell>
          <cell r="L35">
            <v>0.36508674919605255</v>
          </cell>
          <cell r="M35">
            <v>1.978098763383777E-2</v>
          </cell>
          <cell r="N35">
            <v>2.8986617509391688E-2</v>
          </cell>
          <cell r="O35">
            <v>4.4911848829118792E-2</v>
          </cell>
          <cell r="P35">
            <v>0.32266244542778699</v>
          </cell>
          <cell r="Q35">
            <v>0.19080381401861474</v>
          </cell>
          <cell r="R35">
            <v>0.13185863140917231</v>
          </cell>
          <cell r="S35">
            <v>0.16339386557228863</v>
          </cell>
          <cell r="T35">
            <v>4.3956872435589989E-2</v>
          </cell>
          <cell r="U35">
            <v>1.7870293653158925E-2</v>
          </cell>
          <cell r="V35">
            <v>9.7441417217105392E-2</v>
          </cell>
          <cell r="W35">
            <v>0.10430357318875345</v>
          </cell>
          <cell r="X35">
            <v>3.2907451558851705E-2</v>
          </cell>
          <cell r="Y35">
            <v>7.1396121629901749E-2</v>
          </cell>
          <cell r="Z35">
            <v>2.2374513791874051E-2</v>
          </cell>
          <cell r="AA35">
            <v>1.6323591890003493E-2</v>
          </cell>
          <cell r="AB35">
            <v>3.661520687479086E-3</v>
          </cell>
          <cell r="AC35">
            <v>6.1943947187970187E-2</v>
          </cell>
          <cell r="AD35">
            <v>4.1074051876644438E-2</v>
          </cell>
          <cell r="AE35">
            <v>4.7733286757799427E-3</v>
          </cell>
          <cell r="AF35">
            <v>3.6300723200864492E-2</v>
          </cell>
          <cell r="AG35">
            <v>3.355605760589242E-3</v>
          </cell>
          <cell r="AH35">
            <v>2.123595755835055E-3</v>
          </cell>
          <cell r="AI35">
            <v>6.3008720067223598E-4</v>
          </cell>
          <cell r="AJ35">
            <v>3.4964763223534298E-2</v>
          </cell>
          <cell r="AR35">
            <v>6.3229523599147797E-2</v>
          </cell>
          <cell r="AS35">
            <v>2.8134122490882874E-2</v>
          </cell>
          <cell r="AT35">
            <v>3.5095397382974625E-2</v>
          </cell>
          <cell r="AU35">
            <v>1.9018907099962234E-2</v>
          </cell>
          <cell r="AV35">
            <v>1.4199996367096901E-2</v>
          </cell>
          <cell r="AW35">
            <v>3.0314335599541664E-3</v>
          </cell>
          <cell r="AX35">
            <v>2.6979183778166771E-2</v>
          </cell>
        </row>
        <row r="36">
          <cell r="A36">
            <v>1997</v>
          </cell>
          <cell r="B36">
            <v>0.21908424461460435</v>
          </cell>
          <cell r="C36">
            <v>0.18674111413883956</v>
          </cell>
          <cell r="D36">
            <v>3.23431304757648E-2</v>
          </cell>
          <cell r="E36">
            <v>0.18238288396969438</v>
          </cell>
          <cell r="F36">
            <v>7.6874539081974941E-3</v>
          </cell>
          <cell r="G36">
            <v>1.3800499529639302E-2</v>
          </cell>
          <cell r="H36">
            <v>1.5213408763598736E-2</v>
          </cell>
          <cell r="I36">
            <v>0.45648130241667345</v>
          </cell>
          <cell r="J36">
            <v>0.37355574586653328</v>
          </cell>
          <cell r="K36">
            <v>8.2925556550140195E-2</v>
          </cell>
          <cell r="L36">
            <v>0.36212041974067688</v>
          </cell>
          <cell r="M36">
            <v>1.9579735842864106E-2</v>
          </cell>
          <cell r="N36">
            <v>3.006337836354811E-2</v>
          </cell>
          <cell r="O36">
            <v>4.4717764420201631E-2</v>
          </cell>
          <cell r="P36">
            <v>0.32443443035238373</v>
          </cell>
          <cell r="Q36">
            <v>0.1872807473938265</v>
          </cell>
          <cell r="R36">
            <v>0.13715368295855718</v>
          </cell>
          <cell r="S36">
            <v>0.16171725443564355</v>
          </cell>
          <cell r="T36">
            <v>4.0879660552443166E-2</v>
          </cell>
          <cell r="U36">
            <v>1.84129254185178E-2</v>
          </cell>
          <cell r="V36">
            <v>0.10342459197141396</v>
          </cell>
          <cell r="W36">
            <v>0.10823391293864157</v>
          </cell>
          <cell r="X36">
            <v>3.1632670141433339E-2</v>
          </cell>
          <cell r="Y36">
            <v>7.6601242797208216E-2</v>
          </cell>
          <cell r="Z36">
            <v>2.2034127032384276E-2</v>
          </cell>
          <cell r="AA36">
            <v>1.4831335398053836E-2</v>
          </cell>
          <cell r="AB36">
            <v>3.8539697843642919E-3</v>
          </cell>
          <cell r="AC36">
            <v>6.7514480457811693E-2</v>
          </cell>
          <cell r="AD36">
            <v>4.3228166236562289E-2</v>
          </cell>
          <cell r="AE36">
            <v>4.6596938840243523E-3</v>
          </cell>
          <cell r="AF36">
            <v>3.8568472352537936E-2</v>
          </cell>
          <cell r="AG36">
            <v>3.3469169866293669E-3</v>
          </cell>
          <cell r="AH36">
            <v>1.9642568702624452E-3</v>
          </cell>
          <cell r="AI36">
            <v>6.4534567432436205E-4</v>
          </cell>
          <cell r="AJ36">
            <v>3.7271646554897328E-2</v>
          </cell>
          <cell r="AR36">
            <v>6.5005749464035034E-2</v>
          </cell>
          <cell r="AS36">
            <v>2.6972975581884384E-2</v>
          </cell>
          <cell r="AT36">
            <v>3.8032770156860352E-2</v>
          </cell>
          <cell r="AU36">
            <v>1.8687210977077484E-2</v>
          </cell>
          <cell r="AV36">
            <v>1.2867078185081482E-2</v>
          </cell>
          <cell r="AW36">
            <v>3.2086241990327835E-3</v>
          </cell>
          <cell r="AX36">
            <v>3.0242834240198135E-2</v>
          </cell>
        </row>
        <row r="37">
          <cell r="A37">
            <v>1998</v>
          </cell>
          <cell r="B37">
            <v>0.21740347665943527</v>
          </cell>
          <cell r="C37">
            <v>0.18686869077129692</v>
          </cell>
          <cell r="D37">
            <v>3.0534785888138329E-2</v>
          </cell>
          <cell r="E37">
            <v>0.18269337527453899</v>
          </cell>
          <cell r="F37">
            <v>6.8124669629039038E-3</v>
          </cell>
          <cell r="G37">
            <v>1.4017703032653605E-2</v>
          </cell>
          <cell r="H37">
            <v>1.3879925890686741E-2</v>
          </cell>
          <cell r="I37">
            <v>0.45388162333412641</v>
          </cell>
          <cell r="J37">
            <v>0.3734334820423918</v>
          </cell>
          <cell r="K37">
            <v>8.0448141291734665E-2</v>
          </cell>
          <cell r="L37">
            <v>0.36073598265647888</v>
          </cell>
          <cell r="M37">
            <v>2.0403281316509501E-2</v>
          </cell>
          <cell r="N37">
            <v>3.0468429537966059E-2</v>
          </cell>
          <cell r="O37">
            <v>4.2273917459219407E-2</v>
          </cell>
          <cell r="P37">
            <v>0.32871489579662094</v>
          </cell>
          <cell r="Q37">
            <v>0.18817402651198453</v>
          </cell>
          <cell r="R37">
            <v>0.14054086928463635</v>
          </cell>
          <cell r="S37">
            <v>0.15865605906583369</v>
          </cell>
          <cell r="T37">
            <v>4.5487273832931212E-2</v>
          </cell>
          <cell r="U37">
            <v>1.8330826722229975E-2</v>
          </cell>
          <cell r="V37">
            <v>0.1062407373996546</v>
          </cell>
          <cell r="W37">
            <v>0.111362835329713</v>
          </cell>
          <cell r="X37">
            <v>3.2078626477055429E-2</v>
          </cell>
          <cell r="Y37">
            <v>7.9284208852657578E-2</v>
          </cell>
          <cell r="Z37">
            <v>2.1620264509692788E-2</v>
          </cell>
          <cell r="AA37">
            <v>1.5765096984544924E-2</v>
          </cell>
          <cell r="AB37">
            <v>3.8225222970838559E-3</v>
          </cell>
          <cell r="AC37">
            <v>7.0154951429935608E-2</v>
          </cell>
          <cell r="AD37">
            <v>4.3693016211690937E-2</v>
          </cell>
          <cell r="AE37">
            <v>4.6813081622440285E-3</v>
          </cell>
          <cell r="AF37">
            <v>3.9011708049446911E-2</v>
          </cell>
          <cell r="AG37">
            <v>3.379433648660779E-3</v>
          </cell>
          <cell r="AH37">
            <v>1.9211552577460009E-3</v>
          </cell>
          <cell r="AI37">
            <v>6.3624609263693602E-4</v>
          </cell>
          <cell r="AJ37">
            <v>3.7756181042729403E-2</v>
          </cell>
          <cell r="AR37">
            <v>6.7669816315174103E-2</v>
          </cell>
          <cell r="AS37">
            <v>2.7397317811846733E-2</v>
          </cell>
          <cell r="AT37">
            <v>4.0272500365972519E-2</v>
          </cell>
          <cell r="AU37">
            <v>1.8240831792354584E-2</v>
          </cell>
          <cell r="AV37">
            <v>1.3843941502273083E-2</v>
          </cell>
          <cell r="AW37">
            <v>3.1862761825323105E-3</v>
          </cell>
          <cell r="AX37">
            <v>3.2398771494626999E-2</v>
          </cell>
        </row>
        <row r="38">
          <cell r="A38">
            <v>1999</v>
          </cell>
          <cell r="B38">
            <v>0.21615644225194058</v>
          </cell>
          <cell r="C38">
            <v>0.18598787785146165</v>
          </cell>
          <cell r="D38">
            <v>3.0168564400478944E-2</v>
          </cell>
          <cell r="E38">
            <v>0.18205949291586876</v>
          </cell>
          <cell r="F38">
            <v>6.4006696771102432E-3</v>
          </cell>
          <cell r="G38">
            <v>1.4501209151790536E-2</v>
          </cell>
          <cell r="H38">
            <v>1.3195068649516322E-2</v>
          </cell>
          <cell r="I38">
            <v>0.45503510885564891</v>
          </cell>
          <cell r="J38">
            <v>0.37468291490050981</v>
          </cell>
          <cell r="K38">
            <v>8.0352193955139067E-2</v>
          </cell>
          <cell r="L38">
            <v>0.36193183809518814</v>
          </cell>
          <cell r="M38">
            <v>2.0473237873045169E-2</v>
          </cell>
          <cell r="N38">
            <v>3.1739094989029479E-2</v>
          </cell>
          <cell r="O38">
            <v>4.0890943229411988E-2</v>
          </cell>
          <cell r="P38">
            <v>0.32880846974250455</v>
          </cell>
          <cell r="Q38">
            <v>0.1920201603964109</v>
          </cell>
          <cell r="R38">
            <v>0.13678830934609365</v>
          </cell>
          <cell r="S38">
            <v>0.16114133642986417</v>
          </cell>
          <cell r="T38">
            <v>4.7538734661144597E-2</v>
          </cell>
          <cell r="U38">
            <v>1.9214870929956156E-2</v>
          </cell>
          <cell r="V38">
            <v>0.10091353299134112</v>
          </cell>
          <cell r="W38">
            <v>0.10971489992298225</v>
          </cell>
          <cell r="X38">
            <v>3.3379070988237856E-2</v>
          </cell>
          <cell r="Y38">
            <v>7.6335828934744387E-2</v>
          </cell>
          <cell r="Z38">
            <v>2.2012502420693636E-2</v>
          </cell>
          <cell r="AA38">
            <v>1.7116554480278923E-2</v>
          </cell>
          <cell r="AB38">
            <v>4.0776823588451255E-3</v>
          </cell>
          <cell r="AC38">
            <v>6.6508160521871348E-2</v>
          </cell>
          <cell r="AD38">
            <v>4.1808988624632337E-2</v>
          </cell>
          <cell r="AE38">
            <v>5.3817613112163371E-3</v>
          </cell>
          <cell r="AF38">
            <v>3.6427227313416001E-2</v>
          </cell>
          <cell r="AG38">
            <v>3.736050333827734E-3</v>
          </cell>
          <cell r="AH38">
            <v>2.4239169715643849E-3</v>
          </cell>
          <cell r="AI38">
            <v>6.9060748544405603E-4</v>
          </cell>
          <cell r="AJ38">
            <v>3.4958414014809543E-2</v>
          </cell>
          <cell r="AR38">
            <v>6.7905910313129425E-2</v>
          </cell>
          <cell r="AS38">
            <v>2.7997309342026711E-2</v>
          </cell>
          <cell r="AT38">
            <v>3.9908602833747864E-2</v>
          </cell>
          <cell r="AU38">
            <v>1.8276453018188477E-2</v>
          </cell>
          <cell r="AV38">
            <v>1.4692637138068676E-2</v>
          </cell>
          <cell r="AW38">
            <v>3.3870749175548553E-3</v>
          </cell>
          <cell r="AX38">
            <v>3.1549748033285141E-2</v>
          </cell>
        </row>
        <row r="39">
          <cell r="A39">
            <v>2000</v>
          </cell>
          <cell r="B39">
            <v>0.21524953488937365</v>
          </cell>
          <cell r="C39">
            <v>0.18566188942672351</v>
          </cell>
          <cell r="D39">
            <v>2.9587645462650129E-2</v>
          </cell>
          <cell r="E39">
            <v>0.18201828026212752</v>
          </cell>
          <cell r="F39">
            <v>5.9518728393841338E-3</v>
          </cell>
          <cell r="G39">
            <v>1.4255577397956659E-2</v>
          </cell>
          <cell r="H39">
            <v>1.302380325104922E-2</v>
          </cell>
          <cell r="I39">
            <v>0.45210898084182749</v>
          </cell>
          <cell r="J39">
            <v>0.37280609482307131</v>
          </cell>
          <cell r="K39">
            <v>7.9302886018756166E-2</v>
          </cell>
          <cell r="L39">
            <v>0.36060159653425217</v>
          </cell>
          <cell r="M39">
            <v>1.962888342460798E-2</v>
          </cell>
          <cell r="N39">
            <v>3.1262737346050014E-2</v>
          </cell>
          <cell r="O39">
            <v>4.0615756752697706E-2</v>
          </cell>
          <cell r="P39">
            <v>0.33264145737299317</v>
          </cell>
          <cell r="Q39">
            <v>0.19174296926085072</v>
          </cell>
          <cell r="R39">
            <v>0.14089848811214242</v>
          </cell>
          <cell r="S39">
            <v>0.16017779568210244</v>
          </cell>
          <cell r="T39">
            <v>4.8628541503160948E-2</v>
          </cell>
          <cell r="U39">
            <v>1.8803984208663919E-2</v>
          </cell>
          <cell r="V39">
            <v>0.10503113833877209</v>
          </cell>
          <cell r="W39">
            <v>0.11315561264096907</v>
          </cell>
          <cell r="X39">
            <v>3.3762903901602741E-2</v>
          </cell>
          <cell r="Y39">
            <v>7.9392708739366324E-2</v>
          </cell>
          <cell r="Z39">
            <v>2.2251097951084375E-2</v>
          </cell>
          <cell r="AA39">
            <v>1.7339364109837462E-2</v>
          </cell>
          <cell r="AB39">
            <v>3.8747189671620675E-3</v>
          </cell>
          <cell r="AC39">
            <v>6.9690430759212857E-2</v>
          </cell>
          <cell r="AD39">
            <v>4.3341453376929399E-2</v>
          </cell>
          <cell r="AE39">
            <v>5.4253276571199537E-3</v>
          </cell>
          <cell r="AF39">
            <v>3.7916125719809443E-2</v>
          </cell>
          <cell r="AG39">
            <v>3.9322790689766407E-3</v>
          </cell>
          <cell r="AH39">
            <v>2.2008570783762288E-3</v>
          </cell>
          <cell r="AI39">
            <v>6.4486734761416795E-4</v>
          </cell>
          <cell r="AJ39">
            <v>3.6563449968553846E-2</v>
          </cell>
          <cell r="AR39">
            <v>6.9814160466194153E-2</v>
          </cell>
          <cell r="AS39">
            <v>2.8337575495243073E-2</v>
          </cell>
          <cell r="AT39">
            <v>4.1476581245660782E-2</v>
          </cell>
          <cell r="AU39">
            <v>1.8318818882107735E-2</v>
          </cell>
          <cell r="AV39">
            <v>1.5138506889343262E-2</v>
          </cell>
          <cell r="AW39">
            <v>3.2298516016453505E-3</v>
          </cell>
          <cell r="AX39">
            <v>3.3126980066299438E-2</v>
          </cell>
        </row>
        <row r="40">
          <cell r="A40">
            <v>2001</v>
          </cell>
          <cell r="B40">
            <v>0.21852912849252076</v>
          </cell>
          <cell r="C40">
            <v>0.18878313891898893</v>
          </cell>
          <cell r="D40">
            <v>2.9745989573531827E-2</v>
          </cell>
          <cell r="E40">
            <v>0.18531680200248957</v>
          </cell>
          <cell r="F40">
            <v>5.6982340636887816E-3</v>
          </cell>
          <cell r="G40">
            <v>1.413284384600651E-2</v>
          </cell>
          <cell r="H40">
            <v>1.3381246609273466E-2</v>
          </cell>
          <cell r="I40">
            <v>0.44787728850908715</v>
          </cell>
          <cell r="J40">
            <v>0.37096538350403019</v>
          </cell>
          <cell r="K40">
            <v>7.6911905005056971E-2</v>
          </cell>
          <cell r="L40">
            <v>0.35922381281852722</v>
          </cell>
          <cell r="M40">
            <v>1.9000262102704966E-2</v>
          </cell>
          <cell r="N40">
            <v>3.0379395347577678E-2</v>
          </cell>
          <cell r="O40">
            <v>3.927381416660447E-2</v>
          </cell>
          <cell r="P40">
            <v>0.33359359647837927</v>
          </cell>
          <cell r="Q40">
            <v>0.19229678753838997</v>
          </cell>
          <cell r="R40">
            <v>0.14129680893998928</v>
          </cell>
          <cell r="S40">
            <v>0.15982977533712983</v>
          </cell>
          <cell r="T40">
            <v>5.017565451763098E-2</v>
          </cell>
          <cell r="U40">
            <v>1.8393493254394874E-2</v>
          </cell>
          <cell r="V40">
            <v>0.10519467154995595</v>
          </cell>
          <cell r="W40">
            <v>0.11481889325482339</v>
          </cell>
          <cell r="X40">
            <v>3.4439359265755767E-2</v>
          </cell>
          <cell r="Y40">
            <v>8.0379533989067609E-2</v>
          </cell>
          <cell r="Z40">
            <v>2.2826159838587046E-2</v>
          </cell>
          <cell r="AA40">
            <v>1.7517922319908591E-2</v>
          </cell>
          <cell r="AB40">
            <v>3.7802506442464121E-3</v>
          </cell>
          <cell r="AC40">
            <v>7.069456066835586E-2</v>
          </cell>
          <cell r="AD40">
            <v>4.4600647416503575E-2</v>
          </cell>
          <cell r="AE40">
            <v>5.6877636196714142E-3</v>
          </cell>
          <cell r="AF40">
            <v>3.8912883796832158E-2</v>
          </cell>
          <cell r="AG40">
            <v>4.1863690130412579E-3</v>
          </cell>
          <cell r="AH40">
            <v>2.2146056716756228E-3</v>
          </cell>
          <cell r="AI40">
            <v>6.3577812453122196E-4</v>
          </cell>
          <cell r="AJ40">
            <v>3.7563894504487584E-2</v>
          </cell>
          <cell r="AR40">
            <v>7.0218242704868317E-2</v>
          </cell>
          <cell r="AS40">
            <v>2.8751594945788383E-2</v>
          </cell>
          <cell r="AT40">
            <v>4.1466649621725082E-2</v>
          </cell>
          <cell r="AU40">
            <v>1.8639791756868362E-2</v>
          </cell>
          <cell r="AV40">
            <v>1.5303316526114941E-2</v>
          </cell>
          <cell r="AW40">
            <v>3.1444726046174765E-3</v>
          </cell>
          <cell r="AX40">
            <v>3.3130664378404617E-2</v>
          </cell>
        </row>
        <row r="41">
          <cell r="A41">
            <v>2002</v>
          </cell>
          <cell r="B41">
            <v>0.22387098878043471</v>
          </cell>
          <cell r="C41">
            <v>0.19439765137000348</v>
          </cell>
          <cell r="D41">
            <v>2.947333741043124E-2</v>
          </cell>
          <cell r="E41">
            <v>0.19093789486214519</v>
          </cell>
          <cell r="F41">
            <v>5.6786892061476343E-3</v>
          </cell>
          <cell r="G41">
            <v>1.4771634799380203E-2</v>
          </cell>
          <cell r="H41">
            <v>1.2482774377333437E-2</v>
          </cell>
          <cell r="I41">
            <v>0.44869896440072526</v>
          </cell>
          <cell r="J41">
            <v>0.37507214756163032</v>
          </cell>
          <cell r="K41">
            <v>7.3626816839094944E-2</v>
          </cell>
          <cell r="L41">
            <v>0.36378472298383713</v>
          </cell>
          <cell r="M41">
            <v>1.8253210729034745E-2</v>
          </cell>
          <cell r="N41">
            <v>3.1413050248031121E-2</v>
          </cell>
          <cell r="O41">
            <v>3.5247972160606024E-2</v>
          </cell>
          <cell r="P41">
            <v>0.32743003944356169</v>
          </cell>
          <cell r="Q41">
            <v>0.19545478493305515</v>
          </cell>
          <cell r="R41">
            <v>0.13197525451050657</v>
          </cell>
          <cell r="S41">
            <v>0.16192309092730284</v>
          </cell>
          <cell r="T41">
            <v>5.1786331538590483E-2</v>
          </cell>
          <cell r="U41">
            <v>1.932091850505931E-2</v>
          </cell>
          <cell r="V41">
            <v>9.4399695942153333E-2</v>
          </cell>
          <cell r="W41">
            <v>0.1103967476245697</v>
          </cell>
          <cell r="X41">
            <v>3.5937789771355061E-2</v>
          </cell>
          <cell r="Y41">
            <v>7.4458957853214658E-2</v>
          </cell>
          <cell r="Z41">
            <v>2.3223000578582287E-2</v>
          </cell>
          <cell r="AA41">
            <v>1.9183023341702288E-2</v>
          </cell>
          <cell r="AB41">
            <v>3.9832121789844807E-3</v>
          </cell>
          <cell r="AC41">
            <v>6.4007511613521945E-2</v>
          </cell>
          <cell r="AD41">
            <v>4.2398105373549891E-2</v>
          </cell>
          <cell r="AE41">
            <v>5.9791714907599276E-3</v>
          </cell>
          <cell r="AF41">
            <v>3.6418933882789967E-2</v>
          </cell>
          <cell r="AG41">
            <v>4.298921674489975E-3</v>
          </cell>
          <cell r="AH41">
            <v>2.4770920586912712E-3</v>
          </cell>
          <cell r="AI41">
            <v>6.8581415632968084E-4</v>
          </cell>
          <cell r="AJ41">
            <v>3.4936277700513038E-2</v>
          </cell>
          <cell r="AR41">
            <v>6.7998640239238739E-2</v>
          </cell>
          <cell r="AS41">
            <v>2.9958618804812431E-2</v>
          </cell>
          <cell r="AT41">
            <v>3.8040023297071457E-2</v>
          </cell>
          <cell r="AU41">
            <v>1.8924079835414886E-2</v>
          </cell>
          <cell r="AV41">
            <v>1.6705932095646858E-2</v>
          </cell>
          <cell r="AW41">
            <v>3.2973980996757746E-3</v>
          </cell>
          <cell r="AX41">
            <v>2.9071234166622162E-2</v>
          </cell>
        </row>
        <row r="42">
          <cell r="A42">
            <v>2003</v>
          </cell>
          <cell r="B42">
            <v>0.22007790613497535</v>
          </cell>
          <cell r="C42">
            <v>0.19108924456238313</v>
          </cell>
          <cell r="D42">
            <v>2.8988661572592229E-2</v>
          </cell>
          <cell r="E42">
            <v>0.18763376190327108</v>
          </cell>
          <cell r="F42">
            <v>5.7658890616906506E-3</v>
          </cell>
          <cell r="G42">
            <v>1.500874842610387E-2</v>
          </cell>
          <cell r="H42">
            <v>1.1669509374892383E-2</v>
          </cell>
          <cell r="I42">
            <v>0.4504786854688736</v>
          </cell>
          <cell r="J42">
            <v>0.37693299527831725</v>
          </cell>
          <cell r="K42">
            <v>7.3545690190556304E-2</v>
          </cell>
          <cell r="L42">
            <v>0.3664424940943718</v>
          </cell>
          <cell r="M42">
            <v>1.721194445603343E-2</v>
          </cell>
          <cell r="N42">
            <v>3.2954504705249951E-2</v>
          </cell>
          <cell r="O42">
            <v>3.3869740470254192E-2</v>
          </cell>
          <cell r="P42">
            <v>0.3294433983410765</v>
          </cell>
          <cell r="Q42">
            <v>0.19631035234318409</v>
          </cell>
          <cell r="R42">
            <v>0.13313304599789239</v>
          </cell>
          <cell r="S42">
            <v>0.16433214722201228</v>
          </cell>
          <cell r="T42">
            <v>4.9746220509151631E-2</v>
          </cell>
          <cell r="U42">
            <v>2.0180796050430383E-2</v>
          </cell>
          <cell r="V42">
            <v>9.5184229126276595E-2</v>
          </cell>
          <cell r="W42">
            <v>0.11152159124824099</v>
          </cell>
          <cell r="X42">
            <v>3.5877477511763754E-2</v>
          </cell>
          <cell r="Y42">
            <v>7.5644113736477239E-2</v>
          </cell>
          <cell r="Z42">
            <v>2.3317109327763319E-2</v>
          </cell>
          <cell r="AA42">
            <v>1.9052177503641451E-2</v>
          </cell>
          <cell r="AB42">
            <v>4.1730709844544148E-3</v>
          </cell>
          <cell r="AC42">
            <v>6.497923410750206E-2</v>
          </cell>
          <cell r="AD42">
            <v>4.32510372007541E-2</v>
          </cell>
          <cell r="AE42">
            <v>5.7776847236500374E-3</v>
          </cell>
          <cell r="AF42">
            <v>3.7473352477104066E-2</v>
          </cell>
          <cell r="AG42">
            <v>4.1456581093370914E-3</v>
          </cell>
          <cell r="AH42">
            <v>2.4135277076381819E-3</v>
          </cell>
          <cell r="AI42">
            <v>7.0573906087444496E-4</v>
          </cell>
          <cell r="AJ42">
            <v>3.5986112522097116E-2</v>
          </cell>
          <cell r="AR42">
            <v>6.8270556628704071E-2</v>
          </cell>
          <cell r="AS42">
            <v>3.0099792405962944E-2</v>
          </cell>
          <cell r="AT42">
            <v>3.8170762360095978E-2</v>
          </cell>
          <cell r="AU42">
            <v>1.9171450287103653E-2</v>
          </cell>
          <cell r="AV42">
            <v>1.6638649627566338E-2</v>
          </cell>
          <cell r="AW42">
            <v>3.4673318732529879E-3</v>
          </cell>
          <cell r="AX42">
            <v>2.8993122279644012E-2</v>
          </cell>
        </row>
        <row r="43">
          <cell r="A43">
            <v>2004</v>
          </cell>
          <cell r="B43">
            <v>0.22006304188772718</v>
          </cell>
          <cell r="C43">
            <v>0.19110827289596022</v>
          </cell>
          <cell r="D43">
            <v>2.8954768991766994E-2</v>
          </cell>
          <cell r="E43">
            <v>0.18772972584702075</v>
          </cell>
          <cell r="F43">
            <v>5.6736590581041154E-3</v>
          </cell>
          <cell r="G43">
            <v>1.506515563889076E-2</v>
          </cell>
          <cell r="H43">
            <v>1.1594505852416948E-2</v>
          </cell>
          <cell r="I43">
            <v>0.44854922318658175</v>
          </cell>
          <cell r="J43">
            <v>0.37472765761425875</v>
          </cell>
          <cell r="K43">
            <v>7.3821565572323028E-2</v>
          </cell>
          <cell r="L43">
            <v>0.36458580195903778</v>
          </cell>
          <cell r="M43">
            <v>1.6732533961534256E-2</v>
          </cell>
          <cell r="N43">
            <v>3.2884316783459919E-2</v>
          </cell>
          <cell r="O43">
            <v>3.4346565228936747E-2</v>
          </cell>
          <cell r="P43">
            <v>0.33138773013762612</v>
          </cell>
          <cell r="Q43">
            <v>0.19508446173123878</v>
          </cell>
          <cell r="R43">
            <v>0.1363032684063874</v>
          </cell>
          <cell r="S43">
            <v>0.16345194960013032</v>
          </cell>
          <cell r="T43">
            <v>4.9327438899403005E-2</v>
          </cell>
          <cell r="U43">
            <v>1.9915819086433174E-2</v>
          </cell>
          <cell r="V43">
            <v>9.869251610175403E-2</v>
          </cell>
          <cell r="W43">
            <v>0.11368665635866512</v>
          </cell>
          <cell r="X43">
            <v>3.6171618846724048E-2</v>
          </cell>
          <cell r="Y43">
            <v>7.7515037511941082E-2</v>
          </cell>
          <cell r="Z43">
            <v>2.3510830942541361E-2</v>
          </cell>
          <cell r="AA43">
            <v>1.9219082465290367E-2</v>
          </cell>
          <cell r="AB43">
            <v>4.041466093397914E-3</v>
          </cell>
          <cell r="AC43">
            <v>6.6915276352206579E-2</v>
          </cell>
          <cell r="AD43">
            <v>4.4457010363068615E-2</v>
          </cell>
          <cell r="AE43">
            <v>6.0532529857342029E-3</v>
          </cell>
          <cell r="AF43">
            <v>3.840375737733441E-2</v>
          </cell>
          <cell r="AG43">
            <v>4.3319207616150379E-3</v>
          </cell>
          <cell r="AH43">
            <v>2.5457415881633568E-3</v>
          </cell>
          <cell r="AI43">
            <v>6.9079204399061396E-4</v>
          </cell>
          <cell r="AJ43">
            <v>3.6888556100335791E-2</v>
          </cell>
          <cell r="AR43">
            <v>6.9229647517204285E-2</v>
          </cell>
          <cell r="AS43">
            <v>3.0118366703391075E-2</v>
          </cell>
          <cell r="AT43">
            <v>3.911127895116806E-2</v>
          </cell>
          <cell r="AU43">
            <v>1.9178910180926323E-2</v>
          </cell>
          <cell r="AV43">
            <v>1.6673341393470764E-2</v>
          </cell>
          <cell r="AW43">
            <v>3.3506739418953657E-3</v>
          </cell>
          <cell r="AX43">
            <v>3.0026720836758614E-2</v>
          </cell>
        </row>
        <row r="44">
          <cell r="A44">
            <v>2005</v>
          </cell>
          <cell r="B44">
            <v>0.22120242992437805</v>
          </cell>
          <cell r="C44">
            <v>0.19231090003637463</v>
          </cell>
          <cell r="D44">
            <v>2.8891529888003434E-2</v>
          </cell>
          <cell r="E44">
            <v>0.18899006978608668</v>
          </cell>
          <cell r="F44">
            <v>5.6674041449219347E-3</v>
          </cell>
          <cell r="G44">
            <v>1.525725253197127E-2</v>
          </cell>
          <cell r="H44">
            <v>1.1287700664648955E-2</v>
          </cell>
          <cell r="I44">
            <v>0.44832615890960481</v>
          </cell>
          <cell r="J44">
            <v>0.37599774808178443</v>
          </cell>
          <cell r="K44">
            <v>7.232841082782035E-2</v>
          </cell>
          <cell r="L44">
            <v>0.36657367646694183</v>
          </cell>
          <cell r="M44">
            <v>1.5763259835385117E-2</v>
          </cell>
          <cell r="N44">
            <v>3.2766567508621648E-2</v>
          </cell>
          <cell r="O44">
            <v>3.3222656169777057E-2</v>
          </cell>
          <cell r="P44">
            <v>0.33047138329131154</v>
          </cell>
          <cell r="Q44">
            <v>0.19541488741954566</v>
          </cell>
          <cell r="R44">
            <v>0.13505649587176582</v>
          </cell>
          <cell r="S44">
            <v>0.16553852800279856</v>
          </cell>
          <cell r="T44">
            <v>4.6905980386913494E-2</v>
          </cell>
          <cell r="U44">
            <v>2.0116825314441845E-2</v>
          </cell>
          <cell r="V44">
            <v>9.7910056428747602E-2</v>
          </cell>
          <cell r="W44">
            <v>0.11214010963303803</v>
          </cell>
          <cell r="X44">
            <v>3.630458653735287E-2</v>
          </cell>
          <cell r="Y44">
            <v>7.5835523095685142E-2</v>
          </cell>
          <cell r="Z44">
            <v>2.4452925659716129E-2</v>
          </cell>
          <cell r="AA44">
            <v>1.8052799294382495E-2</v>
          </cell>
          <cell r="AB44">
            <v>4.2745487170086048E-3</v>
          </cell>
          <cell r="AC44">
            <v>6.5359836407384964E-2</v>
          </cell>
          <cell r="AD44">
            <v>4.1491427780942863E-2</v>
          </cell>
          <cell r="AE44">
            <v>6.2635844826964202E-3</v>
          </cell>
          <cell r="AF44">
            <v>3.5227843298246443E-2</v>
          </cell>
          <cell r="AG44">
            <v>4.5328298583626747E-3</v>
          </cell>
          <cell r="AH44">
            <v>2.5651261353328522E-3</v>
          </cell>
          <cell r="AI44">
            <v>7.7164904096663493E-4</v>
          </cell>
          <cell r="AJ44">
            <v>3.3621822595148558E-2</v>
          </cell>
          <cell r="AR44">
            <v>7.0648685097694397E-2</v>
          </cell>
          <cell r="AS44">
            <v>3.0041001737117767E-2</v>
          </cell>
          <cell r="AT44">
            <v>4.0607679635286331E-2</v>
          </cell>
          <cell r="AU44">
            <v>1.9920095801353455E-2</v>
          </cell>
          <cell r="AV44">
            <v>1.5487672761082649E-2</v>
          </cell>
          <cell r="AW44">
            <v>3.5028997808694839E-3</v>
          </cell>
          <cell r="AX44">
            <v>3.1738013029098511E-2</v>
          </cell>
        </row>
        <row r="45">
          <cell r="A45">
            <v>2006</v>
          </cell>
          <cell r="B45">
            <v>0.2195683113561484</v>
          </cell>
          <cell r="C45">
            <v>0.19134951486504856</v>
          </cell>
          <cell r="D45">
            <v>2.8218796491099849E-2</v>
          </cell>
          <cell r="E45">
            <v>0.1883672196418047</v>
          </cell>
          <cell r="F45">
            <v>5.1413868115431065E-3</v>
          </cell>
          <cell r="G45">
            <v>1.44468196024478E-2</v>
          </cell>
          <cell r="H45">
            <v>1.1612886243118379E-2</v>
          </cell>
          <cell r="I45">
            <v>0.4483415722250762</v>
          </cell>
          <cell r="J45">
            <v>0.37544938023034402</v>
          </cell>
          <cell r="K45">
            <v>7.2892191994732139E-2</v>
          </cell>
          <cell r="L45">
            <v>0.36617743968963623</v>
          </cell>
          <cell r="M45">
            <v>1.5668755318917378E-2</v>
          </cell>
          <cell r="N45">
            <v>3.1048933237237702E-2</v>
          </cell>
          <cell r="O45">
            <v>3.5446447984927139E-2</v>
          </cell>
          <cell r="P45">
            <v>0.33209009594823674</v>
          </cell>
          <cell r="Q45">
            <v>0.19521092564636089</v>
          </cell>
          <cell r="R45">
            <v>0.13687917030187585</v>
          </cell>
          <cell r="S45">
            <v>0.16562390606850386</v>
          </cell>
          <cell r="T45">
            <v>4.6699007526741304E-2</v>
          </cell>
          <cell r="U45">
            <v>1.9482289572789788E-2</v>
          </cell>
          <cell r="V45">
            <v>0.1002848973709396</v>
          </cell>
          <cell r="W45">
            <v>0.11140621926912717</v>
          </cell>
          <cell r="X45">
            <v>3.6683804103284826E-2</v>
          </cell>
          <cell r="Y45">
            <v>7.4722415165842354E-2</v>
          </cell>
          <cell r="Z45">
            <v>2.4897242896258831E-2</v>
          </cell>
          <cell r="AA45">
            <v>1.800247004950261E-2</v>
          </cell>
          <cell r="AB45">
            <v>4.1709996942973686E-3</v>
          </cell>
          <cell r="AC45">
            <v>6.433550733339384E-2</v>
          </cell>
          <cell r="AD45">
            <v>4.0352045633369811E-2</v>
          </cell>
          <cell r="AE45">
            <v>7.0286276964682762E-3</v>
          </cell>
          <cell r="AF45">
            <v>3.3323417936901537E-2</v>
          </cell>
          <cell r="AG45">
            <v>4.9143712967634201E-3</v>
          </cell>
          <cell r="AH45">
            <v>3.1361352453382302E-3</v>
          </cell>
          <cell r="AI45">
            <v>7.472856511933489E-4</v>
          </cell>
          <cell r="AJ45">
            <v>3.1554253314777028E-2</v>
          </cell>
          <cell r="AR45">
            <v>7.1054175496101379E-2</v>
          </cell>
          <cell r="AS45">
            <v>2.9655177146196365E-2</v>
          </cell>
          <cell r="AT45">
            <v>4.1398998349905014E-2</v>
          </cell>
          <cell r="AU45">
            <v>1.9982870668172836E-2</v>
          </cell>
          <cell r="AV45">
            <v>1.486633438616991E-2</v>
          </cell>
          <cell r="AW45">
            <v>3.4237140789628029E-3</v>
          </cell>
          <cell r="AX45">
            <v>3.2781254500150681E-2</v>
          </cell>
        </row>
        <row r="46">
          <cell r="A46">
            <v>2007</v>
          </cell>
          <cell r="B46">
            <v>0.21816439205657512</v>
          </cell>
          <cell r="C46">
            <v>0.19072175606675085</v>
          </cell>
          <cell r="D46">
            <v>2.7442635989824257E-2</v>
          </cell>
          <cell r="E46">
            <v>0.1878477840218693</v>
          </cell>
          <cell r="F46">
            <v>4.9491950118002691E-3</v>
          </cell>
          <cell r="G46">
            <v>1.324553879155455E-2</v>
          </cell>
          <cell r="H46">
            <v>1.2121872027192268E-2</v>
          </cell>
          <cell r="I46">
            <v>0.44398400943415806</v>
          </cell>
          <cell r="J46">
            <v>0.3723973091235902</v>
          </cell>
          <cell r="K46">
            <v>7.1586700310567852E-2</v>
          </cell>
          <cell r="L46">
            <v>0.3635532483458519</v>
          </cell>
          <cell r="M46">
            <v>1.4931082100405531E-2</v>
          </cell>
          <cell r="N46">
            <v>2.8526358753360938E-2</v>
          </cell>
          <cell r="O46">
            <v>3.6973329064190888E-2</v>
          </cell>
          <cell r="P46">
            <v>0.3378515637136027</v>
          </cell>
          <cell r="Q46">
            <v>0.19294630846787547</v>
          </cell>
          <cell r="R46">
            <v>0.14490525524572723</v>
          </cell>
          <cell r="S46">
            <v>0.16316738398745656</v>
          </cell>
          <cell r="T46">
            <v>4.6983320804548409E-2</v>
          </cell>
          <cell r="U46">
            <v>1.7951789741999534E-2</v>
          </cell>
          <cell r="V46">
            <v>0.10974906917894676</v>
          </cell>
          <cell r="W46">
            <v>0.11544533551245434</v>
          </cell>
          <cell r="X46">
            <v>3.6366367236984658E-2</v>
          </cell>
          <cell r="Y46">
            <v>7.9078968275469688E-2</v>
          </cell>
          <cell r="Z46">
            <v>2.5114600080996752E-2</v>
          </cell>
          <cell r="AA46">
            <v>1.716232661958287E-2</v>
          </cell>
          <cell r="AB46">
            <v>3.8633944067884237E-3</v>
          </cell>
          <cell r="AC46">
            <v>6.9305013699193813E-2</v>
          </cell>
          <cell r="AD46">
            <v>4.105719586531046E-2</v>
          </cell>
          <cell r="AE46">
            <v>7.4224584117360956E-3</v>
          </cell>
          <cell r="AF46">
            <v>3.3634737453574363E-2</v>
          </cell>
          <cell r="AG46">
            <v>5.4264203645288944E-3</v>
          </cell>
          <cell r="AH46">
            <v>2.9581553981299479E-3</v>
          </cell>
          <cell r="AI46">
            <v>7.0071299499448408E-4</v>
          </cell>
          <cell r="AJ46">
            <v>3.1971907397012708E-2</v>
          </cell>
          <cell r="AR46">
            <v>7.4388138949871063E-2</v>
          </cell>
          <cell r="AS46">
            <v>2.8943909332156181E-2</v>
          </cell>
          <cell r="AT46">
            <v>4.5444231480360031E-2</v>
          </cell>
          <cell r="AU46">
            <v>1.9688179716467857E-2</v>
          </cell>
          <cell r="AV46">
            <v>1.4204171486198902E-2</v>
          </cell>
          <cell r="AW46">
            <v>3.162681357935071E-3</v>
          </cell>
          <cell r="AX46">
            <v>3.7333104759454727E-2</v>
          </cell>
        </row>
        <row r="47">
          <cell r="A47">
            <v>2008</v>
          </cell>
          <cell r="B47">
            <v>0.21905805595606304</v>
          </cell>
          <cell r="C47">
            <v>0.19192924797981892</v>
          </cell>
          <cell r="D47">
            <v>2.7128807976244118E-2</v>
          </cell>
          <cell r="E47">
            <v>0.18910628766752779</v>
          </cell>
          <cell r="F47">
            <v>4.9178594943524098E-3</v>
          </cell>
          <cell r="G47">
            <v>1.2134745334701824E-2</v>
          </cell>
          <cell r="H47">
            <v>1.2899162307318439E-2</v>
          </cell>
          <cell r="I47">
            <v>0.44447093955473388</v>
          </cell>
          <cell r="J47">
            <v>0.37453343984053983</v>
          </cell>
          <cell r="K47">
            <v>6.9937499714194079E-2</v>
          </cell>
          <cell r="L47">
            <v>0.36612861603498459</v>
          </cell>
          <cell r="M47">
            <v>1.4348965897496369E-2</v>
          </cell>
          <cell r="N47">
            <v>2.6385544221617738E-2</v>
          </cell>
          <cell r="O47">
            <v>3.7607819469144585E-2</v>
          </cell>
          <cell r="P47">
            <v>0.33647099400925745</v>
          </cell>
          <cell r="Q47">
            <v>0.193877060654297</v>
          </cell>
          <cell r="R47">
            <v>0.14259393335496043</v>
          </cell>
          <cell r="S47">
            <v>0.16526693850755692</v>
          </cell>
          <cell r="T47">
            <v>4.5456764876432035E-2</v>
          </cell>
          <cell r="U47">
            <v>1.6453137230096452E-2</v>
          </cell>
          <cell r="V47">
            <v>0.10929415448090697</v>
          </cell>
          <cell r="W47">
            <v>0.11446641694378833</v>
          </cell>
          <cell r="X47">
            <v>3.6393329816519923E-2</v>
          </cell>
          <cell r="Y47">
            <v>7.8073087127268403E-2</v>
          </cell>
          <cell r="Z47">
            <v>2.583690732717514E-2</v>
          </cell>
          <cell r="AA47">
            <v>1.6185175430258426E-2</v>
          </cell>
          <cell r="AB47">
            <v>3.5392393744053709E-3</v>
          </cell>
          <cell r="AC47">
            <v>6.890509434524697E-2</v>
          </cell>
          <cell r="AD47">
            <v>4.1561350259058424E-2</v>
          </cell>
          <cell r="AE47">
            <v>7.2352267867122309E-3</v>
          </cell>
          <cell r="AF47">
            <v>3.432612347234619E-2</v>
          </cell>
          <cell r="AG47">
            <v>5.4700933396816254E-3</v>
          </cell>
          <cell r="AH47">
            <v>2.6255801807302955E-3</v>
          </cell>
          <cell r="AI47">
            <v>6.4983322192417093E-4</v>
          </cell>
          <cell r="AJ47">
            <v>3.2815843456749851E-2</v>
          </cell>
          <cell r="AR47">
            <v>7.2905063629150391E-2</v>
          </cell>
          <cell r="AS47">
            <v>2.9158102348446846E-2</v>
          </cell>
          <cell r="AT47">
            <v>4.3746963143348694E-2</v>
          </cell>
          <cell r="AU47">
            <v>2.0366813987493515E-2</v>
          </cell>
          <cell r="AV47">
            <v>1.3559595681726933E-2</v>
          </cell>
          <cell r="AW47">
            <v>2.889406168833375E-3</v>
          </cell>
          <cell r="AX47">
            <v>3.6089252680540085E-2</v>
          </cell>
        </row>
        <row r="48">
          <cell r="A48">
            <v>2009</v>
          </cell>
          <cell r="B48">
            <v>0.22257820886729468</v>
          </cell>
          <cell r="C48">
            <v>0.1962725405439622</v>
          </cell>
          <cell r="D48">
            <v>2.6305668323332507E-2</v>
          </cell>
          <cell r="E48">
            <v>0.19336406490765512</v>
          </cell>
          <cell r="F48">
            <v>5.2876679394858765E-3</v>
          </cell>
          <cell r="G48">
            <v>1.4013608327783016E-2</v>
          </cell>
          <cell r="H48">
            <v>9.9128628166248404E-3</v>
          </cell>
          <cell r="I48">
            <v>0.4555772819833171</v>
          </cell>
          <cell r="J48">
            <v>0.39038200213917784</v>
          </cell>
          <cell r="K48">
            <v>6.5195279844139295E-2</v>
          </cell>
          <cell r="L48">
            <v>0.38285288959741592</v>
          </cell>
          <cell r="M48">
            <v>1.3327405372355924E-2</v>
          </cell>
          <cell r="N48">
            <v>3.1403039131240235E-2</v>
          </cell>
          <cell r="O48">
            <v>2.799395331414066E-2</v>
          </cell>
          <cell r="P48">
            <v>0.32184447506670877</v>
          </cell>
          <cell r="Q48">
            <v>0.19898538797737175</v>
          </cell>
          <cell r="R48">
            <v>0.12285908708933704</v>
          </cell>
          <cell r="S48">
            <v>0.17500937124714255</v>
          </cell>
          <cell r="T48">
            <v>3.8914185266053634E-2</v>
          </cell>
          <cell r="U48">
            <v>2.007362938464715E-2</v>
          </cell>
          <cell r="V48">
            <v>8.7847286280614584E-2</v>
          </cell>
          <cell r="W48">
            <v>0.10216767255271855</v>
          </cell>
          <cell r="X48">
            <v>3.5588287031433838E-2</v>
          </cell>
          <cell r="Y48">
            <v>6.6579385521284715E-2</v>
          </cell>
          <cell r="Z48">
            <v>2.6501798536628485E-2</v>
          </cell>
          <cell r="AA48">
            <v>1.4148549931284046E-2</v>
          </cell>
          <cell r="AB48">
            <v>4.4670284295295999E-3</v>
          </cell>
          <cell r="AC48">
            <v>5.7050296018691979E-2</v>
          </cell>
          <cell r="AD48">
            <v>3.4674906521303471E-2</v>
          </cell>
          <cell r="AE48">
            <v>6.6959232118599492E-3</v>
          </cell>
          <cell r="AF48">
            <v>2.7978983309443522E-2</v>
          </cell>
          <cell r="AG48">
            <v>5.1641971804201603E-3</v>
          </cell>
          <cell r="AH48">
            <v>2.300139111732396E-3</v>
          </cell>
          <cell r="AI48">
            <v>8.2016074331788002E-4</v>
          </cell>
          <cell r="AJ48">
            <v>2.6390409363629425E-2</v>
          </cell>
          <cell r="AR48">
            <v>6.7492768168449402E-2</v>
          </cell>
          <cell r="AS48">
            <v>2.8892364352941513E-2</v>
          </cell>
          <cell r="AT48">
            <v>3.8600403815507889E-2</v>
          </cell>
          <cell r="AU48">
            <v>2.1337602287530899E-2</v>
          </cell>
          <cell r="AV48">
            <v>1.1848410591483116E-2</v>
          </cell>
          <cell r="AW48">
            <v>3.6468675825744867E-3</v>
          </cell>
          <cell r="AX48">
            <v>3.0659886077046394E-2</v>
          </cell>
        </row>
        <row r="49">
          <cell r="A49">
            <v>2010</v>
          </cell>
          <cell r="B49">
            <v>0.22018342735587096</v>
          </cell>
          <cell r="C49">
            <v>0.19529660348766295</v>
          </cell>
          <cell r="D49">
            <v>2.4886823868208018E-2</v>
          </cell>
          <cell r="E49">
            <v>0.19235403300262988</v>
          </cell>
          <cell r="F49">
            <v>5.3803159680735017E-3</v>
          </cell>
          <cell r="G49">
            <v>1.4115344972655149E-2</v>
          </cell>
          <cell r="H49">
            <v>8.3337308985833233E-3</v>
          </cell>
          <cell r="I49">
            <v>0.45149405810021714</v>
          </cell>
          <cell r="J49">
            <v>0.38749269268228687</v>
          </cell>
          <cell r="K49">
            <v>6.4001365417930306E-2</v>
          </cell>
          <cell r="L49">
            <v>0.38008464127779007</v>
          </cell>
          <cell r="M49">
            <v>1.3183759991239172E-2</v>
          </cell>
          <cell r="N49">
            <v>3.2396552813628202E-2</v>
          </cell>
          <cell r="O49">
            <v>2.5829103201403438E-2</v>
          </cell>
          <cell r="P49">
            <v>0.3283225345109182</v>
          </cell>
          <cell r="Q49">
            <v>0.1986229207672616</v>
          </cell>
          <cell r="R49">
            <v>0.12969961374365657</v>
          </cell>
          <cell r="S49">
            <v>0.17519637756049633</v>
          </cell>
          <cell r="T49">
            <v>3.8016345654618602E-2</v>
          </cell>
          <cell r="U49">
            <v>2.0557265459750805E-2</v>
          </cell>
          <cell r="V49">
            <v>9.455254754694789E-2</v>
          </cell>
          <cell r="W49">
            <v>0.110272056488363</v>
          </cell>
          <cell r="X49">
            <v>3.5982617443042347E-2</v>
          </cell>
          <cell r="Y49">
            <v>7.4289439045320649E-2</v>
          </cell>
          <cell r="Z49">
            <v>2.705979160964489E-2</v>
          </cell>
          <cell r="AA49">
            <v>1.3846453763586137E-2</v>
          </cell>
          <cell r="AB49">
            <v>4.584387413758129E-3</v>
          </cell>
          <cell r="AC49">
            <v>6.4781423605040245E-2</v>
          </cell>
          <cell r="AD49">
            <v>4.0866664816681539E-2</v>
          </cell>
          <cell r="AE49">
            <v>7.010729556380612E-3</v>
          </cell>
          <cell r="AF49">
            <v>3.3855935260300923E-2</v>
          </cell>
          <cell r="AG49">
            <v>5.3947335109114647E-3</v>
          </cell>
          <cell r="AH49">
            <v>2.423135590266847E-3</v>
          </cell>
          <cell r="AI49">
            <v>7.94417184120059E-4</v>
          </cell>
          <cell r="AJ49">
            <v>3.2254378802931007E-2</v>
          </cell>
          <cell r="AR49">
            <v>6.9405391812324524E-2</v>
          </cell>
          <cell r="AS49">
            <v>2.897188812494278E-2</v>
          </cell>
          <cell r="AT49">
            <v>4.0433503687381744E-2</v>
          </cell>
          <cell r="AU49">
            <v>2.1665059030056E-2</v>
          </cell>
          <cell r="AV49">
            <v>1.1423317715525627E-2</v>
          </cell>
          <cell r="AW49">
            <v>3.7899701856076717E-3</v>
          </cell>
          <cell r="AX49">
            <v>3.2527044415473938E-2</v>
          </cell>
        </row>
        <row r="50">
          <cell r="A50">
            <v>2011</v>
          </cell>
          <cell r="B50">
            <v>0.22268415199336233</v>
          </cell>
          <cell r="C50">
            <v>0.19751017693429249</v>
          </cell>
          <cell r="D50">
            <v>2.5173975059069847E-2</v>
          </cell>
          <cell r="E50">
            <v>0.19443784048780799</v>
          </cell>
          <cell r="F50">
            <v>5.5783026575422223E-3</v>
          </cell>
          <cell r="G50">
            <v>1.4051948234845686E-2</v>
          </cell>
          <cell r="H50">
            <v>8.6160545212294014E-3</v>
          </cell>
          <cell r="I50">
            <v>0.44771040459105976</v>
          </cell>
          <cell r="J50">
            <v>0.38504885129019056</v>
          </cell>
          <cell r="K50">
            <v>6.2661553300869283E-2</v>
          </cell>
          <cell r="L50">
            <v>0.37749078124761581</v>
          </cell>
          <cell r="M50">
            <v>1.3346251050989584E-2</v>
          </cell>
          <cell r="N50">
            <v>3.1231567206047861E-2</v>
          </cell>
          <cell r="O50">
            <v>2.5641810731934851E-2</v>
          </cell>
          <cell r="P50">
            <v>0.32960546446583194</v>
          </cell>
          <cell r="Q50">
            <v>0.19826083136858408</v>
          </cell>
          <cell r="R50">
            <v>0.13134463309724786</v>
          </cell>
          <cell r="S50">
            <v>0.17552010761573911</v>
          </cell>
          <cell r="T50">
            <v>3.6702517380842924E-2</v>
          </cell>
          <cell r="U50">
            <v>1.959283224246805E-2</v>
          </cell>
          <cell r="V50">
            <v>9.7790008646329973E-2</v>
          </cell>
          <cell r="W50">
            <v>0.11294372642922632</v>
          </cell>
          <cell r="X50">
            <v>3.5902868382470039E-2</v>
          </cell>
          <cell r="Y50">
            <v>7.7040858046756283E-2</v>
          </cell>
          <cell r="Z50">
            <v>2.7321428526192904E-2</v>
          </cell>
          <cell r="AA50">
            <v>1.3241895918043894E-2</v>
          </cell>
          <cell r="AB50">
            <v>4.2776453858369371E-3</v>
          </cell>
          <cell r="AC50">
            <v>6.8102757009010362E-2</v>
          </cell>
          <cell r="AD50">
            <v>4.1763345012937082E-2</v>
          </cell>
          <cell r="AE50">
            <v>6.9118850109206997E-3</v>
          </cell>
          <cell r="AF50">
            <v>3.4851460002016381E-2</v>
          </cell>
          <cell r="AG50">
            <v>5.3229122422635555E-3</v>
          </cell>
          <cell r="AH50">
            <v>2.3728482961554347E-3</v>
          </cell>
          <cell r="AI50">
            <v>7.2938046314541705E-4</v>
          </cell>
          <cell r="AJ50">
            <v>3.3338204037141619E-2</v>
          </cell>
          <cell r="AR50">
            <v>7.1180380880832672E-2</v>
          </cell>
          <cell r="AS50">
            <v>2.8990983963012695E-2</v>
          </cell>
          <cell r="AT50">
            <v>4.2189396917819977E-2</v>
          </cell>
          <cell r="AU50">
            <v>2.1998517215251923E-2</v>
          </cell>
          <cell r="AV50">
            <v>1.0869047604501247E-2</v>
          </cell>
          <cell r="AW50">
            <v>3.5482649691402912E-3</v>
          </cell>
          <cell r="AX50">
            <v>3.4764554351568222E-2</v>
          </cell>
        </row>
        <row r="51">
          <cell r="A51">
            <v>2012</v>
          </cell>
          <cell r="B51">
            <v>0.22651927353455892</v>
          </cell>
          <cell r="C51">
            <v>0.20103046424632437</v>
          </cell>
          <cell r="D51">
            <v>2.5488809288234528E-2</v>
          </cell>
          <cell r="E51">
            <v>0.1979620298370719</v>
          </cell>
          <cell r="F51">
            <v>5.6678702891768936E-3</v>
          </cell>
          <cell r="G51">
            <v>1.4562878592557869E-2</v>
          </cell>
          <cell r="H51">
            <v>8.3264969400546653E-3</v>
          </cell>
          <cell r="I51">
            <v>0.45427821472855923</v>
          </cell>
          <cell r="J51">
            <v>0.39167083325401658</v>
          </cell>
          <cell r="K51">
            <v>6.2607381474542617E-2</v>
          </cell>
          <cell r="L51">
            <v>0.38437307626008987</v>
          </cell>
          <cell r="M51">
            <v>1.3092047077640247E-2</v>
          </cell>
          <cell r="N51">
            <v>3.2457191858248413E-2</v>
          </cell>
          <cell r="O51">
            <v>2.4355899303887429E-2</v>
          </cell>
          <cell r="P51">
            <v>0.31920253219405115</v>
          </cell>
          <cell r="Q51">
            <v>0.20102670286648761</v>
          </cell>
          <cell r="R51">
            <v>0.11817582932756353</v>
          </cell>
          <cell r="S51">
            <v>0.17907542455941439</v>
          </cell>
          <cell r="T51">
            <v>3.5798054491754092E-2</v>
          </cell>
          <cell r="U51">
            <v>2.0226871775734307E-2</v>
          </cell>
          <cell r="V51">
            <v>8.4102187761875849E-2</v>
          </cell>
          <cell r="W51">
            <v>0.10273683042304133</v>
          </cell>
          <cell r="X51">
            <v>3.6357668932194949E-2</v>
          </cell>
          <cell r="Y51">
            <v>6.6379161490846383E-2</v>
          </cell>
          <cell r="Z51">
            <v>2.8023851104080677E-2</v>
          </cell>
          <cell r="AA51">
            <v>1.2969690019262792E-2</v>
          </cell>
          <cell r="AB51">
            <v>4.4428891269663283E-3</v>
          </cell>
          <cell r="AC51">
            <v>5.7300400185687217E-2</v>
          </cell>
          <cell r="AD51">
            <v>3.5033356982654314E-2</v>
          </cell>
          <cell r="AE51">
            <v>7.0070760082786713E-3</v>
          </cell>
          <cell r="AF51">
            <v>2.802628097437564E-2</v>
          </cell>
          <cell r="AG51">
            <v>5.4495967924594879E-3</v>
          </cell>
          <cell r="AH51">
            <v>2.3375957310438115E-3</v>
          </cell>
          <cell r="AI51">
            <v>7.9110303670275805E-4</v>
          </cell>
          <cell r="AJ51">
            <v>2.645506130480544E-2</v>
          </cell>
          <cell r="AK51">
            <v>0.21646569669246674</v>
          </cell>
          <cell r="AR51">
            <v>6.7703470587730408E-2</v>
          </cell>
          <cell r="AS51">
            <v>2.9350593686103821E-2</v>
          </cell>
          <cell r="AT51">
            <v>3.8352880626916885E-2</v>
          </cell>
          <cell r="AU51">
            <v>2.2574253380298615E-2</v>
          </cell>
          <cell r="AV51">
            <v>1.0632093995809555E-2</v>
          </cell>
          <cell r="AW51">
            <v>3.6517861299216747E-3</v>
          </cell>
          <cell r="AX51">
            <v>3.0845338478684425E-2</v>
          </cell>
        </row>
        <row r="52">
          <cell r="B52">
            <v>0.22721014883604032</v>
          </cell>
          <cell r="C52">
            <v>0.20148435858741204</v>
          </cell>
          <cell r="D52">
            <v>2.572579024862829E-2</v>
          </cell>
          <cell r="E52">
            <v>0.1984902760013938</v>
          </cell>
          <cell r="F52">
            <v>5.5848178933888314E-3</v>
          </cell>
          <cell r="G52">
            <v>1.5359872229428046E-2</v>
          </cell>
          <cell r="H52">
            <v>7.7751808534731875E-3</v>
          </cell>
          <cell r="I52">
            <v>0.45528231482056297</v>
          </cell>
          <cell r="J52">
            <v>0.39232257899515288</v>
          </cell>
          <cell r="K52">
            <v>6.2959735825410035E-2</v>
          </cell>
          <cell r="L52">
            <v>0.38520167768001556</v>
          </cell>
          <cell r="M52">
            <v>1.2895819173837253E-2</v>
          </cell>
          <cell r="N52">
            <v>3.4233501069184089E-2</v>
          </cell>
          <cell r="O52">
            <v>2.2951329652797937E-2</v>
          </cell>
          <cell r="P52">
            <v>0.31682587745454027</v>
          </cell>
          <cell r="Q52">
            <v>0.20064027299897472</v>
          </cell>
          <cell r="R52">
            <v>0.11618560445556557</v>
          </cell>
          <cell r="S52">
            <v>0.1792209236882627</v>
          </cell>
          <cell r="T52">
            <v>3.5219795224858352E-2</v>
          </cell>
          <cell r="U52">
            <v>2.133384303808401E-2</v>
          </cell>
          <cell r="V52">
            <v>8.1051316977413496E-2</v>
          </cell>
          <cell r="W52">
            <v>0.10082122058368567</v>
          </cell>
          <cell r="X52">
            <v>3.6110625876022838E-2</v>
          </cell>
          <cell r="Y52">
            <v>6.4710594707662827E-2</v>
          </cell>
          <cell r="Z52">
            <v>2.7978756930679083E-2</v>
          </cell>
          <cell r="AA52">
            <v>1.2752231363248705E-2</v>
          </cell>
          <cell r="AB52">
            <v>4.686038470072258E-3</v>
          </cell>
          <cell r="AC52">
            <v>5.540419369839196E-2</v>
          </cell>
          <cell r="AD52">
            <v>3.4044886386155951E-2</v>
          </cell>
          <cell r="AE52">
            <v>6.9520473194653997E-3</v>
          </cell>
          <cell r="AF52">
            <v>2.7092839066690549E-2</v>
          </cell>
          <cell r="AG52">
            <v>5.4323100484907627E-3</v>
          </cell>
          <cell r="AH52">
            <v>2.2972442251298518E-3</v>
          </cell>
          <cell r="AI52">
            <v>8.3439832906912999E-4</v>
          </cell>
          <cell r="AJ52">
            <v>2.5480934040249197E-2</v>
          </cell>
          <cell r="AR52">
            <v>6.67763352394104E-2</v>
          </cell>
          <cell r="AS52">
            <v>2.9158579185605049E-2</v>
          </cell>
          <cell r="AT52">
            <v>3.7617754191160202E-2</v>
          </cell>
          <cell r="AU52">
            <v>2.2546447813510895E-2</v>
          </cell>
          <cell r="AV52">
            <v>1.0454987175762653E-2</v>
          </cell>
          <cell r="AW52">
            <v>3.8516400381922722E-3</v>
          </cell>
          <cell r="AX52">
            <v>2.992326021194458E-2</v>
          </cell>
        </row>
        <row r="53">
          <cell r="B53">
            <v>0.22755503515949277</v>
          </cell>
          <cell r="C53">
            <v>0.20226027713189387</v>
          </cell>
          <cell r="D53">
            <v>2.5294758027598861E-2</v>
          </cell>
          <cell r="E53">
            <v>0.19935980741865933</v>
          </cell>
          <cell r="F53">
            <v>5.4598658221888096E-3</v>
          </cell>
          <cell r="G53">
            <v>1.5723031905269157E-2</v>
          </cell>
          <cell r="H53">
            <v>7.0123349642853359E-3</v>
          </cell>
          <cell r="I53">
            <v>0.45549954129497083</v>
          </cell>
          <cell r="J53">
            <v>0.39371389695218467</v>
          </cell>
          <cell r="K53">
            <v>6.1785644342786147E-2</v>
          </cell>
          <cell r="L53">
            <v>0.38681560754776001</v>
          </cell>
          <cell r="M53">
            <v>1.2603320910854577E-2</v>
          </cell>
          <cell r="N53">
            <v>3.5042897590554387E-2</v>
          </cell>
          <cell r="O53">
            <v>2.1037713738544701E-2</v>
          </cell>
          <cell r="P53">
            <v>0.31600510500978507</v>
          </cell>
          <cell r="Q53">
            <v>0.20063178495698136</v>
          </cell>
          <cell r="R53">
            <v>0.11537332005280376</v>
          </cell>
          <cell r="S53">
            <v>0.17988208122551441</v>
          </cell>
          <cell r="T53">
            <v>3.4383171718573524E-2</v>
          </cell>
          <cell r="U53">
            <v>2.1838247723645919E-2</v>
          </cell>
          <cell r="V53">
            <v>7.9901603081774547E-2</v>
          </cell>
          <cell r="W53">
            <v>0.10076239289786945</v>
          </cell>
          <cell r="X53">
            <v>3.5934252071552639E-2</v>
          </cell>
          <cell r="Y53">
            <v>6.4828140826316827E-2</v>
          </cell>
          <cell r="Z53">
            <v>2.8056615963578224E-2</v>
          </cell>
          <cell r="AA53">
            <v>1.2442096019698201E-2</v>
          </cell>
          <cell r="AB53">
            <v>4.796832374237032E-3</v>
          </cell>
          <cell r="AC53">
            <v>5.5466848889673445E-2</v>
          </cell>
          <cell r="AD53">
            <v>3.4397037907887923E-2</v>
          </cell>
          <cell r="AE53">
            <v>6.9164611306803975E-3</v>
          </cell>
          <cell r="AF53">
            <v>2.7480576777207531E-2</v>
          </cell>
          <cell r="AG53">
            <v>5.4442360997200012E-3</v>
          </cell>
          <cell r="AH53">
            <v>2.2403243386608447E-3</v>
          </cell>
          <cell r="AI53">
            <v>8.5412634647584744E-4</v>
          </cell>
          <cell r="AJ53">
            <v>2.5858350990580137E-2</v>
          </cell>
          <cell r="AR53">
            <v>6.6365353763103485E-2</v>
          </cell>
          <cell r="AS53">
            <v>2.9017791152000427E-2</v>
          </cell>
          <cell r="AT53">
            <v>3.7347562611103058E-2</v>
          </cell>
          <cell r="AU53">
            <v>2.2612379863858223E-2</v>
          </cell>
          <cell r="AV53">
            <v>1.02017717435956E-2</v>
          </cell>
          <cell r="AW53">
            <v>3.9427061565220356E-3</v>
          </cell>
          <cell r="AX53">
            <v>2.9608497396111488E-2</v>
          </cell>
        </row>
      </sheetData>
      <sheetData sheetId="30"/>
      <sheetData sheetId="31">
        <row r="51">
          <cell r="B51">
            <v>3.6040592035310481E-3</v>
          </cell>
          <cell r="I51">
            <v>3.0938501068902086E-2</v>
          </cell>
          <cell r="P51">
            <v>5.1321853805226511E-2</v>
          </cell>
          <cell r="AD51">
            <v>7.609779013347677E-2</v>
          </cell>
          <cell r="AK51">
            <v>8.7623122476667384E-2</v>
          </cell>
          <cell r="AR51">
            <v>0.10059122386515812</v>
          </cell>
          <cell r="AY51">
            <v>0.11839164135386818</v>
          </cell>
          <cell r="BF51">
            <v>0.14767222703286551</v>
          </cell>
          <cell r="BT51">
            <v>0.11971930187765899</v>
          </cell>
          <cell r="CA51">
            <v>2.8759734518792959E-2</v>
          </cell>
          <cell r="CO51">
            <v>3.5033356982654314E-2</v>
          </cell>
          <cell r="CV51">
            <v>0.15042148340108213</v>
          </cell>
        </row>
      </sheetData>
      <sheetData sheetId="32">
        <row r="9">
          <cell r="A9" t="str">
            <v>P0-30</v>
          </cell>
          <cell r="B9">
            <v>0.7257488817910368</v>
          </cell>
          <cell r="C9">
            <v>0.13891092392023061</v>
          </cell>
          <cell r="D9">
            <v>6.9743117064491086E-2</v>
          </cell>
          <cell r="E9">
            <v>6.5597068159088556E-2</v>
          </cell>
          <cell r="BF9">
            <v>0.77779102597139171</v>
          </cell>
          <cell r="BG9">
            <v>8.6571581329157737E-2</v>
          </cell>
          <cell r="BH9">
            <v>2.8057812382779202E-2</v>
          </cell>
          <cell r="BI9">
            <v>0.10757955055614234</v>
          </cell>
          <cell r="DR9">
            <v>0.83431289006638065</v>
          </cell>
          <cell r="DS9">
            <v>2.8124800815023322E-2</v>
          </cell>
          <cell r="DT9">
            <v>7.4125108538223045E-2</v>
          </cell>
          <cell r="DU9">
            <v>6.3437182148258831E-2</v>
          </cell>
          <cell r="FN9">
            <v>0.8560685605636067</v>
          </cell>
          <cell r="FO9">
            <v>3.1262950326326401E-2</v>
          </cell>
          <cell r="FP9">
            <v>7.2924122089944116E-2</v>
          </cell>
          <cell r="FQ9">
            <v>3.974437492356115E-2</v>
          </cell>
        </row>
        <row r="10">
          <cell r="A10" t="str">
            <v>P30-40</v>
          </cell>
          <cell r="B10">
            <v>0.84582215578629028</v>
          </cell>
          <cell r="C10">
            <v>7.6418903064444474E-2</v>
          </cell>
          <cell r="D10">
            <v>4.0485876790182507E-2</v>
          </cell>
          <cell r="E10">
            <v>3.7273045543283458E-2</v>
          </cell>
          <cell r="BF10">
            <v>0.83497262874599298</v>
          </cell>
          <cell r="BG10">
            <v>7.5813667972044863E-2</v>
          </cell>
          <cell r="BH10">
            <v>2.0440391871463758E-2</v>
          </cell>
          <cell r="BI10">
            <v>6.8773333636923006E-2</v>
          </cell>
          <cell r="DR10">
            <v>0.85750079892823516</v>
          </cell>
          <cell r="DS10">
            <v>2.7276894392210496E-2</v>
          </cell>
          <cell r="DT10">
            <v>5.8785300661951471E-2</v>
          </cell>
          <cell r="DU10">
            <v>5.6436988511051014E-2</v>
          </cell>
          <cell r="FN10">
            <v>0.88704839027700755</v>
          </cell>
          <cell r="FO10">
            <v>2.2176739655881909E-2</v>
          </cell>
          <cell r="FP10">
            <v>5.6587674950513367E-2</v>
          </cell>
          <cell r="FQ10">
            <v>3.418724744193561E-2</v>
          </cell>
        </row>
        <row r="11">
          <cell r="A11" t="str">
            <v>P40-50</v>
          </cell>
          <cell r="B11">
            <v>0.84662876219877303</v>
          </cell>
          <cell r="C11">
            <v>7.9951410200632927E-2</v>
          </cell>
          <cell r="D11">
            <v>3.8242471311812312E-2</v>
          </cell>
          <cell r="E11">
            <v>3.5177320935338333E-2</v>
          </cell>
          <cell r="BF11">
            <v>0.84073336552656741</v>
          </cell>
          <cell r="BG11">
            <v>6.7707040386360953E-2</v>
          </cell>
          <cell r="BH11">
            <v>1.9349195021449949E-2</v>
          </cell>
          <cell r="BI11">
            <v>7.2210421270777161E-2</v>
          </cell>
          <cell r="DR11">
            <v>0.84857167379030718</v>
          </cell>
          <cell r="DS11">
            <v>2.742348313608238E-2</v>
          </cell>
          <cell r="DT11">
            <v>6.3442782107890533E-2</v>
          </cell>
          <cell r="DU11">
            <v>6.0562080857429888E-2</v>
          </cell>
          <cell r="FN11">
            <v>0.88295546995221763</v>
          </cell>
          <cell r="FO11">
            <v>2.0392577169635318E-2</v>
          </cell>
          <cell r="FP11">
            <v>6.1081367992323644E-2</v>
          </cell>
          <cell r="FQ11">
            <v>3.5570559493598698E-2</v>
          </cell>
        </row>
        <row r="12">
          <cell r="A12" t="str">
            <v>P50-60</v>
          </cell>
          <cell r="B12">
            <v>0.84955087392059725</v>
          </cell>
          <cell r="C12">
            <v>7.856898102526344E-2</v>
          </cell>
          <cell r="D12">
            <v>3.4300465058190288E-2</v>
          </cell>
          <cell r="E12">
            <v>3.7579624239885839E-2</v>
          </cell>
          <cell r="BF12">
            <v>0.85241808423373611</v>
          </cell>
          <cell r="BG12">
            <v>5.6794455188523649E-2</v>
          </cell>
          <cell r="BH12">
            <v>1.9329115778735594E-2</v>
          </cell>
          <cell r="BI12">
            <v>7.1458356224624195E-2</v>
          </cell>
          <cell r="DR12">
            <v>0.83383002682777074</v>
          </cell>
          <cell r="DS12">
            <v>3.023888809583555E-2</v>
          </cell>
          <cell r="DT12">
            <v>6.5354195157568698E-2</v>
          </cell>
          <cell r="DU12">
            <v>7.0576875104252479E-2</v>
          </cell>
          <cell r="FN12">
            <v>0.87366006850880584</v>
          </cell>
          <cell r="FO12">
            <v>2.0461163170581036E-2</v>
          </cell>
          <cell r="FP12">
            <v>6.643130353872434E-2</v>
          </cell>
          <cell r="FQ12">
            <v>3.944747823105E-2</v>
          </cell>
        </row>
        <row r="13">
          <cell r="A13" t="str">
            <v>P60-70</v>
          </cell>
          <cell r="B13">
            <v>0.82663221507171902</v>
          </cell>
          <cell r="C13">
            <v>9.8614225022292057E-2</v>
          </cell>
          <cell r="D13">
            <v>3.2551486848289166E-2</v>
          </cell>
          <cell r="E13">
            <v>4.2202096550077797E-2</v>
          </cell>
          <cell r="BF13">
            <v>0.84855962304310995</v>
          </cell>
          <cell r="BG13">
            <v>5.7827954015305355E-2</v>
          </cell>
          <cell r="BH13">
            <v>1.8236274246630862E-2</v>
          </cell>
          <cell r="BI13">
            <v>7.5376178965431334E-2</v>
          </cell>
          <cell r="DR13">
            <v>0.8212123144494422</v>
          </cell>
          <cell r="DS13">
            <v>3.3721781472893425E-2</v>
          </cell>
          <cell r="DT13">
            <v>6.7681409890130412E-2</v>
          </cell>
          <cell r="DU13">
            <v>7.7384448430921113E-2</v>
          </cell>
          <cell r="FN13">
            <v>0.86149558267510729</v>
          </cell>
          <cell r="FO13">
            <v>2.2837676364021828E-2</v>
          </cell>
          <cell r="FP13">
            <v>7.0616088362260271E-2</v>
          </cell>
          <cell r="FQ13">
            <v>4.5050631468484537E-2</v>
          </cell>
        </row>
        <row r="14">
          <cell r="A14" t="str">
            <v>P70-80</v>
          </cell>
          <cell r="B14">
            <v>0.80266299879881842</v>
          </cell>
          <cell r="C14">
            <v>0.1207758638185097</v>
          </cell>
          <cell r="D14">
            <v>3.120575047378488E-2</v>
          </cell>
          <cell r="E14">
            <v>4.5355352996178121E-2</v>
          </cell>
          <cell r="BF14">
            <v>0.84141911587007934</v>
          </cell>
          <cell r="BG14">
            <v>5.9496959530527208E-2</v>
          </cell>
          <cell r="BH14">
            <v>1.8303998409966375E-2</v>
          </cell>
          <cell r="BI14">
            <v>8.0779948744996416E-2</v>
          </cell>
          <cell r="DR14">
            <v>0.79880621683757569</v>
          </cell>
          <cell r="DS14">
            <v>4.157590861259565E-2</v>
          </cell>
          <cell r="DT14">
            <v>7.0402576287648885E-2</v>
          </cell>
          <cell r="DU14">
            <v>8.9215318091499435E-2</v>
          </cell>
          <cell r="FN14">
            <v>0.84858117152948576</v>
          </cell>
          <cell r="FO14">
            <v>2.7170899820207858E-2</v>
          </cell>
          <cell r="FP14">
            <v>7.3175972318855198E-2</v>
          </cell>
          <cell r="FQ14">
            <v>5.1071928612772752E-2</v>
          </cell>
        </row>
        <row r="15">
          <cell r="A15" t="str">
            <v>P80-90</v>
          </cell>
          <cell r="B15">
            <v>0.73609697188596934</v>
          </cell>
          <cell r="C15">
            <v>0.17027549801239583</v>
          </cell>
          <cell r="D15">
            <v>3.1193206067971636E-2</v>
          </cell>
          <cell r="E15">
            <v>6.2434334163289078E-2</v>
          </cell>
          <cell r="BF15">
            <v>0.80459970740380249</v>
          </cell>
          <cell r="BG15">
            <v>7.7992688212319236E-2</v>
          </cell>
          <cell r="BH15">
            <v>1.8870383919732819E-2</v>
          </cell>
          <cell r="BI15">
            <v>9.8537216532836092E-2</v>
          </cell>
          <cell r="DR15">
            <v>0.76051949304352129</v>
          </cell>
          <cell r="DS15">
            <v>5.874060444169877E-2</v>
          </cell>
          <cell r="DT15">
            <v>7.1276467545167893E-2</v>
          </cell>
          <cell r="DU15">
            <v>0.10946341271338729</v>
          </cell>
          <cell r="FN15">
            <v>0.81732660747526065</v>
          </cell>
          <cell r="FO15">
            <v>3.917526636455855E-2</v>
          </cell>
          <cell r="FP15">
            <v>7.3605522222852493E-2</v>
          </cell>
          <cell r="FQ15">
            <v>6.9892631024441682E-2</v>
          </cell>
        </row>
        <row r="16">
          <cell r="A16" t="str">
            <v>P90-95</v>
          </cell>
          <cell r="B16">
            <v>0.66054885315304135</v>
          </cell>
          <cell r="C16">
            <v>0.21984757133401286</v>
          </cell>
          <cell r="D16">
            <v>3.3088136744461573E-2</v>
          </cell>
          <cell r="E16">
            <v>8.6515427269494766E-2</v>
          </cell>
          <cell r="BF16">
            <v>0.74649724603556078</v>
          </cell>
          <cell r="BG16">
            <v>9.4415788776098922E-2</v>
          </cell>
          <cell r="BH16">
            <v>1.8828272001133767E-2</v>
          </cell>
          <cell r="BI16">
            <v>0.14025866176247997</v>
          </cell>
          <cell r="DR16">
            <v>0.70649802651373705</v>
          </cell>
          <cell r="DS16">
            <v>8.7772986655435828E-2</v>
          </cell>
          <cell r="DT16">
            <v>6.9061120744383656E-2</v>
          </cell>
          <cell r="DU16">
            <v>0.13666786602952671</v>
          </cell>
          <cell r="FN16">
            <v>0.77228561289919195</v>
          </cell>
          <cell r="FO16">
            <v>6.3994155980508047E-2</v>
          </cell>
          <cell r="FP16">
            <v>7.361862343922447E-2</v>
          </cell>
          <cell r="FQ16">
            <v>9.0101650048763304E-2</v>
          </cell>
        </row>
        <row r="17">
          <cell r="A17" t="str">
            <v>P95-99</v>
          </cell>
          <cell r="B17">
            <v>0.5111943418964926</v>
          </cell>
          <cell r="C17">
            <v>0.31461722050972518</v>
          </cell>
          <cell r="D17">
            <v>3.0633821652680734E-2</v>
          </cell>
          <cell r="E17">
            <v>0.143554620006067</v>
          </cell>
          <cell r="BF17">
            <v>0.63352148333737834</v>
          </cell>
          <cell r="BG17">
            <v>0.17153147181227715</v>
          </cell>
          <cell r="BH17">
            <v>2.0212954434816972E-2</v>
          </cell>
          <cell r="BI17">
            <v>0.17473410337950038</v>
          </cell>
          <cell r="DR17">
            <v>0.56396223350954333</v>
          </cell>
          <cell r="DS17">
            <v>0.18776855618134985</v>
          </cell>
          <cell r="DT17">
            <v>6.7159438180014353E-2</v>
          </cell>
          <cell r="DU17">
            <v>0.18110979889903189</v>
          </cell>
          <cell r="FN17">
            <v>0.63762250130655063</v>
          </cell>
          <cell r="FO17">
            <v>0.13896806952787857</v>
          </cell>
          <cell r="FP17">
            <v>7.234961890080252E-2</v>
          </cell>
          <cell r="FQ17">
            <v>0.15105982933312656</v>
          </cell>
        </row>
        <row r="18">
          <cell r="A18" t="str">
            <v>P99-99.5</v>
          </cell>
          <cell r="B18">
            <v>0.38155070407721281</v>
          </cell>
          <cell r="C18">
            <v>0.36550832805639721</v>
          </cell>
          <cell r="D18">
            <v>3.402841987810782E-2</v>
          </cell>
          <cell r="E18">
            <v>0.2189125462135717</v>
          </cell>
          <cell r="BF18">
            <v>0.54535032018240459</v>
          </cell>
          <cell r="BG18">
            <v>0.196417364132564</v>
          </cell>
          <cell r="BH18">
            <v>1.9303849722785968E-2</v>
          </cell>
          <cell r="BI18">
            <v>0.23892845903244481</v>
          </cell>
          <cell r="DR18">
            <v>0.33414586839728516</v>
          </cell>
          <cell r="DS18">
            <v>0.27276484751187519</v>
          </cell>
          <cell r="DT18">
            <v>5.7353715462285917E-2</v>
          </cell>
          <cell r="DU18">
            <v>0.33573554970673491</v>
          </cell>
          <cell r="FN18">
            <v>0.39215007250341655</v>
          </cell>
          <cell r="FO18">
            <v>0.17781128902627072</v>
          </cell>
          <cell r="FP18">
            <v>6.0909332107708207E-2</v>
          </cell>
          <cell r="FQ18">
            <v>0.36912929497309677</v>
          </cell>
        </row>
        <row r="19">
          <cell r="A19" t="str">
            <v>P99.5-99.9</v>
          </cell>
          <cell r="B19">
            <v>0.28283284098161982</v>
          </cell>
          <cell r="C19">
            <v>0.38007583828735009</v>
          </cell>
          <cell r="D19">
            <v>2.7763408626359391E-2</v>
          </cell>
          <cell r="E19">
            <v>0.30932792767206835</v>
          </cell>
          <cell r="BF19">
            <v>0.3785183389751447</v>
          </cell>
          <cell r="BG19">
            <v>0.2813069245236765</v>
          </cell>
          <cell r="BH19">
            <v>1.8577513509816197E-2</v>
          </cell>
          <cell r="BI19">
            <v>0.32159720611470283</v>
          </cell>
          <cell r="DR19">
            <v>0.2136560757631274</v>
          </cell>
          <cell r="DS19">
            <v>0.17885275223300953</v>
          </cell>
          <cell r="DT19">
            <v>3.8730492560432997E-2</v>
          </cell>
          <cell r="DU19">
            <v>0.56876066967981531</v>
          </cell>
          <cell r="FN19">
            <v>0.29006260435445474</v>
          </cell>
          <cell r="FO19">
            <v>0.14169899897103133</v>
          </cell>
          <cell r="FP19">
            <v>4.8789610903932079E-2</v>
          </cell>
          <cell r="FQ19">
            <v>0.51944879753518702</v>
          </cell>
        </row>
        <row r="20">
          <cell r="A20" t="str">
            <v>P99.9-100</v>
          </cell>
          <cell r="B20">
            <v>0.14075328735800496</v>
          </cell>
          <cell r="C20">
            <v>0.1849291912279119</v>
          </cell>
          <cell r="D20">
            <v>1.2506879561001863E-2</v>
          </cell>
          <cell r="E20">
            <v>0.66181063830147957</v>
          </cell>
          <cell r="BF20">
            <v>0.22866019991388911</v>
          </cell>
          <cell r="BG20">
            <v>0.11836399549688896</v>
          </cell>
          <cell r="BH20">
            <v>9.7396291035449466E-3</v>
          </cell>
          <cell r="BI20">
            <v>0.64323618636608215</v>
          </cell>
          <cell r="DR20">
            <v>9.0727900487753088E-2</v>
          </cell>
          <cell r="DS20">
            <v>5.0779494153921065E-2</v>
          </cell>
          <cell r="DT20">
            <v>1.4878766108877881E-2</v>
          </cell>
          <cell r="DU20">
            <v>0.84361384124733862</v>
          </cell>
          <cell r="FN20">
            <v>0.1555545132359907</v>
          </cell>
          <cell r="FO20">
            <v>6.6724856889997727E-2</v>
          </cell>
          <cell r="FP20">
            <v>2.2581422530945246E-2</v>
          </cell>
          <cell r="FQ20">
            <v>0.75513920398504342</v>
          </cell>
        </row>
      </sheetData>
      <sheetData sheetId="33">
        <row r="5">
          <cell r="B5" t="str">
            <v>20-39 years old</v>
          </cell>
          <cell r="AA5" t="str">
            <v>40-59 years old</v>
          </cell>
          <cell r="AZ5" t="str">
            <v>+60 years old</v>
          </cell>
        </row>
        <row r="6">
          <cell r="C6" t="str">
            <v>P0-50</v>
          </cell>
          <cell r="D6" t="str">
            <v>P50-90</v>
          </cell>
          <cell r="E6" t="str">
            <v>P90-100</v>
          </cell>
          <cell r="F6" t="str">
            <v>P99-100</v>
          </cell>
          <cell r="G6" t="str">
            <v>P99.5-100</v>
          </cell>
          <cell r="AB6" t="str">
            <v>P0-50</v>
          </cell>
          <cell r="AC6" t="str">
            <v>P50-90</v>
          </cell>
          <cell r="AD6" t="str">
            <v>P90-100</v>
          </cell>
          <cell r="AE6" t="str">
            <v>P99-100</v>
          </cell>
          <cell r="AF6" t="str">
            <v>P99.5-100</v>
          </cell>
          <cell r="AG6" t="str">
            <v>P99.9-100</v>
          </cell>
          <cell r="BA6" t="str">
            <v>P0-50</v>
          </cell>
          <cell r="BB6" t="str">
            <v>P50-90</v>
          </cell>
          <cell r="BC6" t="str">
            <v>P90-100</v>
          </cell>
          <cell r="BD6" t="str">
            <v>P99-100</v>
          </cell>
          <cell r="BE6" t="str">
            <v>P99.5-100</v>
          </cell>
          <cell r="BF6" t="str">
            <v>P99.9-100</v>
          </cell>
        </row>
        <row r="9">
          <cell r="C9">
            <v>0.19863153712131618</v>
          </cell>
          <cell r="D9">
            <v>0.50215365883881546</v>
          </cell>
          <cell r="E9">
            <v>0.29921481013298035</v>
          </cell>
          <cell r="F9">
            <v>7.1152806282043457E-2</v>
          </cell>
          <cell r="G9">
            <v>4.658619686961174E-2</v>
          </cell>
          <cell r="AB9">
            <v>0.21651024844396569</v>
          </cell>
          <cell r="AC9">
            <v>0.44330129218724579</v>
          </cell>
          <cell r="AD9">
            <v>0.34018847346305847</v>
          </cell>
          <cell r="AE9">
            <v>9.9165789783000946E-2</v>
          </cell>
          <cell r="AF9">
            <v>6.9203741848468781E-2</v>
          </cell>
          <cell r="AG9">
            <v>2.9814895242452621E-2</v>
          </cell>
          <cell r="BA9">
            <v>0.17403700379201606</v>
          </cell>
          <cell r="BB9">
            <v>0.43341027484746741</v>
          </cell>
          <cell r="BC9">
            <v>0.3925527036190033</v>
          </cell>
          <cell r="BD9">
            <v>0.12294765561819077</v>
          </cell>
          <cell r="BE9">
            <v>8.8246315717697144E-2</v>
          </cell>
          <cell r="BF9">
            <v>4.2393211275339127E-2</v>
          </cell>
        </row>
        <row r="14">
          <cell r="C14">
            <v>0.23098086335779972</v>
          </cell>
          <cell r="D14">
            <v>0.49477236718896561</v>
          </cell>
          <cell r="E14">
            <v>0.27424675226211548</v>
          </cell>
          <cell r="F14">
            <v>6.4356036484241486E-2</v>
          </cell>
          <cell r="G14">
            <v>4.2021442204713821E-2</v>
          </cell>
          <cell r="AB14">
            <v>0.22476503949337401</v>
          </cell>
          <cell r="AC14">
            <v>0.44542901846990418</v>
          </cell>
          <cell r="AD14">
            <v>0.32980597019195557</v>
          </cell>
          <cell r="AE14">
            <v>9.6437998116016388E-2</v>
          </cell>
          <cell r="AF14">
            <v>6.7414082586765289E-2</v>
          </cell>
          <cell r="AG14">
            <v>3.0303742736577988E-2</v>
          </cell>
          <cell r="BA14">
            <v>0.19696977004924593</v>
          </cell>
          <cell r="BB14">
            <v>0.45709295174208497</v>
          </cell>
          <cell r="BC14">
            <v>0.34593731164932251</v>
          </cell>
          <cell r="BD14">
            <v>9.2717379331588745E-2</v>
          </cell>
          <cell r="BE14">
            <v>6.3952334225177765E-2</v>
          </cell>
          <cell r="BF14">
            <v>2.9355283826589584E-2</v>
          </cell>
        </row>
        <row r="18">
          <cell r="C18">
            <v>0.22232545681586824</v>
          </cell>
          <cell r="D18">
            <v>0.50230803494858933</v>
          </cell>
          <cell r="E18">
            <v>0.27536648511886597</v>
          </cell>
          <cell r="F18">
            <v>7.2840303182601929E-2</v>
          </cell>
          <cell r="G18">
            <v>5.093856155872345E-2</v>
          </cell>
          <cell r="AB18">
            <v>0.24194821900885771</v>
          </cell>
          <cell r="AC18">
            <v>0.45478960801386614</v>
          </cell>
          <cell r="AD18">
            <v>0.30326220393180847</v>
          </cell>
          <cell r="AE18">
            <v>8.2329429686069489E-2</v>
          </cell>
          <cell r="AF18">
            <v>5.5927615612745285E-2</v>
          </cell>
          <cell r="AG18">
            <v>2.4407383054494858E-2</v>
          </cell>
          <cell r="BA18">
            <v>0.22182303133823555</v>
          </cell>
          <cell r="BB18">
            <v>0.45232489574932805</v>
          </cell>
          <cell r="BC18">
            <v>0.32585212588310242</v>
          </cell>
          <cell r="BD18">
            <v>9.6260353922843933E-2</v>
          </cell>
          <cell r="BE18">
            <v>6.789948046207428E-2</v>
          </cell>
          <cell r="BF18">
            <v>3.5440355539321899E-2</v>
          </cell>
        </row>
        <row r="23">
          <cell r="C23">
            <v>0.21142250588183842</v>
          </cell>
          <cell r="D23">
            <v>0.51057257567550207</v>
          </cell>
          <cell r="E23">
            <v>0.27800488471984863</v>
          </cell>
          <cell r="F23">
            <v>6.1717111617326736E-2</v>
          </cell>
          <cell r="G23">
            <v>3.954668715596199E-2</v>
          </cell>
          <cell r="AB23">
            <v>0.23268110871311423</v>
          </cell>
          <cell r="AC23">
            <v>0.4664886216374895</v>
          </cell>
          <cell r="AD23">
            <v>0.30083030462265015</v>
          </cell>
          <cell r="AE23">
            <v>8.4658600389957428E-2</v>
          </cell>
          <cell r="AF23">
            <v>6.027495488524437E-2</v>
          </cell>
          <cell r="AG23">
            <v>2.8477879241108894E-2</v>
          </cell>
          <cell r="BA23">
            <v>0.21874092449485885</v>
          </cell>
          <cell r="BB23">
            <v>0.47156757846291292</v>
          </cell>
          <cell r="BC23">
            <v>0.30969145894050598</v>
          </cell>
          <cell r="BD23">
            <v>7.8288249671459198E-2</v>
          </cell>
          <cell r="BE23">
            <v>5.2768304944038391E-2</v>
          </cell>
          <cell r="BF23">
            <v>2.09677554666996E-2</v>
          </cell>
        </row>
        <row r="27">
          <cell r="C27">
            <v>0.22512684565212046</v>
          </cell>
          <cell r="D27">
            <v>0.48367724510860233</v>
          </cell>
          <cell r="E27">
            <v>0.29119592905044556</v>
          </cell>
          <cell r="F27">
            <v>7.5646825134754181E-2</v>
          </cell>
          <cell r="G27">
            <v>5.171523243188858E-2</v>
          </cell>
          <cell r="AB27">
            <v>0.22920599508317027</v>
          </cell>
          <cell r="AC27">
            <v>0.44084990517618788</v>
          </cell>
          <cell r="AD27">
            <v>0.32994410395622253</v>
          </cell>
          <cell r="AE27">
            <v>0.10101331770420074</v>
          </cell>
          <cell r="AF27">
            <v>7.3299743235111237E-2</v>
          </cell>
          <cell r="AG27">
            <v>3.687228262424469E-2</v>
          </cell>
          <cell r="BA27">
            <v>0.24050727876877848</v>
          </cell>
          <cell r="BB27">
            <v>0.45010987342038966</v>
          </cell>
          <cell r="BC27">
            <v>0.30938282608985901</v>
          </cell>
          <cell r="BD27">
            <v>8.4797896444797516E-2</v>
          </cell>
          <cell r="BE27">
            <v>6.1078015714883804E-2</v>
          </cell>
          <cell r="BF27">
            <v>3.114350326359272E-2</v>
          </cell>
        </row>
        <row r="29">
          <cell r="C29">
            <v>0.2148472349610932</v>
          </cell>
          <cell r="D29">
            <v>0.4830938884816684</v>
          </cell>
          <cell r="E29">
            <v>0.3020588755607605</v>
          </cell>
          <cell r="F29">
            <v>7.7904880046844482E-2</v>
          </cell>
          <cell r="G29">
            <v>5.3399752825498581E-2</v>
          </cell>
          <cell r="AB29">
            <v>0.23531292756540437</v>
          </cell>
          <cell r="AC29">
            <v>0.44122561790038378</v>
          </cell>
          <cell r="AD29">
            <v>0.32346147298812866</v>
          </cell>
          <cell r="AE29">
            <v>0.104376420378685</v>
          </cell>
          <cell r="AF29">
            <v>7.8059017658233643E-2</v>
          </cell>
          <cell r="AG29">
            <v>4.2173609137535095E-2</v>
          </cell>
          <cell r="BA29">
            <v>0.23968899797933921</v>
          </cell>
          <cell r="BB29">
            <v>0.45261455986545912</v>
          </cell>
          <cell r="BC29">
            <v>0.30769643187522888</v>
          </cell>
          <cell r="BD29">
            <v>8.5615500807762146E-2</v>
          </cell>
          <cell r="BE29">
            <v>6.2867723405361176E-2</v>
          </cell>
          <cell r="BF29">
            <v>3.4015756100416183E-2</v>
          </cell>
        </row>
        <row r="30">
          <cell r="C30">
            <v>0.21212687752489726</v>
          </cell>
          <cell r="D30">
            <v>0.4967235893452655</v>
          </cell>
          <cell r="E30">
            <v>0.29114952683448792</v>
          </cell>
          <cell r="F30">
            <v>7.8521385788917542E-2</v>
          </cell>
          <cell r="G30">
            <v>5.5006120353937149E-2</v>
          </cell>
          <cell r="AB30">
            <v>0.23598707761568399</v>
          </cell>
          <cell r="AC30">
            <v>0.44692035135286706</v>
          </cell>
          <cell r="AD30">
            <v>0.31709259748458862</v>
          </cell>
          <cell r="AE30">
            <v>0.10241734981536865</v>
          </cell>
          <cell r="AF30">
            <v>7.6911084353923798E-2</v>
          </cell>
          <cell r="AG30">
            <v>4.2695913463830948E-2</v>
          </cell>
          <cell r="BA30">
            <v>0.24842095822584806</v>
          </cell>
          <cell r="BB30">
            <v>0.45269980314609143</v>
          </cell>
          <cell r="BC30">
            <v>0.29887926578521729</v>
          </cell>
          <cell r="BD30">
            <v>8.6767315864562988E-2</v>
          </cell>
          <cell r="BE30">
            <v>6.4876757562160492E-2</v>
          </cell>
          <cell r="BF30">
            <v>3.642670065164566E-2</v>
          </cell>
        </row>
        <row r="31">
          <cell r="C31">
            <v>0.20989287096151721</v>
          </cell>
          <cell r="D31">
            <v>0.48558520151827045</v>
          </cell>
          <cell r="E31">
            <v>0.30452194809913635</v>
          </cell>
          <cell r="F31">
            <v>7.6621375977993011E-2</v>
          </cell>
          <cell r="G31">
            <v>5.2898060530424118E-2</v>
          </cell>
          <cell r="AB31">
            <v>0.23989543949976855</v>
          </cell>
          <cell r="AC31">
            <v>0.45217205396586302</v>
          </cell>
          <cell r="AD31">
            <v>0.30793249607086182</v>
          </cell>
          <cell r="AE31">
            <v>9.9880993366241455E-2</v>
          </cell>
          <cell r="AF31">
            <v>7.5670376420021057E-2</v>
          </cell>
          <cell r="AG31">
            <v>3.8105737417936325E-2</v>
          </cell>
          <cell r="BA31">
            <v>0.24226932835264667</v>
          </cell>
          <cell r="BB31">
            <v>0.45635273960448047</v>
          </cell>
          <cell r="BC31">
            <v>0.30137789249420166</v>
          </cell>
          <cell r="BD31">
            <v>8.0916419625282288E-2</v>
          </cell>
          <cell r="BE31">
            <v>5.8311037719249725E-2</v>
          </cell>
          <cell r="BF31">
            <v>3.0903125181794167E-2</v>
          </cell>
        </row>
        <row r="32">
          <cell r="C32">
            <v>0.21042680115987664</v>
          </cell>
          <cell r="D32">
            <v>0.49347788824812061</v>
          </cell>
          <cell r="E32">
            <v>0.29609531164169312</v>
          </cell>
          <cell r="F32">
            <v>7.6562739908695221E-2</v>
          </cell>
          <cell r="G32">
            <v>5.4784350097179413E-2</v>
          </cell>
          <cell r="AB32">
            <v>0.23398199749144322</v>
          </cell>
          <cell r="AC32">
            <v>0.45102060631950419</v>
          </cell>
          <cell r="AD32">
            <v>0.31499743461608887</v>
          </cell>
          <cell r="AE32">
            <v>0.10062825679779053</v>
          </cell>
          <cell r="AF32">
            <v>7.6249308884143829E-2</v>
          </cell>
          <cell r="AG32">
            <v>4.1163075715303421E-2</v>
          </cell>
          <cell r="BA32">
            <v>0.24897825216640704</v>
          </cell>
          <cell r="BB32">
            <v>0.46063058053277028</v>
          </cell>
          <cell r="BC32">
            <v>0.29039111733436584</v>
          </cell>
          <cell r="BD32">
            <v>7.7971905469894409E-2</v>
          </cell>
          <cell r="BE32">
            <v>5.6848641484975815E-2</v>
          </cell>
          <cell r="BF32">
            <v>3.0464619398117065E-2</v>
          </cell>
        </row>
        <row r="33">
          <cell r="C33">
            <v>0.2035092421868944</v>
          </cell>
          <cell r="D33">
            <v>0.49758603167954402</v>
          </cell>
          <cell r="E33">
            <v>0.29890468716621399</v>
          </cell>
          <cell r="F33">
            <v>8.1289492547512054E-2</v>
          </cell>
          <cell r="G33">
            <v>5.7647731155157089E-2</v>
          </cell>
          <cell r="AB33">
            <v>0.23483641442875353</v>
          </cell>
          <cell r="AC33">
            <v>0.44599432739670197</v>
          </cell>
          <cell r="AD33">
            <v>0.31916922330856323</v>
          </cell>
          <cell r="AE33">
            <v>0.10675131529569626</v>
          </cell>
          <cell r="AF33">
            <v>8.0182962119579315E-2</v>
          </cell>
          <cell r="AG33">
            <v>4.1960477828979492E-2</v>
          </cell>
          <cell r="BA33">
            <v>0.25420888691601939</v>
          </cell>
          <cell r="BB33">
            <v>0.45806608945786498</v>
          </cell>
          <cell r="BC33">
            <v>0.28772500157356262</v>
          </cell>
          <cell r="BD33">
            <v>7.9958111047744751E-2</v>
          </cell>
          <cell r="BE33">
            <v>5.8708060532808304E-2</v>
          </cell>
          <cell r="BF33">
            <v>3.168158233165741E-2</v>
          </cell>
        </row>
        <row r="34">
          <cell r="C34">
            <v>0.20013050687801875</v>
          </cell>
          <cell r="D34">
            <v>0.49858959211397402</v>
          </cell>
          <cell r="E34">
            <v>0.30127996206283569</v>
          </cell>
          <cell r="F34">
            <v>8.2160219550132751E-2</v>
          </cell>
          <cell r="G34">
            <v>5.8120984584093094E-2</v>
          </cell>
          <cell r="AB34">
            <v>0.23371970453491658</v>
          </cell>
          <cell r="AC34">
            <v>0.44492408620868001</v>
          </cell>
          <cell r="AD34">
            <v>0.32135623693466187</v>
          </cell>
          <cell r="AE34">
            <v>0.10836973041296005</v>
          </cell>
          <cell r="AF34">
            <v>8.1347517669200897E-2</v>
          </cell>
          <cell r="AG34">
            <v>4.2319983243942261E-2</v>
          </cell>
          <cell r="BA34">
            <v>0.25625900986776101</v>
          </cell>
          <cell r="BB34">
            <v>0.45776889192022602</v>
          </cell>
          <cell r="BC34">
            <v>0.28597208857536316</v>
          </cell>
          <cell r="BD34">
            <v>8.0226615071296692E-2</v>
          </cell>
          <cell r="BE34">
            <v>5.8824669569730759E-2</v>
          </cell>
          <cell r="BF34">
            <v>3.1422708183526993E-2</v>
          </cell>
        </row>
        <row r="35">
          <cell r="C35">
            <v>0.19750966099622796</v>
          </cell>
          <cell r="D35">
            <v>0.49425971296635901</v>
          </cell>
          <cell r="E35">
            <v>0.30823063850402832</v>
          </cell>
          <cell r="F35">
            <v>9.0032130479812622E-2</v>
          </cell>
          <cell r="G35">
            <v>6.534268707036972E-2</v>
          </cell>
          <cell r="AB35">
            <v>0.23180330140607708</v>
          </cell>
          <cell r="AC35">
            <v>0.43601247219617101</v>
          </cell>
          <cell r="AD35">
            <v>0.33218425512313843</v>
          </cell>
          <cell r="AE35">
            <v>0.11938147246837616</v>
          </cell>
          <cell r="AF35">
            <v>9.0129829943180084E-2</v>
          </cell>
          <cell r="AG35">
            <v>4.7213070094585419E-2</v>
          </cell>
          <cell r="BA35">
            <v>0.25792208668682531</v>
          </cell>
          <cell r="BB35">
            <v>0.45051956743294103</v>
          </cell>
          <cell r="BC35">
            <v>0.29155829548835754</v>
          </cell>
          <cell r="BD35">
            <v>8.7760768830776215E-2</v>
          </cell>
          <cell r="BE35">
            <v>6.5692700445652008E-2</v>
          </cell>
          <cell r="BF35">
            <v>3.6138769239187241E-2</v>
          </cell>
        </row>
        <row r="36">
          <cell r="C36">
            <v>0.19821937358293232</v>
          </cell>
          <cell r="D36">
            <v>0.49365674567420897</v>
          </cell>
          <cell r="E36">
            <v>0.30812391638755798</v>
          </cell>
          <cell r="F36">
            <v>9.1469123959541321E-2</v>
          </cell>
          <cell r="G36">
            <v>6.7339546978473663E-2</v>
          </cell>
          <cell r="AB36">
            <v>0.22994669045704971</v>
          </cell>
          <cell r="AC36">
            <v>0.43448031945274102</v>
          </cell>
          <cell r="AD36">
            <v>0.3355729877948761</v>
          </cell>
          <cell r="AE36">
            <v>0.1246575191617012</v>
          </cell>
          <cell r="AF36">
            <v>9.5129482448101044E-2</v>
          </cell>
          <cell r="AG36">
            <v>4.9657285213470459E-2</v>
          </cell>
          <cell r="BA36">
            <v>0.25993507728702808</v>
          </cell>
          <cell r="BB36">
            <v>0.446258394413585</v>
          </cell>
          <cell r="BC36">
            <v>0.29380649328231812</v>
          </cell>
          <cell r="BD36">
            <v>9.1166876256465912E-2</v>
          </cell>
          <cell r="BE36">
            <v>6.8484611809253693E-2</v>
          </cell>
          <cell r="BF36">
            <v>3.7269674241542816E-2</v>
          </cell>
        </row>
        <row r="37">
          <cell r="C37">
            <v>0.19844323869512745</v>
          </cell>
          <cell r="D37">
            <v>0.48977381162981998</v>
          </cell>
          <cell r="E37">
            <v>0.31178295612335205</v>
          </cell>
          <cell r="F37">
            <v>9.1173157095909119E-2</v>
          </cell>
          <cell r="G37">
            <v>6.6392339766025543E-2</v>
          </cell>
          <cell r="AB37">
            <v>0.2258341637444021</v>
          </cell>
          <cell r="AC37">
            <v>0.43250039538586199</v>
          </cell>
          <cell r="AD37">
            <v>0.34166547656059265</v>
          </cell>
          <cell r="AE37">
            <v>0.12860891222953796</v>
          </cell>
          <cell r="AF37">
            <v>9.7687557339668274E-2</v>
          </cell>
          <cell r="AG37">
            <v>4.9618776887655258E-2</v>
          </cell>
          <cell r="BA37">
            <v>0.25680109108708959</v>
          </cell>
          <cell r="BB37">
            <v>0.44466814276546301</v>
          </cell>
          <cell r="BC37">
            <v>0.29853081703186035</v>
          </cell>
          <cell r="BD37">
            <v>9.4582095742225647E-2</v>
          </cell>
          <cell r="BE37">
            <v>7.1289412677288055E-2</v>
          </cell>
          <cell r="BF37">
            <v>3.8875527679920197E-2</v>
          </cell>
        </row>
        <row r="38">
          <cell r="C38">
            <v>0.19408309793841882</v>
          </cell>
          <cell r="D38">
            <v>0.492325670583666</v>
          </cell>
          <cell r="E38">
            <v>0.31359127163887024</v>
          </cell>
          <cell r="F38">
            <v>9.2621505260467529E-2</v>
          </cell>
          <cell r="G38">
            <v>6.7050740122795105E-2</v>
          </cell>
          <cell r="AB38">
            <v>0.22615553204465369</v>
          </cell>
          <cell r="AC38">
            <v>0.43403954047482302</v>
          </cell>
          <cell r="AD38">
            <v>0.33980491757392883</v>
          </cell>
          <cell r="AE38">
            <v>0.12374334782361984</v>
          </cell>
          <cell r="AF38">
            <v>9.2735573649406433E-2</v>
          </cell>
          <cell r="AG38">
            <v>4.5984819531440735E-2</v>
          </cell>
          <cell r="BA38">
            <v>0.25659569219747541</v>
          </cell>
          <cell r="BB38">
            <v>0.44553990124309201</v>
          </cell>
          <cell r="BC38">
            <v>0.2978644073009491</v>
          </cell>
          <cell r="BD38">
            <v>9.4350308179855347E-2</v>
          </cell>
          <cell r="BE38">
            <v>7.0862285792827606E-2</v>
          </cell>
          <cell r="BF38">
            <v>3.8178447633981705E-2</v>
          </cell>
        </row>
        <row r="39">
          <cell r="C39">
            <v>0.19045848158753567</v>
          </cell>
          <cell r="D39">
            <v>0.49022484869939897</v>
          </cell>
          <cell r="E39">
            <v>0.31931668519973755</v>
          </cell>
          <cell r="F39">
            <v>9.6508629620075226E-2</v>
          </cell>
          <cell r="G39">
            <v>7.0221684873104095E-2</v>
          </cell>
          <cell r="AB39">
            <v>0.22538918997297872</v>
          </cell>
          <cell r="AC39">
            <v>0.42948406561236502</v>
          </cell>
          <cell r="AD39">
            <v>0.34512677788734436</v>
          </cell>
          <cell r="AE39">
            <v>0.12776590883731842</v>
          </cell>
          <cell r="AF39">
            <v>9.5720477402210236E-2</v>
          </cell>
          <cell r="AG39">
            <v>4.7690015286207199E-2</v>
          </cell>
          <cell r="BA39">
            <v>0.25720828836300791</v>
          </cell>
          <cell r="BB39">
            <v>0.44422496344432</v>
          </cell>
          <cell r="BC39">
            <v>0.29856675863265991</v>
          </cell>
          <cell r="BD39">
            <v>9.5981605350971222E-2</v>
          </cell>
          <cell r="BE39">
            <v>7.2243779897689819E-2</v>
          </cell>
          <cell r="BF39">
            <v>3.9217978715896606E-2</v>
          </cell>
        </row>
        <row r="40">
          <cell r="C40">
            <v>0.20059427430529644</v>
          </cell>
          <cell r="D40">
            <v>0.48233981354753303</v>
          </cell>
          <cell r="E40">
            <v>0.31706595420837402</v>
          </cell>
          <cell r="F40">
            <v>9.7390927374362946E-2</v>
          </cell>
          <cell r="G40">
            <v>7.0872202515602112E-2</v>
          </cell>
          <cell r="AB40">
            <v>0.22298762749097911</v>
          </cell>
          <cell r="AC40">
            <v>0.42718967105194</v>
          </cell>
          <cell r="AD40">
            <v>0.34982272982597351</v>
          </cell>
          <cell r="AE40">
            <v>0.12911324203014374</v>
          </cell>
          <cell r="AF40">
            <v>9.6371449530124664E-2</v>
          </cell>
          <cell r="AG40">
            <v>4.8490256071090698E-2</v>
          </cell>
          <cell r="BA40">
            <v>0.25750128879478262</v>
          </cell>
          <cell r="BB40">
            <v>0.442399881380168</v>
          </cell>
          <cell r="BC40">
            <v>0.30009880661964417</v>
          </cell>
          <cell r="BD40">
            <v>9.9194712936878204E-2</v>
          </cell>
          <cell r="BE40">
            <v>7.5559318065643311E-2</v>
          </cell>
          <cell r="BF40">
            <v>4.2052943259477615E-2</v>
          </cell>
        </row>
        <row r="41">
          <cell r="C41">
            <v>0.20740923560552976</v>
          </cell>
          <cell r="D41">
            <v>0.48528718163020801</v>
          </cell>
          <cell r="E41">
            <v>0.30730363726615906</v>
          </cell>
          <cell r="F41">
            <v>8.9079283177852631E-2</v>
          </cell>
          <cell r="G41">
            <v>6.3649967312812805E-2</v>
          </cell>
          <cell r="AB41">
            <v>0.22839827962403822</v>
          </cell>
          <cell r="AC41">
            <v>0.43076750091133598</v>
          </cell>
          <cell r="AD41">
            <v>0.34083425998687744</v>
          </cell>
          <cell r="AE41">
            <v>0.12194935977458954</v>
          </cell>
          <cell r="AF41">
            <v>9.0860337018966675E-2</v>
          </cell>
          <cell r="AG41">
            <v>4.5646268874406815E-2</v>
          </cell>
          <cell r="BA41">
            <v>0.25630658483627727</v>
          </cell>
          <cell r="BB41">
            <v>0.440979765369646</v>
          </cell>
          <cell r="BC41">
            <v>0.30271366238594055</v>
          </cell>
          <cell r="BD41">
            <v>0.10071337968111038</v>
          </cell>
          <cell r="BE41">
            <v>7.6596230268478394E-2</v>
          </cell>
          <cell r="BF41">
            <v>4.2726028710603714E-2</v>
          </cell>
        </row>
        <row r="42">
          <cell r="C42">
            <v>0.20057715253278235</v>
          </cell>
          <cell r="D42">
            <v>0.494050437550765</v>
          </cell>
          <cell r="E42">
            <v>0.3053724467754364</v>
          </cell>
          <cell r="F42">
            <v>8.6224190890789032E-2</v>
          </cell>
          <cell r="G42">
            <v>6.1281092464923859E-2</v>
          </cell>
          <cell r="AB42">
            <v>0.2258126436708664</v>
          </cell>
          <cell r="AC42">
            <v>0.43153216462989102</v>
          </cell>
          <cell r="AD42">
            <v>0.34265518188476563</v>
          </cell>
          <cell r="AE42">
            <v>0.12287119030952454</v>
          </cell>
          <cell r="AF42">
            <v>9.2117272317409515E-2</v>
          </cell>
          <cell r="AG42">
            <v>4.7006744891405106E-2</v>
          </cell>
          <cell r="BA42">
            <v>0.25271936332572359</v>
          </cell>
          <cell r="BB42">
            <v>0.44101737745840203</v>
          </cell>
          <cell r="BC42">
            <v>0.30626323819160461</v>
          </cell>
          <cell r="BD42">
            <v>0.10395188629627228</v>
          </cell>
          <cell r="BE42">
            <v>7.9356357455253601E-2</v>
          </cell>
          <cell r="BF42">
            <v>4.3752972036600113E-2</v>
          </cell>
        </row>
        <row r="43">
          <cell r="C43">
            <v>0.20204453693778998</v>
          </cell>
          <cell r="D43">
            <v>0.490516107268757</v>
          </cell>
          <cell r="E43">
            <v>0.30743932723999023</v>
          </cell>
          <cell r="F43">
            <v>9.0046390891075134E-2</v>
          </cell>
          <cell r="G43">
            <v>6.4906835556030273E-2</v>
          </cell>
          <cell r="AB43">
            <v>0.22487482199807129</v>
          </cell>
          <cell r="AC43">
            <v>0.43048116012295701</v>
          </cell>
          <cell r="AD43">
            <v>0.34464403986930847</v>
          </cell>
          <cell r="AE43">
            <v>0.12461671233177185</v>
          </cell>
          <cell r="AF43">
            <v>9.3595758080482483E-2</v>
          </cell>
          <cell r="AG43">
            <v>4.7648165374994278E-2</v>
          </cell>
          <cell r="BA43">
            <v>0.25248447277074026</v>
          </cell>
          <cell r="BB43">
            <v>0.43925831870666399</v>
          </cell>
          <cell r="BC43">
            <v>0.30825722217559814</v>
          </cell>
          <cell r="BD43">
            <v>0.10613454133272171</v>
          </cell>
          <cell r="BE43">
            <v>8.156101405620575E-2</v>
          </cell>
          <cell r="BF43">
            <v>4.5539654791355133E-2</v>
          </cell>
        </row>
        <row r="44">
          <cell r="C44">
            <v>0.20269435521828352</v>
          </cell>
          <cell r="D44">
            <v>0.49282370964120198</v>
          </cell>
          <cell r="E44">
            <v>0.30448192358016968</v>
          </cell>
          <cell r="F44">
            <v>8.780217170715332E-2</v>
          </cell>
          <cell r="G44">
            <v>6.3274651765823364E-2</v>
          </cell>
          <cell r="AB44">
            <v>0.22500012077895939</v>
          </cell>
          <cell r="AC44">
            <v>0.42972762543676102</v>
          </cell>
          <cell r="AD44">
            <v>0.34527227282524109</v>
          </cell>
          <cell r="AE44">
            <v>0.12364757061004639</v>
          </cell>
          <cell r="AF44">
            <v>9.1968551278114319E-2</v>
          </cell>
          <cell r="AG44">
            <v>4.4958505779504776E-2</v>
          </cell>
          <cell r="BA44">
            <v>0.25303404340479679</v>
          </cell>
          <cell r="BB44">
            <v>0.43906566070743402</v>
          </cell>
          <cell r="BC44">
            <v>0.30790033936500549</v>
          </cell>
          <cell r="BD44">
            <v>0.10327187925577164</v>
          </cell>
          <cell r="BE44">
            <v>7.6797269284725189E-2</v>
          </cell>
          <cell r="BF44">
            <v>3.9821233600378036E-2</v>
          </cell>
        </row>
        <row r="45">
          <cell r="C45">
            <v>0.19944537507726046</v>
          </cell>
          <cell r="D45">
            <v>0.49365813548148202</v>
          </cell>
          <cell r="E45">
            <v>0.30689644813537598</v>
          </cell>
          <cell r="F45">
            <v>8.8370278477668762E-2</v>
          </cell>
          <cell r="G45">
            <v>6.2933728098869324E-2</v>
          </cell>
          <cell r="AB45">
            <v>0.22422751189381496</v>
          </cell>
          <cell r="AC45">
            <v>0.43128712690994597</v>
          </cell>
          <cell r="AD45">
            <v>0.34448540210723877</v>
          </cell>
          <cell r="AE45">
            <v>0.12050139158964157</v>
          </cell>
          <cell r="AF45">
            <v>8.89921635389328E-2</v>
          </cell>
          <cell r="AG45">
            <v>4.3668102473020554E-2</v>
          </cell>
          <cell r="BA45">
            <v>0.250767594692337</v>
          </cell>
          <cell r="BB45">
            <v>0.43657539926538802</v>
          </cell>
          <cell r="BC45">
            <v>0.31265696883201599</v>
          </cell>
          <cell r="BD45">
            <v>0.10580993443727493</v>
          </cell>
          <cell r="BE45">
            <v>7.8024014830589294E-2</v>
          </cell>
          <cell r="BF45">
            <v>3.963591530919075E-2</v>
          </cell>
        </row>
        <row r="46">
          <cell r="C46">
            <v>0.20018066378269406</v>
          </cell>
          <cell r="D46">
            <v>0.492339332771142</v>
          </cell>
          <cell r="E46">
            <v>0.30748003721237183</v>
          </cell>
          <cell r="F46">
            <v>8.8629283010959625E-2</v>
          </cell>
          <cell r="G46">
            <v>6.2975399196147919E-2</v>
          </cell>
          <cell r="AB46">
            <v>0.22205190284587337</v>
          </cell>
          <cell r="AC46">
            <v>0.42707734077468901</v>
          </cell>
          <cell r="AD46">
            <v>0.35087078809738159</v>
          </cell>
          <cell r="AE46">
            <v>0.12363957613706589</v>
          </cell>
          <cell r="AF46">
            <v>9.0590059757232666E-2</v>
          </cell>
          <cell r="AG46">
            <v>4.3720949441194534E-2</v>
          </cell>
          <cell r="BA46">
            <v>0.24699570227924622</v>
          </cell>
          <cell r="BB46">
            <v>0.43129468753899602</v>
          </cell>
          <cell r="BC46">
            <v>0.32170963287353516</v>
          </cell>
          <cell r="BD46">
            <v>0.11251018196344376</v>
          </cell>
          <cell r="BE46">
            <v>8.2531943917274475E-2</v>
          </cell>
          <cell r="BF46">
            <v>4.1061487048864365E-2</v>
          </cell>
        </row>
        <row r="47">
          <cell r="C47">
            <v>0.20208162504687516</v>
          </cell>
          <cell r="D47">
            <v>0.49501355875911401</v>
          </cell>
          <cell r="E47">
            <v>0.30290481448173523</v>
          </cell>
          <cell r="F47">
            <v>8.3969175815582275E-2</v>
          </cell>
          <cell r="G47">
            <v>5.8771789073944092E-2</v>
          </cell>
          <cell r="AB47">
            <v>0.22008291400993243</v>
          </cell>
          <cell r="AC47">
            <v>0.42736486232155702</v>
          </cell>
          <cell r="AD47">
            <v>0.35255226492881775</v>
          </cell>
          <cell r="AE47">
            <v>0.12420529127120972</v>
          </cell>
          <cell r="AF47">
            <v>9.1837085783481598E-2</v>
          </cell>
          <cell r="AG47">
            <v>4.5958280563354492E-2</v>
          </cell>
          <cell r="BA47">
            <v>0.2493906654043393</v>
          </cell>
          <cell r="BB47">
            <v>0.43064134370162099</v>
          </cell>
          <cell r="BC47">
            <v>0.31996798515319824</v>
          </cell>
          <cell r="BD47">
            <v>0.11232010275125504</v>
          </cell>
          <cell r="BE47">
            <v>8.2079119980335236E-2</v>
          </cell>
          <cell r="BF47">
            <v>4.1827984154224396E-2</v>
          </cell>
        </row>
        <row r="48">
          <cell r="C48">
            <v>0.19569030104511945</v>
          </cell>
          <cell r="D48">
            <v>0.50786233877218601</v>
          </cell>
          <cell r="E48">
            <v>0.29644739627838135</v>
          </cell>
          <cell r="F48">
            <v>7.6844699680805206E-2</v>
          </cell>
          <cell r="G48">
            <v>5.253870040178299E-2</v>
          </cell>
          <cell r="AB48">
            <v>0.22635053000124719</v>
          </cell>
          <cell r="AC48">
            <v>0.43906937861953099</v>
          </cell>
          <cell r="AD48">
            <v>0.33458009362220764</v>
          </cell>
          <cell r="AE48">
            <v>0.11058825999498367</v>
          </cell>
          <cell r="AF48">
            <v>8.0034919083118439E-2</v>
          </cell>
          <cell r="AG48">
            <v>3.8520228117704391E-2</v>
          </cell>
          <cell r="BA48">
            <v>0.25651486302540338</v>
          </cell>
          <cell r="BB48">
            <v>0.43795606306090101</v>
          </cell>
          <cell r="BC48">
            <v>0.30552905797958374</v>
          </cell>
          <cell r="BD48">
            <v>9.932466596364975E-2</v>
          </cell>
          <cell r="BE48">
            <v>7.1365542709827423E-2</v>
          </cell>
          <cell r="BF48">
            <v>3.4437980502843857E-2</v>
          </cell>
        </row>
        <row r="49">
          <cell r="C49">
            <v>0.19407374004059552</v>
          </cell>
          <cell r="D49">
            <v>0.50556151665689097</v>
          </cell>
          <cell r="E49">
            <v>0.30036476254463196</v>
          </cell>
          <cell r="F49">
            <v>8.1847831606864929E-2</v>
          </cell>
          <cell r="G49">
            <v>5.7433675974607468E-2</v>
          </cell>
          <cell r="AB49">
            <v>0.22315867714617885</v>
          </cell>
          <cell r="AC49">
            <v>0.433788449556546</v>
          </cell>
          <cell r="AD49">
            <v>0.34305286407470703</v>
          </cell>
          <cell r="AE49">
            <v>0.12032704055309296</v>
          </cell>
          <cell r="AF49">
            <v>8.9471817016601563E-2</v>
          </cell>
          <cell r="AG49">
            <v>4.7289256006479263E-2</v>
          </cell>
          <cell r="BA49">
            <v>0.2539322090407331</v>
          </cell>
          <cell r="BB49">
            <v>0.43437263755897298</v>
          </cell>
          <cell r="BC49">
            <v>0.3116951584815979</v>
          </cell>
          <cell r="BD49">
            <v>0.10733931511640549</v>
          </cell>
          <cell r="BE49">
            <v>7.794458419084549E-2</v>
          </cell>
          <cell r="BF49">
            <v>3.9110921323299408E-2</v>
          </cell>
        </row>
        <row r="50">
          <cell r="C50">
            <v>0.19770273137174393</v>
          </cell>
          <cell r="D50">
            <v>0.50425780805300402</v>
          </cell>
          <cell r="E50">
            <v>0.29803943634033203</v>
          </cell>
          <cell r="F50">
            <v>8.0597832798957825E-2</v>
          </cell>
          <cell r="G50">
            <v>5.6766416877508163E-2</v>
          </cell>
          <cell r="AB50">
            <v>0.22384153159687353</v>
          </cell>
          <cell r="AC50">
            <v>0.43018673474192998</v>
          </cell>
          <cell r="AD50">
            <v>0.34597176313400269</v>
          </cell>
          <cell r="AE50">
            <v>0.12132571637630463</v>
          </cell>
          <cell r="AF50">
            <v>8.9310988783836365E-2</v>
          </cell>
          <cell r="AG50">
            <v>4.4052049517631531E-2</v>
          </cell>
          <cell r="BA50">
            <v>0.25404306626563761</v>
          </cell>
          <cell r="BB50">
            <v>0.43085480910608598</v>
          </cell>
          <cell r="BC50">
            <v>0.31510215997695923</v>
          </cell>
          <cell r="BD50">
            <v>0.11308696866035461</v>
          </cell>
          <cell r="BE50">
            <v>8.3877965807914734E-2</v>
          </cell>
          <cell r="BF50">
            <v>4.4297978281974792E-2</v>
          </cell>
        </row>
        <row r="51">
          <cell r="C51">
            <v>0.19738963027630257</v>
          </cell>
          <cell r="D51">
            <v>0.50687467686424104</v>
          </cell>
          <cell r="E51">
            <v>0.29573565721511841</v>
          </cell>
          <cell r="F51">
            <v>7.8545607626438141E-2</v>
          </cell>
          <cell r="G51">
            <v>5.4477281868457794E-2</v>
          </cell>
          <cell r="AB51">
            <v>0.22821164294874469</v>
          </cell>
          <cell r="AC51">
            <v>0.43703059544714801</v>
          </cell>
          <cell r="AD51">
            <v>0.33475777506828308</v>
          </cell>
          <cell r="AE51">
            <v>0.11130872368812561</v>
          </cell>
          <cell r="AF51">
            <v>8.0060116946697235E-2</v>
          </cell>
          <cell r="AG51">
            <v>3.7440385669469833E-2</v>
          </cell>
          <cell r="BA51">
            <v>0.25985633514747791</v>
          </cell>
          <cell r="BB51">
            <v>0.439958289182239</v>
          </cell>
          <cell r="BC51">
            <v>0.30018538236618042</v>
          </cell>
          <cell r="BD51">
            <v>9.8675191402435303E-2</v>
          </cell>
          <cell r="BE51">
            <v>7.1414507925510406E-2</v>
          </cell>
          <cell r="BF51">
            <v>3.5288818180561066E-2</v>
          </cell>
        </row>
      </sheetData>
      <sheetData sheetId="34">
        <row r="9">
          <cell r="CH9">
            <v>0.37165592390242891</v>
          </cell>
          <cell r="CK9">
            <v>0.3369643758091514</v>
          </cell>
          <cell r="CR9">
            <v>0.24082476411820736</v>
          </cell>
          <cell r="CW9">
            <v>0.23000937552041545</v>
          </cell>
          <cell r="DI9">
            <v>0.23304467252306957</v>
          </cell>
          <cell r="DJ9">
            <v>0.42608702765499573</v>
          </cell>
          <cell r="DM9">
            <v>0.36404137811404136</v>
          </cell>
          <cell r="DT9">
            <v>0.27806214913415184</v>
          </cell>
          <cell r="DY9">
            <v>0.28066514060451686</v>
          </cell>
          <cell r="EK9">
            <v>0.27313699867335006</v>
          </cell>
          <cell r="EL9">
            <v>0.13444364467415215</v>
          </cell>
          <cell r="EO9">
            <v>0.19449759069166633</v>
          </cell>
          <cell r="EV9">
            <v>6.9976475255013368E-2</v>
          </cell>
          <cell r="FA9">
            <v>5.7042191501231597E-2</v>
          </cell>
          <cell r="FM9">
            <v>5.5727364883934413E-2</v>
          </cell>
        </row>
        <row r="10">
          <cell r="CH10">
            <v>0.41230916844783216</v>
          </cell>
          <cell r="CK10">
            <v>0.37093031453174069</v>
          </cell>
          <cell r="CR10">
            <v>0.27863447901481075</v>
          </cell>
          <cell r="CW10">
            <v>0.26242568724103066</v>
          </cell>
          <cell r="DI10">
            <v>0.2735184403461679</v>
          </cell>
          <cell r="DJ10">
            <v>0.47467091116472176</v>
          </cell>
          <cell r="DM10">
            <v>0.40427430864253422</v>
          </cell>
          <cell r="DT10">
            <v>0.32406276335542133</v>
          </cell>
          <cell r="DY10">
            <v>0.32074531236649567</v>
          </cell>
          <cell r="EK10">
            <v>0.32109886320310244</v>
          </cell>
          <cell r="EL10">
            <v>0.15340322813637508</v>
          </cell>
          <cell r="EO10">
            <v>0.21122002829032832</v>
          </cell>
          <cell r="EV10">
            <v>8.1594937127465517E-2</v>
          </cell>
          <cell r="FA10">
            <v>6.4510789954149994E-2</v>
          </cell>
          <cell r="FM10">
            <v>6.8626141143973765E-2</v>
          </cell>
        </row>
        <row r="11">
          <cell r="CH11">
            <v>0.45668470633231939</v>
          </cell>
          <cell r="CK11">
            <v>0.40840027878285529</v>
          </cell>
          <cell r="CR11">
            <v>0.32253797621809543</v>
          </cell>
          <cell r="CW11">
            <v>0.30423145877406277</v>
          </cell>
          <cell r="DI11">
            <v>0.32698287024065359</v>
          </cell>
          <cell r="DJ11">
            <v>0.52713768775923653</v>
          </cell>
          <cell r="DM11">
            <v>0.44778307228544162</v>
          </cell>
          <cell r="DT11">
            <v>0.37872988868562429</v>
          </cell>
          <cell r="DY11">
            <v>0.37344957473285045</v>
          </cell>
          <cell r="EK11">
            <v>0.38598118659932895</v>
          </cell>
          <cell r="EL11">
            <v>0.17634185180837975</v>
          </cell>
          <cell r="EO11">
            <v>0.22984638528215329</v>
          </cell>
          <cell r="EV11">
            <v>9.8811112092901374E-2</v>
          </cell>
          <cell r="FA11">
            <v>7.7348054673326005E-2</v>
          </cell>
          <cell r="FM11">
            <v>8.5619708396904623E-2</v>
          </cell>
        </row>
        <row r="12">
          <cell r="CH12">
            <v>0.51068654147174486</v>
          </cell>
          <cell r="CK12">
            <v>0.45368815389515144</v>
          </cell>
          <cell r="CR12">
            <v>0.37313678612492612</v>
          </cell>
          <cell r="CW12">
            <v>0.36023756977102034</v>
          </cell>
          <cell r="DI12">
            <v>0.39598252521827382</v>
          </cell>
          <cell r="DJ12">
            <v>0.59098430781530098</v>
          </cell>
          <cell r="DM12">
            <v>0.50093618612121393</v>
          </cell>
          <cell r="DT12">
            <v>0.44340822699309951</v>
          </cell>
          <cell r="DY12">
            <v>0.44728101333757403</v>
          </cell>
          <cell r="EK12">
            <v>0.47379067612683906</v>
          </cell>
          <cell r="EL12">
            <v>0.20136495427197254</v>
          </cell>
          <cell r="EO12">
            <v>0.25090347239720295</v>
          </cell>
          <cell r="EV12">
            <v>0.12092071340745998</v>
          </cell>
          <cell r="FA12">
            <v>9.6458247877078865E-2</v>
          </cell>
          <cell r="FM12">
            <v>0.10961875087244437</v>
          </cell>
        </row>
        <row r="13">
          <cell r="CH13">
            <v>0.58727846401961059</v>
          </cell>
          <cell r="CK13">
            <v>0.51115942880593579</v>
          </cell>
          <cell r="CR13">
            <v>0.43375613671649049</v>
          </cell>
          <cell r="CW13">
            <v>0.44084289666884907</v>
          </cell>
          <cell r="DI13">
            <v>0.48079442859402516</v>
          </cell>
          <cell r="DJ13">
            <v>0.68351263569289789</v>
          </cell>
          <cell r="DM13">
            <v>0.57437250035705611</v>
          </cell>
          <cell r="DT13">
            <v>0.52429647233621623</v>
          </cell>
          <cell r="DY13">
            <v>0.54444608588968024</v>
          </cell>
          <cell r="EK13">
            <v>0.57301098377427917</v>
          </cell>
          <cell r="EL13">
            <v>0.23112475161162765</v>
          </cell>
          <cell r="EO13">
            <v>0.2746605259922717</v>
          </cell>
          <cell r="EV13">
            <v>0.14891861735529238</v>
          </cell>
          <cell r="FA13">
            <v>0.12731409518049536</v>
          </cell>
          <cell r="FM13">
            <v>0.13822336697079818</v>
          </cell>
        </row>
        <row r="14">
          <cell r="CH14">
            <v>0.67422342785452316</v>
          </cell>
          <cell r="CK14">
            <v>0.57670624585033425</v>
          </cell>
          <cell r="CR14">
            <v>0.50188387626920861</v>
          </cell>
          <cell r="CW14">
            <v>0.51490222185583134</v>
          </cell>
          <cell r="DI14">
            <v>0.56080246231368425</v>
          </cell>
          <cell r="DJ14">
            <v>0.78172724413872852</v>
          </cell>
          <cell r="DM14">
            <v>0.64417150996872274</v>
          </cell>
          <cell r="DT14">
            <v>0.60755407446788301</v>
          </cell>
          <cell r="DY14">
            <v>0.63210476888066036</v>
          </cell>
          <cell r="EK14">
            <v>0.66298729248052946</v>
          </cell>
          <cell r="EL14">
            <v>0.26655631062771445</v>
          </cell>
          <cell r="EO14">
            <v>0.30090583346911076</v>
          </cell>
          <cell r="EV14">
            <v>0.1839707655747875</v>
          </cell>
          <cell r="FA14">
            <v>0.16331487534589464</v>
          </cell>
          <cell r="FM14">
            <v>0.17603264701905308</v>
          </cell>
        </row>
        <row r="15">
          <cell r="CH15">
            <v>0.759831663708745</v>
          </cell>
          <cell r="CK15">
            <v>0.63926355449732697</v>
          </cell>
          <cell r="CR15">
            <v>0.56577155784767696</v>
          </cell>
          <cell r="CW15">
            <v>0.58045248222918888</v>
          </cell>
          <cell r="DI15">
            <v>0.62783449773896327</v>
          </cell>
          <cell r="DJ15">
            <v>0.87504686983310376</v>
          </cell>
          <cell r="DM15">
            <v>0.71041874105160985</v>
          </cell>
          <cell r="DT15">
            <v>0.67934119587647179</v>
          </cell>
          <cell r="DY15">
            <v>0.70728463848306</v>
          </cell>
          <cell r="EK15">
            <v>0.73575230293189797</v>
          </cell>
          <cell r="EL15">
            <v>0.30852510307886305</v>
          </cell>
          <cell r="EO15">
            <v>0.33219669018288789</v>
          </cell>
          <cell r="EV15">
            <v>0.2227302285787344</v>
          </cell>
          <cell r="FA15">
            <v>0.2024401862333941</v>
          </cell>
          <cell r="FM15">
            <v>0.21821637220416418</v>
          </cell>
        </row>
        <row r="16">
          <cell r="CH16">
            <v>0.84144552028620379</v>
          </cell>
          <cell r="CK16">
            <v>0.6999899639166911</v>
          </cell>
          <cell r="CR16">
            <v>0.62270979766860135</v>
          </cell>
          <cell r="CW16">
            <v>0.63536251034598146</v>
          </cell>
          <cell r="DI16">
            <v>0.6816214437057686</v>
          </cell>
          <cell r="DJ16">
            <v>0.96162664111303164</v>
          </cell>
          <cell r="DM16">
            <v>0.77703963337085857</v>
          </cell>
          <cell r="DT16">
            <v>0.73972370812972332</v>
          </cell>
          <cell r="DY16">
            <v>0.76682664632170106</v>
          </cell>
          <cell r="EK16">
            <v>0.79031760898554981</v>
          </cell>
          <cell r="EL16">
            <v>0.36047321492178752</v>
          </cell>
          <cell r="EO16">
            <v>0.36760020335448579</v>
          </cell>
          <cell r="EV16">
            <v>0.26892211767219365</v>
          </cell>
          <cell r="FA16">
            <v>0.24243993879554368</v>
          </cell>
          <cell r="FM16">
            <v>0.26905705865744628</v>
          </cell>
        </row>
        <row r="17">
          <cell r="CH17">
            <v>0.91096595832984495</v>
          </cell>
          <cell r="CK17">
            <v>0.75897454388538865</v>
          </cell>
          <cell r="CR17">
            <v>0.67329833747799039</v>
          </cell>
          <cell r="CW17">
            <v>0.68219096049411188</v>
          </cell>
          <cell r="DI17">
            <v>0.72575126567711157</v>
          </cell>
          <cell r="DJ17">
            <v>1.029251257131764</v>
          </cell>
          <cell r="DM17">
            <v>0.8407254068496941</v>
          </cell>
          <cell r="DT17">
            <v>0.78704874742969155</v>
          </cell>
          <cell r="DY17">
            <v>0.81171177911873638</v>
          </cell>
          <cell r="EK17">
            <v>0.83194725256589153</v>
          </cell>
          <cell r="EL17">
            <v>0.42486741468652856</v>
          </cell>
          <cell r="EO17">
            <v>0.40962150821257221</v>
          </cell>
          <cell r="EV17">
            <v>0.32328069401670323</v>
          </cell>
          <cell r="FA17">
            <v>0.29257456025242223</v>
          </cell>
          <cell r="FM17">
            <v>0.32497624646591611</v>
          </cell>
        </row>
        <row r="18">
          <cell r="CH18">
            <v>0.96331580646558312</v>
          </cell>
          <cell r="CK18">
            <v>0.81313898478264723</v>
          </cell>
          <cell r="CR18">
            <v>0.7173256362954965</v>
          </cell>
          <cell r="CW18">
            <v>0.72189272489621581</v>
          </cell>
          <cell r="DI18">
            <v>0.76523441354370614</v>
          </cell>
          <cell r="DJ18">
            <v>1.0740176626617914</v>
          </cell>
          <cell r="DM18">
            <v>0.89825225691910615</v>
          </cell>
          <cell r="DT18">
            <v>0.82516528924056043</v>
          </cell>
          <cell r="DY18">
            <v>0.84545604530490437</v>
          </cell>
          <cell r="EK18">
            <v>0.86678773316509838</v>
          </cell>
          <cell r="EL18">
            <v>0.49144602710855251</v>
          </cell>
          <cell r="EO18">
            <v>0.45820921958791677</v>
          </cell>
          <cell r="EV18">
            <v>0.38274948863912317</v>
          </cell>
          <cell r="FA18">
            <v>0.34959145410954373</v>
          </cell>
          <cell r="FM18">
            <v>0.38275943426224657</v>
          </cell>
        </row>
        <row r="19">
          <cell r="CH19">
            <v>1.0042910253592792</v>
          </cell>
          <cell r="CK19">
            <v>0.86260845394045149</v>
          </cell>
          <cell r="CR19">
            <v>0.75696150014987673</v>
          </cell>
          <cell r="CW19">
            <v>0.75902807670140593</v>
          </cell>
          <cell r="DI19">
            <v>0.80069840779320067</v>
          </cell>
          <cell r="DJ19">
            <v>1.1062438596366704</v>
          </cell>
          <cell r="DM19">
            <v>0.94393390255567144</v>
          </cell>
          <cell r="DT19">
            <v>0.85695922586016959</v>
          </cell>
          <cell r="DY19">
            <v>0.87311495272756534</v>
          </cell>
          <cell r="EK19">
            <v>0.8951173635207621</v>
          </cell>
          <cell r="EL19">
            <v>0.55852529317969091</v>
          </cell>
          <cell r="EO19">
            <v>0.51060028799660895</v>
          </cell>
          <cell r="EV19">
            <v>0.44513283947254345</v>
          </cell>
          <cell r="FA19">
            <v>0.41409780616687264</v>
          </cell>
          <cell r="FM19">
            <v>0.4376442633114489</v>
          </cell>
        </row>
        <row r="20">
          <cell r="CH20">
            <v>1.0323466276984445</v>
          </cell>
          <cell r="CK20">
            <v>0.90691640791175887</v>
          </cell>
          <cell r="CR20">
            <v>0.79589494577092934</v>
          </cell>
          <cell r="CW20">
            <v>0.79526819956277561</v>
          </cell>
          <cell r="DI20">
            <v>0.83226627374059303</v>
          </cell>
          <cell r="DJ20">
            <v>1.1213883553370763</v>
          </cell>
          <cell r="DM20">
            <v>0.98446056033600904</v>
          </cell>
          <cell r="DT20">
            <v>0.88646152733227235</v>
          </cell>
          <cell r="DY20">
            <v>0.89852821848822384</v>
          </cell>
          <cell r="EK20">
            <v>0.91908421648095473</v>
          </cell>
          <cell r="EL20">
            <v>0.62274040212678949</v>
          </cell>
          <cell r="EO20">
            <v>0.56191848042756609</v>
          </cell>
          <cell r="EV20">
            <v>0.51013877160877397</v>
          </cell>
          <cell r="FA20">
            <v>0.4828124047262265</v>
          </cell>
          <cell r="FM20">
            <v>0.49637590894522876</v>
          </cell>
        </row>
        <row r="21">
          <cell r="CH21">
            <v>1.0500526129677166</v>
          </cell>
          <cell r="CK21">
            <v>0.94784421058301216</v>
          </cell>
          <cell r="CR21">
            <v>0.83410813665199868</v>
          </cell>
          <cell r="CW21">
            <v>0.8316485567531533</v>
          </cell>
          <cell r="DI21">
            <v>0.86418826919518754</v>
          </cell>
          <cell r="DJ21">
            <v>1.1278574046043091</v>
          </cell>
          <cell r="DM21">
            <v>1.0202964602547375</v>
          </cell>
          <cell r="DT21">
            <v>0.91568058167923327</v>
          </cell>
          <cell r="DY21">
            <v>0.92383568541150463</v>
          </cell>
          <cell r="EK21">
            <v>0.94248163503433502</v>
          </cell>
          <cell r="EL21">
            <v>0.68096297495478808</v>
          </cell>
          <cell r="EO21">
            <v>0.61161881446735633</v>
          </cell>
          <cell r="EV21">
            <v>0.57557899724371053</v>
          </cell>
          <cell r="FA21">
            <v>0.55236377062838637</v>
          </cell>
          <cell r="FM21">
            <v>0.55210799045894687</v>
          </cell>
        </row>
        <row r="22">
          <cell r="CH22">
            <v>1.0624754147335695</v>
          </cell>
          <cell r="CK22">
            <v>0.98727018397887056</v>
          </cell>
          <cell r="CR22">
            <v>0.86920352643177556</v>
          </cell>
          <cell r="CW22">
            <v>0.86751066636801899</v>
          </cell>
          <cell r="DI22">
            <v>0.89378446024308422</v>
          </cell>
          <cell r="DJ22">
            <v>1.132373474237635</v>
          </cell>
          <cell r="DM22">
            <v>1.0557246171872146</v>
          </cell>
          <cell r="DT22">
            <v>0.94283477031912211</v>
          </cell>
          <cell r="DY22">
            <v>0.94828317894529446</v>
          </cell>
          <cell r="EK22">
            <v>0.96471496834037596</v>
          </cell>
          <cell r="EL22">
            <v>0.73482414341127167</v>
          </cell>
          <cell r="EO22">
            <v>0.66055342791908656</v>
          </cell>
          <cell r="EV22">
            <v>0.63815510783731144</v>
          </cell>
          <cell r="FA22">
            <v>0.62300628866834418</v>
          </cell>
          <cell r="FM22">
            <v>0.60740369219413048</v>
          </cell>
        </row>
        <row r="23">
          <cell r="CH23">
            <v>1.0765307383480998</v>
          </cell>
          <cell r="CK23">
            <v>1.023753259968559</v>
          </cell>
          <cell r="CR23">
            <v>0.9021446079271066</v>
          </cell>
          <cell r="CW23">
            <v>0.90168940993150992</v>
          </cell>
          <cell r="DI23">
            <v>0.92129389368525605</v>
          </cell>
          <cell r="DJ23">
            <v>1.1405363164589861</v>
          </cell>
          <cell r="DM23">
            <v>1.0902515591795265</v>
          </cell>
          <cell r="DT23">
            <v>0.96781004722148345</v>
          </cell>
          <cell r="DY23">
            <v>0.97189784266142698</v>
          </cell>
          <cell r="EK23">
            <v>0.98595767538354362</v>
          </cell>
          <cell r="EL23">
            <v>0.78326037734617027</v>
          </cell>
          <cell r="EO23">
            <v>0.70969205668118263</v>
          </cell>
          <cell r="EV23">
            <v>0.69577896032719433</v>
          </cell>
          <cell r="FA23">
            <v>0.68865074934742865</v>
          </cell>
          <cell r="FM23">
            <v>0.65854494983568312</v>
          </cell>
        </row>
        <row r="24">
          <cell r="CH24">
            <v>1.0879641385126992</v>
          </cell>
          <cell r="CK24">
            <v>1.0567232689382255</v>
          </cell>
          <cell r="CR24">
            <v>0.93352541886295781</v>
          </cell>
          <cell r="CW24">
            <v>0.93189128257093123</v>
          </cell>
          <cell r="DI24">
            <v>0.94689513883307275</v>
          </cell>
          <cell r="DJ24">
            <v>1.1482222584693025</v>
          </cell>
          <cell r="DM24">
            <v>1.1181166785607055</v>
          </cell>
          <cell r="DT24">
            <v>0.99298771826624266</v>
          </cell>
          <cell r="DY24">
            <v>0.99397628491042178</v>
          </cell>
          <cell r="EK24">
            <v>1.0081190392807957</v>
          </cell>
          <cell r="EL24">
            <v>0.82486025423532539</v>
          </cell>
          <cell r="EO24">
            <v>0.75934029144201054</v>
          </cell>
          <cell r="EV24">
            <v>0.74728607680442416</v>
          </cell>
          <cell r="FA24">
            <v>0.74525328327879992</v>
          </cell>
          <cell r="FM24">
            <v>0.70696825915403994</v>
          </cell>
        </row>
        <row r="25">
          <cell r="CH25">
            <v>1.0980572862311664</v>
          </cell>
          <cell r="CK25">
            <v>1.0870117516056983</v>
          </cell>
          <cell r="CR25">
            <v>0.96355338785869005</v>
          </cell>
          <cell r="CW25">
            <v>0.96121733163065415</v>
          </cell>
          <cell r="DI25">
            <v>0.97337878535116595</v>
          </cell>
          <cell r="DJ25">
            <v>1.1526287518694356</v>
          </cell>
          <cell r="DM25">
            <v>1.1452847297177144</v>
          </cell>
          <cell r="DT25">
            <v>1.0171526041823169</v>
          </cell>
          <cell r="DY25">
            <v>1.0148814319263579</v>
          </cell>
          <cell r="EK25">
            <v>1.0309977882171242</v>
          </cell>
          <cell r="EL25">
            <v>0.86080436515078806</v>
          </cell>
          <cell r="EO25">
            <v>0.808101424496104</v>
          </cell>
          <cell r="EV25">
            <v>0.79726753063677969</v>
          </cell>
          <cell r="FA25">
            <v>0.7996124035544292</v>
          </cell>
          <cell r="FM25">
            <v>0.75317606284605776</v>
          </cell>
        </row>
        <row r="26">
          <cell r="CH26">
            <v>1.1125156933777978</v>
          </cell>
          <cell r="CK26">
            <v>1.1155584684265583</v>
          </cell>
          <cell r="CR26">
            <v>0.99302134040207968</v>
          </cell>
          <cell r="CW26">
            <v>0.99281032885349063</v>
          </cell>
          <cell r="DI26">
            <v>1.0002158821749976</v>
          </cell>
          <cell r="DJ26">
            <v>1.1620270875752774</v>
          </cell>
          <cell r="DM26">
            <v>1.1692007043943389</v>
          </cell>
          <cell r="DT26">
            <v>1.0395103074264764</v>
          </cell>
          <cell r="DY26">
            <v>1.0342629908172869</v>
          </cell>
          <cell r="EK26">
            <v>1.0534230605845247</v>
          </cell>
          <cell r="EL26">
            <v>0.89425897986505332</v>
          </cell>
          <cell r="EO26">
            <v>0.85571447153699165</v>
          </cell>
          <cell r="EV26">
            <v>0.8515790414849328</v>
          </cell>
          <cell r="FA26">
            <v>0.86698453998722214</v>
          </cell>
          <cell r="FM26">
            <v>0.8051655765397312</v>
          </cell>
        </row>
        <row r="27">
          <cell r="CH27">
            <v>1.1283291032410578</v>
          </cell>
          <cell r="CK27">
            <v>1.1396813272938542</v>
          </cell>
          <cell r="CR27">
            <v>1.0216562750127938</v>
          </cell>
          <cell r="CW27">
            <v>1.0252107542251667</v>
          </cell>
          <cell r="DI27">
            <v>1.0264526224584725</v>
          </cell>
          <cell r="DJ27">
            <v>1.1764968379605711</v>
          </cell>
          <cell r="DM27">
            <v>1.1875787952553274</v>
          </cell>
          <cell r="DT27">
            <v>1.0584276224947797</v>
          </cell>
          <cell r="DY27">
            <v>1.0529747319673879</v>
          </cell>
          <cell r="EK27">
            <v>1.0731389582894064</v>
          </cell>
          <cell r="EL27">
            <v>0.92559731491004305</v>
          </cell>
          <cell r="EO27">
            <v>0.9019792937723673</v>
          </cell>
          <cell r="EV27">
            <v>0.90872613849296346</v>
          </cell>
          <cell r="FA27">
            <v>0.94079759027027365</v>
          </cell>
          <cell r="FM27">
            <v>0.8555496237655551</v>
          </cell>
        </row>
        <row r="28">
          <cell r="CH28">
            <v>1.1436062559969353</v>
          </cell>
          <cell r="CK28">
            <v>1.162318507854903</v>
          </cell>
          <cell r="CR28">
            <v>1.0496327393926668</v>
          </cell>
          <cell r="CW28">
            <v>1.0549793998319934</v>
          </cell>
          <cell r="DI28">
            <v>1.0502188120179354</v>
          </cell>
          <cell r="DJ28">
            <v>1.189089098725354</v>
          </cell>
          <cell r="DM28">
            <v>1.2019390025927041</v>
          </cell>
          <cell r="DT28">
            <v>1.074484543572048</v>
          </cell>
          <cell r="DY28">
            <v>1.0703403395864783</v>
          </cell>
          <cell r="EK28">
            <v>1.0898045992402632</v>
          </cell>
          <cell r="EL28">
            <v>0.95541843054153808</v>
          </cell>
          <cell r="EO28">
            <v>0.94676449773357818</v>
          </cell>
          <cell r="EV28">
            <v>0.96875913525851298</v>
          </cell>
          <cell r="FA28">
            <v>1.0094428949703718</v>
          </cell>
          <cell r="FM28">
            <v>0.90600036471066336</v>
          </cell>
        </row>
        <row r="29">
          <cell r="CH29">
            <v>1.1603306246522795</v>
          </cell>
          <cell r="CK29">
            <v>1.1842840821692286</v>
          </cell>
          <cell r="CR29">
            <v>1.0771604734366851</v>
          </cell>
          <cell r="CW29">
            <v>1.0828075094752834</v>
          </cell>
          <cell r="DI29">
            <v>1.0708156969343621</v>
          </cell>
          <cell r="DJ29">
            <v>1.2027195379756292</v>
          </cell>
          <cell r="DM29">
            <v>1.217024247236181</v>
          </cell>
          <cell r="DT29">
            <v>1.0933602391645381</v>
          </cell>
          <cell r="DY29">
            <v>1.0868400704564027</v>
          </cell>
          <cell r="EK29">
            <v>1.100403410171537</v>
          </cell>
          <cell r="EL29">
            <v>0.98620076085358044</v>
          </cell>
          <cell r="EO29">
            <v>0.98989321789283691</v>
          </cell>
          <cell r="EV29">
            <v>1.0269964333504897</v>
          </cell>
          <cell r="FA29">
            <v>1.0716290396901116</v>
          </cell>
          <cell r="FM29">
            <v>0.94862990103941058</v>
          </cell>
        </row>
        <row r="30">
          <cell r="CH30">
            <v>1.1751376131614824</v>
          </cell>
          <cell r="CK30">
            <v>1.1997149140220895</v>
          </cell>
          <cell r="CR30">
            <v>1.1041550022745321</v>
          </cell>
          <cell r="CW30">
            <v>1.1073402432233799</v>
          </cell>
          <cell r="DI30">
            <v>1.0857080075859358</v>
          </cell>
          <cell r="DJ30">
            <v>1.2137815417170037</v>
          </cell>
          <cell r="DM30">
            <v>1.2286981822098026</v>
          </cell>
          <cell r="DT30">
            <v>1.1116647214199062</v>
          </cell>
          <cell r="DY30">
            <v>1.1010122522666328</v>
          </cell>
          <cell r="EK30">
            <v>1.1067095387425026</v>
          </cell>
          <cell r="EL30">
            <v>1.0165665034439968</v>
          </cell>
          <cell r="EO30">
            <v>1.0315805661040818</v>
          </cell>
          <cell r="EV30">
            <v>1.0813418601831151</v>
          </cell>
          <cell r="FA30">
            <v>1.1292384840683791</v>
          </cell>
          <cell r="FM30">
            <v>0.99429664979927546</v>
          </cell>
        </row>
        <row r="31">
          <cell r="CH31">
            <v>1.1868717510183437</v>
          </cell>
          <cell r="CK31">
            <v>1.2085561318456333</v>
          </cell>
          <cell r="CR31">
            <v>1.1276379484780277</v>
          </cell>
          <cell r="CW31">
            <v>1.1301266021033027</v>
          </cell>
          <cell r="DI31">
            <v>1.0978717727268696</v>
          </cell>
          <cell r="DJ31">
            <v>1.2222932014761629</v>
          </cell>
          <cell r="DM31">
            <v>1.2332907261153816</v>
          </cell>
          <cell r="DT31">
            <v>1.1271659063546562</v>
          </cell>
          <cell r="DY31">
            <v>1.1141227384892454</v>
          </cell>
          <cell r="EK31">
            <v>1.1105809430623326</v>
          </cell>
          <cell r="EL31">
            <v>1.0486943945591343</v>
          </cell>
          <cell r="EO31">
            <v>1.0698297853811933</v>
          </cell>
          <cell r="EV31">
            <v>1.1291300620117886</v>
          </cell>
          <cell r="FA31">
            <v>1.1802969953246767</v>
          </cell>
          <cell r="FM31">
            <v>1.036437980428617</v>
          </cell>
        </row>
        <row r="32">
          <cell r="CH32">
            <v>1.1964828068304636</v>
          </cell>
          <cell r="CK32">
            <v>1.2104474793815301</v>
          </cell>
          <cell r="CR32">
            <v>1.1496274787461509</v>
          </cell>
          <cell r="CW32">
            <v>1.149606044549655</v>
          </cell>
          <cell r="DI32">
            <v>1.1094853305928194</v>
          </cell>
          <cell r="DJ32">
            <v>1.226426038221536</v>
          </cell>
          <cell r="DM32">
            <v>1.2260373263829154</v>
          </cell>
          <cell r="DT32">
            <v>1.1415647486419038</v>
          </cell>
          <cell r="DY32">
            <v>1.1257085958743969</v>
          </cell>
          <cell r="EK32">
            <v>1.11649261883683</v>
          </cell>
          <cell r="EL32">
            <v>1.0797322275066377</v>
          </cell>
          <cell r="EO32">
            <v>1.1026584322073572</v>
          </cell>
          <cell r="EV32">
            <v>1.1734360220016049</v>
          </cell>
          <cell r="FA32">
            <v>1.2217730837954937</v>
          </cell>
          <cell r="FM32">
            <v>1.0776808098083157</v>
          </cell>
        </row>
        <row r="33">
          <cell r="CH33">
            <v>1.2025466041670463</v>
          </cell>
          <cell r="CK33">
            <v>1.2062498383860354</v>
          </cell>
          <cell r="CR33">
            <v>1.1724842169869649</v>
          </cell>
          <cell r="CW33">
            <v>1.1657485086497734</v>
          </cell>
          <cell r="DI33">
            <v>1.1222705841475644</v>
          </cell>
          <cell r="DJ33">
            <v>1.2239906102547062</v>
          </cell>
          <cell r="DM33">
            <v>1.2145686245315752</v>
          </cell>
          <cell r="DT33">
            <v>1.1588403736788393</v>
          </cell>
          <cell r="DY33">
            <v>1.1371078351534583</v>
          </cell>
          <cell r="EK33">
            <v>1.1252538839439432</v>
          </cell>
          <cell r="EL33">
            <v>1.1073832562330286</v>
          </cell>
          <cell r="EO33">
            <v>1.1331562626669762</v>
          </cell>
          <cell r="EV33">
            <v>1.2146323536149748</v>
          </cell>
          <cell r="FA33">
            <v>1.2515179328431332</v>
          </cell>
          <cell r="FM33">
            <v>1.1179366225437619</v>
          </cell>
        </row>
        <row r="34">
          <cell r="CH34">
            <v>1.2117830591751673</v>
          </cell>
          <cell r="CK34">
            <v>1.1959583241282845</v>
          </cell>
          <cell r="CR34">
            <v>1.1943908051956109</v>
          </cell>
          <cell r="CW34">
            <v>1.1821831661193232</v>
          </cell>
          <cell r="DI34">
            <v>1.1369407080055671</v>
          </cell>
          <cell r="DJ34">
            <v>1.2266625448594044</v>
          </cell>
          <cell r="DM34">
            <v>1.1989067173868841</v>
          </cell>
          <cell r="DT34">
            <v>1.1767823202092338</v>
          </cell>
          <cell r="DY34">
            <v>1.1480697131099116</v>
          </cell>
          <cell r="EK34">
            <v>1.1348076404432392</v>
          </cell>
          <cell r="EL34">
            <v>1.131554549769386</v>
          </cell>
          <cell r="EO34">
            <v>1.1572491944746444</v>
          </cell>
          <cell r="EV34">
            <v>1.253109489131589</v>
          </cell>
          <cell r="FA34">
            <v>1.286340018881061</v>
          </cell>
          <cell r="FM34">
            <v>1.1498811228609216</v>
          </cell>
        </row>
        <row r="35">
          <cell r="CH35">
            <v>1.2224605403865623</v>
          </cell>
          <cell r="CK35">
            <v>1.1809855222273049</v>
          </cell>
          <cell r="CR35">
            <v>1.2138164974992263</v>
          </cell>
          <cell r="CW35">
            <v>1.1977917249810843</v>
          </cell>
          <cell r="DI35">
            <v>1.1518974994498004</v>
          </cell>
          <cell r="DJ35">
            <v>1.2311754949261311</v>
          </cell>
          <cell r="DM35">
            <v>1.17706259711854</v>
          </cell>
          <cell r="DT35">
            <v>1.1901824039962086</v>
          </cell>
          <cell r="DY35">
            <v>1.1575437278213987</v>
          </cell>
          <cell r="EK35">
            <v>1.1440533562035216</v>
          </cell>
          <cell r="EL35">
            <v>1.1539024486283485</v>
          </cell>
          <cell r="EO35">
            <v>1.1755166484069666</v>
          </cell>
          <cell r="EV35">
            <v>1.2939713070694165</v>
          </cell>
          <cell r="FA35">
            <v>1.3211094588547203</v>
          </cell>
          <cell r="FM35">
            <v>1.1903263891590476</v>
          </cell>
        </row>
        <row r="36">
          <cell r="CH36">
            <v>1.2247993569582569</v>
          </cell>
          <cell r="CK36">
            <v>1.1603806700058756</v>
          </cell>
          <cell r="CR36">
            <v>1.230715002505953</v>
          </cell>
          <cell r="CW36">
            <v>1.2125678323508411</v>
          </cell>
          <cell r="DI36">
            <v>1.1676634801430674</v>
          </cell>
          <cell r="DJ36">
            <v>1.2266687466907098</v>
          </cell>
          <cell r="DM36">
            <v>1.1509715790291029</v>
          </cell>
          <cell r="DT36">
            <v>1.1987130437858842</v>
          </cell>
          <cell r="DY36">
            <v>1.1662671804397642</v>
          </cell>
          <cell r="EK36">
            <v>1.151952700790279</v>
          </cell>
          <cell r="EL36">
            <v>1.1764714355472141</v>
          </cell>
          <cell r="EO36">
            <v>1.190746071102341</v>
          </cell>
          <cell r="EV36">
            <v>1.3384961896345096</v>
          </cell>
          <cell r="FA36">
            <v>1.3541684689618119</v>
          </cell>
          <cell r="FM36">
            <v>1.2337193807110731</v>
          </cell>
        </row>
        <row r="37">
          <cell r="CH37">
            <v>1.2228226400313513</v>
          </cell>
          <cell r="CK37">
            <v>1.1398746835112474</v>
          </cell>
          <cell r="CR37">
            <v>1.2461435030990822</v>
          </cell>
          <cell r="CW37">
            <v>1.2276420514645205</v>
          </cell>
          <cell r="DI37">
            <v>1.1823471496790541</v>
          </cell>
          <cell r="DJ37">
            <v>1.2216414161900442</v>
          </cell>
          <cell r="DM37">
            <v>1.1258996819533169</v>
          </cell>
          <cell r="DT37">
            <v>1.2040825481910942</v>
          </cell>
          <cell r="DY37">
            <v>1.1750212918992</v>
          </cell>
          <cell r="EK37">
            <v>1.1573613134964325</v>
          </cell>
          <cell r="EL37">
            <v>1.195944172692369</v>
          </cell>
          <cell r="EO37">
            <v>1.2086502874952123</v>
          </cell>
          <cell r="EV37">
            <v>1.3877118780117752</v>
          </cell>
          <cell r="FA37">
            <v>1.3866987017297761</v>
          </cell>
          <cell r="FM37">
            <v>1.2717529737682793</v>
          </cell>
        </row>
        <row r="38">
          <cell r="CH38">
            <v>1.2202249675206145</v>
          </cell>
          <cell r="CK38">
            <v>1.1256863171871643</v>
          </cell>
          <cell r="CR38">
            <v>1.2603528158889654</v>
          </cell>
          <cell r="CW38">
            <v>1.2409471846777174</v>
          </cell>
          <cell r="DI38">
            <v>1.1918026454674284</v>
          </cell>
          <cell r="DJ38">
            <v>1.2163839145592721</v>
          </cell>
          <cell r="DM38">
            <v>1.106275108445719</v>
          </cell>
          <cell r="DT38">
            <v>1.2057206717292674</v>
          </cell>
          <cell r="DY38">
            <v>1.1823085217749925</v>
          </cell>
          <cell r="EK38">
            <v>1.1592033144178944</v>
          </cell>
          <cell r="EL38">
            <v>1.2216587745382275</v>
          </cell>
          <cell r="EO38">
            <v>1.2368789830711751</v>
          </cell>
          <cell r="EV38">
            <v>1.4395708153254863</v>
          </cell>
          <cell r="FA38">
            <v>1.418115253615156</v>
          </cell>
          <cell r="FM38">
            <v>1.307420112315959</v>
          </cell>
        </row>
        <row r="39">
          <cell r="CH39">
            <v>1.2126145034000446</v>
          </cell>
          <cell r="CK39">
            <v>1.1119277029863874</v>
          </cell>
          <cell r="CR39">
            <v>1.2711835040083348</v>
          </cell>
          <cell r="CW39">
            <v>1.2538165908288448</v>
          </cell>
          <cell r="DI39">
            <v>1.1974986094319897</v>
          </cell>
          <cell r="DJ39">
            <v>1.2049002134683766</v>
          </cell>
          <cell r="DM39">
            <v>1.0892030860548667</v>
          </cell>
          <cell r="DT39">
            <v>1.2039690962884959</v>
          </cell>
          <cell r="DY39">
            <v>1.1882286204357233</v>
          </cell>
          <cell r="EK39">
            <v>1.1594368501549259</v>
          </cell>
          <cell r="EL39">
            <v>1.2530335791630569</v>
          </cell>
          <cell r="EO39">
            <v>1.2790275576741268</v>
          </cell>
          <cell r="EV39">
            <v>1.4899135365077096</v>
          </cell>
          <cell r="FA39">
            <v>1.4524905555070915</v>
          </cell>
          <cell r="FM39">
            <v>1.334767567054564</v>
          </cell>
        </row>
        <row r="40">
          <cell r="CH40">
            <v>1.2018010326764965</v>
          </cell>
          <cell r="CK40">
            <v>1.1008353121240542</v>
          </cell>
          <cell r="CR40">
            <v>1.2748946988538785</v>
          </cell>
          <cell r="CW40">
            <v>1.2656788949959392</v>
          </cell>
          <cell r="DI40">
            <v>1.2017059800921741</v>
          </cell>
          <cell r="DJ40">
            <v>1.1894533584839035</v>
          </cell>
          <cell r="DM40">
            <v>1.0734006861906116</v>
          </cell>
          <cell r="DT40">
            <v>1.1930721261309787</v>
          </cell>
          <cell r="DY40">
            <v>1.193625938278728</v>
          </cell>
          <cell r="EK40">
            <v>1.1593268000237846</v>
          </cell>
          <cell r="EL40">
            <v>1.2861880891170665</v>
          </cell>
          <cell r="EO40">
            <v>1.3215122702086624</v>
          </cell>
          <cell r="EV40">
            <v>1.5346181563490677</v>
          </cell>
          <cell r="FA40">
            <v>1.4852197930953697</v>
          </cell>
          <cell r="FM40">
            <v>1.3610382156639731</v>
          </cell>
        </row>
        <row r="41">
          <cell r="CH41">
            <v>1.1865545313949004</v>
          </cell>
          <cell r="CK41">
            <v>1.0963750073714011</v>
          </cell>
          <cell r="CR41">
            <v>1.2697910942927428</v>
          </cell>
          <cell r="CW41">
            <v>1.276438039321099</v>
          </cell>
          <cell r="DI41">
            <v>1.205270542719534</v>
          </cell>
          <cell r="DJ41">
            <v>1.1677965640668406</v>
          </cell>
          <cell r="DM41">
            <v>1.0641912834078406</v>
          </cell>
          <cell r="DT41">
            <v>1.1758482022565633</v>
          </cell>
          <cell r="DY41">
            <v>1.1966925772385049</v>
          </cell>
          <cell r="EK41">
            <v>1.1590960416787459</v>
          </cell>
          <cell r="EL41">
            <v>1.3233698953347552</v>
          </cell>
          <cell r="EO41">
            <v>1.3618243916421968</v>
          </cell>
          <cell r="EV41">
            <v>1.566012712330147</v>
          </cell>
          <cell r="FA41">
            <v>1.5214557599617884</v>
          </cell>
          <cell r="FM41">
            <v>1.3904290687770213</v>
          </cell>
        </row>
        <row r="42">
          <cell r="CH42">
            <v>1.1715689166998067</v>
          </cell>
          <cell r="CK42">
            <v>1.1010710785142521</v>
          </cell>
          <cell r="CR42">
            <v>1.2593739885995392</v>
          </cell>
          <cell r="CW42">
            <v>1.2850037523375402</v>
          </cell>
          <cell r="DI42">
            <v>1.2090870171222301</v>
          </cell>
          <cell r="DJ42">
            <v>1.1420133094153631</v>
          </cell>
          <cell r="DM42">
            <v>1.0608305802971532</v>
          </cell>
          <cell r="DT42">
            <v>1.1574498822612251</v>
          </cell>
          <cell r="DY42">
            <v>1.1955349271394953</v>
          </cell>
          <cell r="EK42">
            <v>1.1576778315104623</v>
          </cell>
          <cell r="EL42">
            <v>1.3655933679773007</v>
          </cell>
          <cell r="EO42">
            <v>1.4018666261466797</v>
          </cell>
          <cell r="EV42">
            <v>1.5845477830177102</v>
          </cell>
          <cell r="FA42">
            <v>1.5584928938749774</v>
          </cell>
          <cell r="FM42">
            <v>1.4228810701281476</v>
          </cell>
        </row>
        <row r="43">
          <cell r="CH43">
            <v>1.1646478005399132</v>
          </cell>
          <cell r="CK43">
            <v>1.1186880662498435</v>
          </cell>
          <cell r="CR43">
            <v>1.2442892040757685</v>
          </cell>
          <cell r="CW43">
            <v>1.2904287607664233</v>
          </cell>
          <cell r="DI43">
            <v>1.2132953426530122</v>
          </cell>
          <cell r="DJ43">
            <v>1.1173513641433719</v>
          </cell>
          <cell r="DM43">
            <v>1.0558774966135898</v>
          </cell>
          <cell r="DT43">
            <v>1.1369729335673584</v>
          </cell>
          <cell r="DY43">
            <v>1.1910058785202919</v>
          </cell>
          <cell r="EK43">
            <v>1.1555977906071992</v>
          </cell>
          <cell r="EL43">
            <v>1.4037848606252694</v>
          </cell>
          <cell r="EO43">
            <v>1.4436161923324089</v>
          </cell>
          <cell r="EV43">
            <v>1.5857024859880546</v>
          </cell>
          <cell r="FA43">
            <v>1.5923356015183392</v>
          </cell>
          <cell r="FM43">
            <v>1.4562268548696584</v>
          </cell>
        </row>
        <row r="44">
          <cell r="CH44">
            <v>1.1601741990093433</v>
          </cell>
          <cell r="CK44">
            <v>1.1421909921634017</v>
          </cell>
          <cell r="CR44">
            <v>1.2251486082307252</v>
          </cell>
          <cell r="CW44">
            <v>1.2935420320828599</v>
          </cell>
          <cell r="DI44">
            <v>1.2187272490532759</v>
          </cell>
          <cell r="DJ44">
            <v>1.0945036149250549</v>
          </cell>
          <cell r="DM44">
            <v>1.0612093272501262</v>
          </cell>
          <cell r="DT44">
            <v>1.1154225133502009</v>
          </cell>
          <cell r="DY44">
            <v>1.1841334294594452</v>
          </cell>
          <cell r="EK44">
            <v>1.1512738116895245</v>
          </cell>
          <cell r="EL44">
            <v>1.4343744908415119</v>
          </cell>
          <cell r="EO44">
            <v>1.481261896219483</v>
          </cell>
          <cell r="EV44">
            <v>1.5704616205757784</v>
          </cell>
          <cell r="FA44">
            <v>1.6253512052418075</v>
          </cell>
          <cell r="FM44">
            <v>1.4785055568335093</v>
          </cell>
        </row>
        <row r="45">
          <cell r="CH45">
            <v>1.1544018778052465</v>
          </cell>
          <cell r="CK45">
            <v>1.163408548453525</v>
          </cell>
          <cell r="CR45">
            <v>1.2069013462255929</v>
          </cell>
          <cell r="CW45">
            <v>1.2902152637507323</v>
          </cell>
          <cell r="DI45">
            <v>1.2204528832554351</v>
          </cell>
          <cell r="DJ45">
            <v>1.0718336860811042</v>
          </cell>
          <cell r="DM45">
            <v>1.0648123295719609</v>
          </cell>
          <cell r="DT45">
            <v>1.0951862182292682</v>
          </cell>
          <cell r="DY45">
            <v>1.1731661004474938</v>
          </cell>
          <cell r="EK45">
            <v>1.1427911990683535</v>
          </cell>
          <cell r="EL45">
            <v>1.4668553062863661</v>
          </cell>
          <cell r="EO45">
            <v>1.5159945947487918</v>
          </cell>
          <cell r="EV45">
            <v>1.5505230217528303</v>
          </cell>
          <cell r="FA45">
            <v>1.647002183753675</v>
          </cell>
          <cell r="FM45">
            <v>1.5011511250766467</v>
          </cell>
        </row>
        <row r="46">
          <cell r="CH46">
            <v>1.1486209897857578</v>
          </cell>
          <cell r="CK46">
            <v>1.1830742521748152</v>
          </cell>
          <cell r="CR46">
            <v>1.1939344317279146</v>
          </cell>
          <cell r="CW46">
            <v>1.2808505285450809</v>
          </cell>
          <cell r="DI46">
            <v>1.2160833306302334</v>
          </cell>
          <cell r="DJ46">
            <v>1.0525047050836134</v>
          </cell>
          <cell r="DM46">
            <v>1.0723305216356718</v>
          </cell>
          <cell r="DT46">
            <v>1.0825293031566141</v>
          </cell>
          <cell r="DY46">
            <v>1.1594602622041961</v>
          </cell>
          <cell r="EK46">
            <v>1.1309578989978606</v>
          </cell>
          <cell r="EL46">
            <v>1.4908530280033487</v>
          </cell>
          <cell r="EO46">
            <v>1.5450243666409771</v>
          </cell>
          <cell r="EV46">
            <v>1.5259860776638068</v>
          </cell>
          <cell r="FA46">
            <v>1.6489480786384267</v>
          </cell>
          <cell r="FM46">
            <v>1.5205827873042754</v>
          </cell>
        </row>
        <row r="47">
          <cell r="CH47">
            <v>1.14086389081073</v>
          </cell>
          <cell r="CK47">
            <v>1.205170216589396</v>
          </cell>
          <cell r="CR47">
            <v>1.1881215986896589</v>
          </cell>
          <cell r="CW47">
            <v>1.2715931842150257</v>
          </cell>
          <cell r="DI47">
            <v>1.2094022407061049</v>
          </cell>
          <cell r="DJ47">
            <v>1.0384000619253957</v>
          </cell>
          <cell r="DM47">
            <v>1.0913311773553382</v>
          </cell>
          <cell r="DT47">
            <v>1.0850401983428948</v>
          </cell>
          <cell r="DY47">
            <v>1.1518698802633602</v>
          </cell>
          <cell r="EK47">
            <v>1.1213965613723571</v>
          </cell>
          <cell r="EL47">
            <v>1.5080014353410898</v>
          </cell>
          <cell r="EO47">
            <v>1.5709694284668669</v>
          </cell>
          <cell r="EV47">
            <v>1.4982587641338865</v>
          </cell>
          <cell r="FA47">
            <v>1.6316103063240501</v>
          </cell>
          <cell r="FM47">
            <v>1.5246341301101853</v>
          </cell>
        </row>
        <row r="48">
          <cell r="CH48">
            <v>1.1304845423200147</v>
          </cell>
          <cell r="CK48">
            <v>1.2256818435086458</v>
          </cell>
          <cell r="CR48">
            <v>1.1890932625553805</v>
          </cell>
          <cell r="CW48">
            <v>1.2609363595033567</v>
          </cell>
          <cell r="DI48">
            <v>1.2017920412344716</v>
          </cell>
          <cell r="DJ48">
            <v>1.0245183272616192</v>
          </cell>
          <cell r="DM48">
            <v>1.1106933112188215</v>
          </cell>
          <cell r="DT48">
            <v>1.0967994026363572</v>
          </cell>
          <cell r="DY48">
            <v>1.1517164040353765</v>
          </cell>
          <cell r="EK48">
            <v>1.1173485771688589</v>
          </cell>
          <cell r="EL48">
            <v>1.5195738257685703</v>
          </cell>
          <cell r="EO48">
            <v>1.5989179211102458</v>
          </cell>
          <cell r="EV48">
            <v>1.4705295492317283</v>
          </cell>
          <cell r="FA48">
            <v>1.5885336198220874</v>
          </cell>
          <cell r="FM48">
            <v>1.5160024660588662</v>
          </cell>
        </row>
        <row r="49">
          <cell r="CH49">
            <v>1.1180434664267298</v>
          </cell>
          <cell r="CK49">
            <v>1.2389053215448023</v>
          </cell>
          <cell r="CR49">
            <v>1.1950775678060472</v>
          </cell>
          <cell r="CW49">
            <v>1.2470379227965898</v>
          </cell>
          <cell r="DI49">
            <v>1.1941885075630512</v>
          </cell>
          <cell r="DJ49">
            <v>1.00956896543721</v>
          </cell>
          <cell r="DM49">
            <v>1.1372733026630282</v>
          </cell>
          <cell r="DT49">
            <v>1.1139085545435785</v>
          </cell>
          <cell r="DY49">
            <v>1.1516243576636274</v>
          </cell>
          <cell r="EK49">
            <v>1.1172505462413347</v>
          </cell>
          <cell r="EL49">
            <v>1.5210734093471223</v>
          </cell>
          <cell r="EO49">
            <v>1.62066527182097</v>
          </cell>
          <cell r="EV49">
            <v>1.4465378233381199</v>
          </cell>
          <cell r="FA49">
            <v>1.5343754905023217</v>
          </cell>
          <cell r="FM49">
            <v>1.4992083015161026</v>
          </cell>
        </row>
        <row r="50">
          <cell r="CH50">
            <v>1.1001689474449585</v>
          </cell>
          <cell r="CK50">
            <v>1.243318585553844</v>
          </cell>
          <cell r="CR50">
            <v>1.2035074311460379</v>
          </cell>
          <cell r="CW50">
            <v>1.2305214570921119</v>
          </cell>
          <cell r="DI50">
            <v>1.19036538078705</v>
          </cell>
          <cell r="DJ50">
            <v>0.99434597908801958</v>
          </cell>
          <cell r="DM50">
            <v>1.1592943779067786</v>
          </cell>
          <cell r="DT50">
            <v>1.1353308420685297</v>
          </cell>
          <cell r="DY50">
            <v>1.151238475842258</v>
          </cell>
          <cell r="EK50">
            <v>1.1199512095918891</v>
          </cell>
          <cell r="EL50">
            <v>1.5153018289358369</v>
          </cell>
          <cell r="EO50">
            <v>1.6337903719760425</v>
          </cell>
          <cell r="EV50">
            <v>1.4228533984368454</v>
          </cell>
          <cell r="FA50">
            <v>1.4730510729270714</v>
          </cell>
          <cell r="FM50">
            <v>1.4734626157226975</v>
          </cell>
        </row>
        <row r="51">
          <cell r="CH51">
            <v>1.0794052741097049</v>
          </cell>
          <cell r="CK51">
            <v>1.241331694424668</v>
          </cell>
          <cell r="CR51">
            <v>1.212953126230107</v>
          </cell>
          <cell r="CW51">
            <v>1.2161195923748873</v>
          </cell>
          <cell r="DI51">
            <v>1.1881952276992713</v>
          </cell>
          <cell r="DJ51">
            <v>0.97594480517239846</v>
          </cell>
          <cell r="DM51">
            <v>1.1713594929695503</v>
          </cell>
          <cell r="DT51">
            <v>1.1558054171105419</v>
          </cell>
          <cell r="DY51">
            <v>1.1521320724247788</v>
          </cell>
          <cell r="EK51">
            <v>1.1228698493174032</v>
          </cell>
          <cell r="EL51">
            <v>1.5062686308969648</v>
          </cell>
          <cell r="EO51">
            <v>1.6397915958471179</v>
          </cell>
          <cell r="EV51">
            <v>1.4014797858564734</v>
          </cell>
          <cell r="FA51">
            <v>1.4147395354626757</v>
          </cell>
          <cell r="FM51">
            <v>1.4501975130918154</v>
          </cell>
        </row>
        <row r="52">
          <cell r="CH52">
            <v>1.0651757752811788</v>
          </cell>
          <cell r="CK52">
            <v>1.246836030091153</v>
          </cell>
          <cell r="CR52">
            <v>1.221450159688785</v>
          </cell>
          <cell r="CW52">
            <v>1.2068488331227774</v>
          </cell>
          <cell r="DI52">
            <v>1.1853374941411594</v>
          </cell>
          <cell r="DJ52">
            <v>0.96763752033106332</v>
          </cell>
          <cell r="DM52">
            <v>1.1839834317707993</v>
          </cell>
          <cell r="DT52">
            <v>1.1729612892873509</v>
          </cell>
          <cell r="DY52">
            <v>1.1526063035518486</v>
          </cell>
          <cell r="EK52">
            <v>1.1234232053829034</v>
          </cell>
          <cell r="EL52">
            <v>1.503213186264847</v>
          </cell>
          <cell r="EO52">
            <v>1.6321423509184008</v>
          </cell>
          <cell r="EV52">
            <v>1.3849227142882565</v>
          </cell>
          <cell r="FA52">
            <v>1.3716882745551939</v>
          </cell>
          <cell r="FM52">
            <v>1.4321724667073195</v>
          </cell>
        </row>
        <row r="53">
          <cell r="CH53">
            <v>1.049955117751624</v>
          </cell>
          <cell r="CK53">
            <v>1.2571150528411015</v>
          </cell>
          <cell r="CR53">
            <v>1.22810973808882</v>
          </cell>
          <cell r="CW53">
            <v>1.1978227302708266</v>
          </cell>
          <cell r="DI53">
            <v>1.1800694296784544</v>
          </cell>
          <cell r="DJ53">
            <v>0.95651806480775681</v>
          </cell>
          <cell r="DM53">
            <v>1.1957336387809461</v>
          </cell>
          <cell r="DT53">
            <v>1.1829218551957985</v>
          </cell>
          <cell r="DY53">
            <v>1.1476763593144248</v>
          </cell>
          <cell r="EK53">
            <v>1.119954331107931</v>
          </cell>
          <cell r="EL53">
            <v>1.490816876364381</v>
          </cell>
          <cell r="EO53">
            <v>1.6112514702656386</v>
          </cell>
          <cell r="EV53">
            <v>1.3750007968456341</v>
          </cell>
          <cell r="FA53">
            <v>1.3454919671643493</v>
          </cell>
          <cell r="FM53">
            <v>1.4213295077202199</v>
          </cell>
        </row>
        <row r="54">
          <cell r="CH54">
            <v>1.0358981065190445</v>
          </cell>
          <cell r="CK54">
            <v>1.2586225143414211</v>
          </cell>
          <cell r="CR54">
            <v>1.2334336159789923</v>
          </cell>
          <cell r="CW54">
            <v>1.1878141371898403</v>
          </cell>
          <cell r="DI54">
            <v>1.1740000554361205</v>
          </cell>
          <cell r="DJ54">
            <v>0.94493026786348933</v>
          </cell>
          <cell r="DM54">
            <v>1.1947640431447468</v>
          </cell>
          <cell r="DT54">
            <v>1.1883681760244245</v>
          </cell>
          <cell r="DY54">
            <v>1.1410686793042395</v>
          </cell>
          <cell r="EK54">
            <v>1.1140156195405027</v>
          </cell>
          <cell r="EL54">
            <v>1.479699287219145</v>
          </cell>
          <cell r="EO54">
            <v>1.5790321395554465</v>
          </cell>
          <cell r="EV54">
            <v>1.3768871601303778</v>
          </cell>
          <cell r="FA54">
            <v>1.3275859636333338</v>
          </cell>
          <cell r="FM54">
            <v>1.4121320593894957</v>
          </cell>
        </row>
        <row r="55">
          <cell r="CH55">
            <v>1.0274729973571415</v>
          </cell>
          <cell r="CK55">
            <v>1.254059970142948</v>
          </cell>
          <cell r="CR55">
            <v>1.2381405123688134</v>
          </cell>
          <cell r="CW55">
            <v>1.1834859106074531</v>
          </cell>
          <cell r="DI55">
            <v>1.1689719841916926</v>
          </cell>
          <cell r="DJ55">
            <v>0.93579151298045726</v>
          </cell>
          <cell r="DM55">
            <v>1.194108723317681</v>
          </cell>
          <cell r="DT55">
            <v>1.1927028729043041</v>
          </cell>
          <cell r="DY55">
            <v>1.1393489737328981</v>
          </cell>
          <cell r="EK55">
            <v>1.1082575652430908</v>
          </cell>
          <cell r="EL55">
            <v>1.4651696649026147</v>
          </cell>
          <cell r="EO55">
            <v>1.5395770068367998</v>
          </cell>
          <cell r="EV55">
            <v>1.3849468752630822</v>
          </cell>
          <cell r="FA55">
            <v>1.3172312334463552</v>
          </cell>
          <cell r="FM55">
            <v>1.4004560027808346</v>
          </cell>
        </row>
        <row r="56">
          <cell r="CH56">
            <v>1.0220994774480625</v>
          </cell>
          <cell r="CK56">
            <v>1.244727793019125</v>
          </cell>
          <cell r="CR56">
            <v>1.2429492801927564</v>
          </cell>
          <cell r="CW56">
            <v>1.1797428232516041</v>
          </cell>
          <cell r="DI56">
            <v>1.161253223235619</v>
          </cell>
          <cell r="DJ56">
            <v>0.92773518818077383</v>
          </cell>
          <cell r="DM56">
            <v>1.1875981320177278</v>
          </cell>
          <cell r="DT56">
            <v>1.1958179941758427</v>
          </cell>
          <cell r="DY56">
            <v>1.138013228616541</v>
          </cell>
          <cell r="EK56">
            <v>1.1016042791904408</v>
          </cell>
          <cell r="EL56">
            <v>1.4509955919045445</v>
          </cell>
          <cell r="EO56">
            <v>1.5119098285318333</v>
          </cell>
          <cell r="EV56">
            <v>1.3954794191819013</v>
          </cell>
          <cell r="FA56">
            <v>1.3084528881471313</v>
          </cell>
          <cell r="FM56">
            <v>1.3897903564108807</v>
          </cell>
        </row>
        <row r="57">
          <cell r="CH57">
            <v>1.0144561029760075</v>
          </cell>
          <cell r="CK57">
            <v>1.2329224147826687</v>
          </cell>
          <cell r="CR57">
            <v>1.2476607412485252</v>
          </cell>
          <cell r="CW57">
            <v>1.1759906951554324</v>
          </cell>
          <cell r="DI57">
            <v>1.1506359928532233</v>
          </cell>
          <cell r="DJ57">
            <v>0.91622414444046041</v>
          </cell>
          <cell r="DM57">
            <v>1.1833192415029874</v>
          </cell>
          <cell r="DT57">
            <v>1.1964707972720001</v>
          </cell>
          <cell r="DY57">
            <v>1.1353756780440107</v>
          </cell>
          <cell r="EK57">
            <v>1.0929393073551983</v>
          </cell>
          <cell r="EL57">
            <v>1.4422731024738971</v>
          </cell>
          <cell r="EO57">
            <v>1.4990249663885433</v>
          </cell>
          <cell r="EV57">
            <v>1.4105339625715931</v>
          </cell>
          <cell r="FA57">
            <v>1.3003537593233934</v>
          </cell>
          <cell r="FM57">
            <v>1.3698743699681033</v>
          </cell>
        </row>
        <row r="58">
          <cell r="CH58">
            <v>1.0072019097555367</v>
          </cell>
          <cell r="CK58">
            <v>1.2188939819162878</v>
          </cell>
          <cell r="CR58">
            <v>1.2522647409323124</v>
          </cell>
          <cell r="CW58">
            <v>1.1700348769548778</v>
          </cell>
          <cell r="DI58">
            <v>1.1369932650064365</v>
          </cell>
          <cell r="DJ58">
            <v>0.90130920681254256</v>
          </cell>
          <cell r="DM58">
            <v>1.167345513965039</v>
          </cell>
          <cell r="DT58">
            <v>1.1970471545427268</v>
          </cell>
          <cell r="DY58">
            <v>1.1311280592529807</v>
          </cell>
          <cell r="EK58">
            <v>1.0818877088494201</v>
          </cell>
          <cell r="EL58">
            <v>1.4372552819238698</v>
          </cell>
          <cell r="EO58">
            <v>1.4872263230603373</v>
          </cell>
          <cell r="EV58">
            <v>1.4271028564960324</v>
          </cell>
          <cell r="FA58">
            <v>1.2876234237885651</v>
          </cell>
          <cell r="FM58">
            <v>1.3398324279108906</v>
          </cell>
        </row>
        <row r="59">
          <cell r="CH59">
            <v>0.9908401286363373</v>
          </cell>
          <cell r="CK59">
            <v>1.1991220258622244</v>
          </cell>
          <cell r="CR59">
            <v>1.2563357345745263</v>
          </cell>
          <cell r="CW59">
            <v>1.16373441468823</v>
          </cell>
          <cell r="DI59">
            <v>1.1185045722464468</v>
          </cell>
          <cell r="DJ59">
            <v>0.8800390279743866</v>
          </cell>
          <cell r="DM59">
            <v>1.1443879604945579</v>
          </cell>
          <cell r="DT59">
            <v>1.1968530197172713</v>
          </cell>
          <cell r="DY59">
            <v>1.1269301358103971</v>
          </cell>
          <cell r="EK59">
            <v>1.0691184839298922</v>
          </cell>
          <cell r="EL59">
            <v>1.437557435696001</v>
          </cell>
          <cell r="EO59">
            <v>1.4726058945268066</v>
          </cell>
          <cell r="EV59">
            <v>1.4449457912791184</v>
          </cell>
          <cell r="FA59">
            <v>1.2742115909374128</v>
          </cell>
          <cell r="FM59">
            <v>1.313522241010932</v>
          </cell>
        </row>
        <row r="60">
          <cell r="CH60">
            <v>0.97991862739882274</v>
          </cell>
          <cell r="CK60">
            <v>1.1761556681861809</v>
          </cell>
          <cell r="CR60">
            <v>1.2591319864433155</v>
          </cell>
          <cell r="CW60">
            <v>1.1592164654760595</v>
          </cell>
          <cell r="DI60">
            <v>1.0982398619033376</v>
          </cell>
          <cell r="DJ60">
            <v>0.86770758703863748</v>
          </cell>
          <cell r="DM60">
            <v>1.1205964557103039</v>
          </cell>
          <cell r="DT60">
            <v>1.1957559509060567</v>
          </cell>
          <cell r="DY60">
            <v>1.1246584205585475</v>
          </cell>
          <cell r="EK60">
            <v>1.0536672146607273</v>
          </cell>
          <cell r="EL60">
            <v>1.4380240710754768</v>
          </cell>
          <cell r="EO60">
            <v>1.4598660521525002</v>
          </cell>
          <cell r="EV60">
            <v>1.4596721586511698</v>
          </cell>
          <cell r="FA60">
            <v>1.261986930294122</v>
          </cell>
          <cell r="FM60">
            <v>1.2863244970048362</v>
          </cell>
        </row>
        <row r="61">
          <cell r="CH61">
            <v>0.9688390515930777</v>
          </cell>
          <cell r="CK61">
            <v>1.1563085384928937</v>
          </cell>
          <cell r="CR61">
            <v>1.2606873310853077</v>
          </cell>
          <cell r="CW61">
            <v>1.1559910433951228</v>
          </cell>
          <cell r="DI61">
            <v>1.0779764753023173</v>
          </cell>
          <cell r="DJ61">
            <v>0.85381793553106466</v>
          </cell>
          <cell r="DM61">
            <v>1.1038607668784031</v>
          </cell>
          <cell r="DT61">
            <v>1.1941115482901707</v>
          </cell>
          <cell r="DY61">
            <v>1.12253020636949</v>
          </cell>
          <cell r="EK61">
            <v>1.0358361398684841</v>
          </cell>
          <cell r="EL61">
            <v>1.4426456818666837</v>
          </cell>
          <cell r="EO61">
            <v>1.4527090119430031</v>
          </cell>
          <cell r="EV61">
            <v>1.469383014896368</v>
          </cell>
          <cell r="FA61">
            <v>1.256571255703508</v>
          </cell>
          <cell r="FM61">
            <v>1.2538550136344868</v>
          </cell>
        </row>
        <row r="62">
          <cell r="CH62">
            <v>0.9525728813212675</v>
          </cell>
          <cell r="CK62">
            <v>1.1398937252933738</v>
          </cell>
          <cell r="CR62">
            <v>1.2593450658132082</v>
          </cell>
          <cell r="CW62">
            <v>1.1535369728705585</v>
          </cell>
          <cell r="DI62">
            <v>1.0584064662861732</v>
          </cell>
          <cell r="DJ62">
            <v>0.83994239776929269</v>
          </cell>
          <cell r="DM62">
            <v>1.0784706767758179</v>
          </cell>
          <cell r="DT62">
            <v>1.1937748109359454</v>
          </cell>
          <cell r="DY62">
            <v>1.1206836756638858</v>
          </cell>
          <cell r="EK62">
            <v>1.0178956549495588</v>
          </cell>
          <cell r="EL62">
            <v>1.4424875659750922</v>
          </cell>
          <cell r="EO62">
            <v>1.445648359757691</v>
          </cell>
          <cell r="EV62">
            <v>1.4688134896739722</v>
          </cell>
          <cell r="FA62">
            <v>1.2542971532816656</v>
          </cell>
          <cell r="FM62">
            <v>1.2161772834773656</v>
          </cell>
        </row>
        <row r="63">
          <cell r="CH63">
            <v>0.93775497157478771</v>
          </cell>
          <cell r="CK63">
            <v>1.119735449221426</v>
          </cell>
          <cell r="CR63">
            <v>1.2561718222074143</v>
          </cell>
          <cell r="CW63">
            <v>1.1517455594989643</v>
          </cell>
          <cell r="DI63">
            <v>1.0387901436625602</v>
          </cell>
          <cell r="DJ63">
            <v>0.82701386514794473</v>
          </cell>
          <cell r="DM63">
            <v>1.0514751443859514</v>
          </cell>
          <cell r="DT63">
            <v>1.1913128508344242</v>
          </cell>
          <cell r="DY63">
            <v>1.1186157194203146</v>
          </cell>
          <cell r="EK63">
            <v>0.99996937532811836</v>
          </cell>
          <cell r="EL63">
            <v>1.4367085576318888</v>
          </cell>
          <cell r="EO63">
            <v>1.4411922557293058</v>
          </cell>
          <cell r="EV63">
            <v>1.4634402024826536</v>
          </cell>
          <cell r="FA63">
            <v>1.2535889654249885</v>
          </cell>
          <cell r="FM63">
            <v>1.1864791382306104</v>
          </cell>
        </row>
        <row r="64">
          <cell r="CH64">
            <v>0.93702594433229336</v>
          </cell>
          <cell r="CK64">
            <v>1.1004255831400127</v>
          </cell>
          <cell r="CR64">
            <v>1.2506524690876097</v>
          </cell>
          <cell r="CW64">
            <v>1.149689117171975</v>
          </cell>
          <cell r="DI64">
            <v>1.0198515281394629</v>
          </cell>
          <cell r="DJ64">
            <v>0.82204323885411512</v>
          </cell>
          <cell r="DM64">
            <v>1.0281374978988223</v>
          </cell>
          <cell r="DT64">
            <v>1.186679511646602</v>
          </cell>
          <cell r="DY64">
            <v>1.1146736091883473</v>
          </cell>
          <cell r="EK64">
            <v>0.98286344136924908</v>
          </cell>
          <cell r="EL64">
            <v>1.435469797103859</v>
          </cell>
          <cell r="EO64">
            <v>1.4317050025430835</v>
          </cell>
          <cell r="EV64">
            <v>1.4558709296550076</v>
          </cell>
          <cell r="FA64">
            <v>1.2564430730349316</v>
          </cell>
          <cell r="FM64">
            <v>1.1642624044782157</v>
          </cell>
        </row>
        <row r="65">
          <cell r="CH65">
            <v>0.93091452855619805</v>
          </cell>
          <cell r="CK65">
            <v>1.0822257687173091</v>
          </cell>
          <cell r="CR65">
            <v>1.2398070201332436</v>
          </cell>
          <cell r="CW65">
            <v>1.1481777723319495</v>
          </cell>
          <cell r="DI65">
            <v>1.0025196376299816</v>
          </cell>
          <cell r="DJ65">
            <v>0.81372061046118327</v>
          </cell>
          <cell r="DM65">
            <v>1.0041349127401513</v>
          </cell>
          <cell r="DT65">
            <v>1.1779926855537735</v>
          </cell>
          <cell r="DY65">
            <v>1.1102719609057961</v>
          </cell>
          <cell r="EK65">
            <v>0.96580476854616293</v>
          </cell>
          <cell r="EL65">
            <v>1.4307388157320144</v>
          </cell>
          <cell r="EO65">
            <v>1.4230163898247936</v>
          </cell>
          <cell r="EV65">
            <v>1.4393736798715906</v>
          </cell>
          <cell r="FA65">
            <v>1.2620679169757243</v>
          </cell>
          <cell r="FM65">
            <v>1.1455830017262933</v>
          </cell>
        </row>
        <row r="66">
          <cell r="CH66">
            <v>0.92461567196934624</v>
          </cell>
          <cell r="CK66">
            <v>1.0656296520097459</v>
          </cell>
          <cell r="CR66">
            <v>1.2255583455075798</v>
          </cell>
          <cell r="CW66">
            <v>1.1446489908538269</v>
          </cell>
          <cell r="DI66">
            <v>0.98627466116443019</v>
          </cell>
          <cell r="DJ66">
            <v>0.80439022918729797</v>
          </cell>
          <cell r="DM66">
            <v>0.98330277241815744</v>
          </cell>
          <cell r="DT66">
            <v>1.1630574722937128</v>
          </cell>
          <cell r="DY66">
            <v>1.1055061616790742</v>
          </cell>
          <cell r="EK66">
            <v>0.95051619174554269</v>
          </cell>
          <cell r="EL66">
            <v>1.4185172034899936</v>
          </cell>
          <cell r="EO66">
            <v>1.4255277518273526</v>
          </cell>
          <cell r="EV66">
            <v>1.4196395268501494</v>
          </cell>
          <cell r="FA66">
            <v>1.2618604652897911</v>
          </cell>
          <cell r="FM66">
            <v>1.1317274302099076</v>
          </cell>
        </row>
        <row r="67">
          <cell r="CH67">
            <v>0.91753504596764679</v>
          </cell>
          <cell r="CK67">
            <v>1.0526844488376172</v>
          </cell>
          <cell r="CR67">
            <v>1.2098298139988424</v>
          </cell>
          <cell r="CW67">
            <v>1.1421290082477413</v>
          </cell>
          <cell r="DI67">
            <v>0.97346110155604137</v>
          </cell>
          <cell r="DJ67">
            <v>0.79788326079641847</v>
          </cell>
          <cell r="DM67">
            <v>0.96779143313477178</v>
          </cell>
          <cell r="DT67">
            <v>1.1480406768662583</v>
          </cell>
          <cell r="DY67">
            <v>1.1017970410725366</v>
          </cell>
          <cell r="EK67">
            <v>0.93967803447793619</v>
          </cell>
          <cell r="EL67">
            <v>1.4036189267026347</v>
          </cell>
          <cell r="EO67">
            <v>1.4249155823616624</v>
          </cell>
          <cell r="EV67">
            <v>1.3969089680419924</v>
          </cell>
          <cell r="FA67">
            <v>1.2636862473122834</v>
          </cell>
          <cell r="FM67">
            <v>1.1190685210607938</v>
          </cell>
        </row>
        <row r="68">
          <cell r="CH68">
            <v>0.91026315101611155</v>
          </cell>
          <cell r="CK68">
            <v>1.0414112364170798</v>
          </cell>
          <cell r="CR68">
            <v>1.1914438551987967</v>
          </cell>
          <cell r="CW68">
            <v>1.1414506716901465</v>
          </cell>
          <cell r="DI68">
            <v>0.96637302931786184</v>
          </cell>
          <cell r="DJ68">
            <v>0.79378299899057259</v>
          </cell>
          <cell r="DM68">
            <v>0.95603280810162194</v>
          </cell>
          <cell r="DT68">
            <v>1.1291307272365394</v>
          </cell>
          <cell r="DY68">
            <v>1.1001976195898402</v>
          </cell>
          <cell r="EK68">
            <v>0.93392230798388243</v>
          </cell>
          <cell r="EL68">
            <v>1.4070048446257781</v>
          </cell>
          <cell r="EO68">
            <v>1.4250361394667506</v>
          </cell>
          <cell r="EV68">
            <v>1.3691030006264611</v>
          </cell>
          <cell r="FA68">
            <v>1.2660650902336472</v>
          </cell>
          <cell r="FM68">
            <v>1.1030409656958069</v>
          </cell>
        </row>
        <row r="69">
          <cell r="CH69">
            <v>0.9035536024176235</v>
          </cell>
          <cell r="CK69">
            <v>1.033634383022014</v>
          </cell>
          <cell r="CR69">
            <v>1.1732034276929759</v>
          </cell>
          <cell r="CW69">
            <v>1.1410651946461963</v>
          </cell>
          <cell r="DI69">
            <v>0.96488920639589659</v>
          </cell>
          <cell r="DJ69">
            <v>0.78995886525347281</v>
          </cell>
          <cell r="DM69">
            <v>0.94911649110832086</v>
          </cell>
          <cell r="DT69">
            <v>1.1116281448957517</v>
          </cell>
          <cell r="DY69">
            <v>1.0993887663005979</v>
          </cell>
          <cell r="EK69">
            <v>0.93023522561236305</v>
          </cell>
          <cell r="EL69">
            <v>1.3984175738095834</v>
          </cell>
          <cell r="EO69">
            <v>1.4265926478502391</v>
          </cell>
          <cell r="EV69">
            <v>1.3489375520977334</v>
          </cell>
          <cell r="FA69">
            <v>1.2675691711273342</v>
          </cell>
          <cell r="FM69">
            <v>1.0904752066551873</v>
          </cell>
        </row>
      </sheetData>
      <sheetData sheetId="35">
        <row r="7">
          <cell r="B7" t="str">
            <v xml:space="preserve"> top 50%</v>
          </cell>
          <cell r="C7" t="str">
            <v xml:space="preserve"> top 10%</v>
          </cell>
          <cell r="D7" t="str">
            <v>top 1%</v>
          </cell>
          <cell r="E7" t="str">
            <v xml:space="preserve">top 0.1% </v>
          </cell>
        </row>
        <row r="9">
          <cell r="B9">
            <v>0.3061901330947876</v>
          </cell>
          <cell r="C9">
            <v>0.17208753526210785</v>
          </cell>
          <cell r="D9">
            <v>6.3052751123905182E-2</v>
          </cell>
          <cell r="E9">
            <v>5.4830748587846756E-2</v>
          </cell>
        </row>
        <row r="14">
          <cell r="B14">
            <v>0.32052356004714966</v>
          </cell>
          <cell r="C14">
            <v>0.18740288913249969</v>
          </cell>
          <cell r="D14">
            <v>7.0531643927097321E-2</v>
          </cell>
          <cell r="E14">
            <v>7.4492290616035461E-2</v>
          </cell>
        </row>
        <row r="18">
          <cell r="B18">
            <v>0.31906849145889282</v>
          </cell>
          <cell r="C18">
            <v>0.1680670827627182</v>
          </cell>
          <cell r="D18">
            <v>7.3407739400863647E-2</v>
          </cell>
          <cell r="E18">
            <v>7.7245920896530151E-2</v>
          </cell>
        </row>
        <row r="23">
          <cell r="B23">
            <v>0.36625555157661438</v>
          </cell>
          <cell r="C23">
            <v>0.18954020738601685</v>
          </cell>
          <cell r="D23">
            <v>7.5785443186759949E-2</v>
          </cell>
          <cell r="E23">
            <v>7.7042475342750549E-2</v>
          </cell>
        </row>
        <row r="27">
          <cell r="B27">
            <v>0.37834477424621582</v>
          </cell>
          <cell r="C27">
            <v>0.2443537563085556</v>
          </cell>
          <cell r="E27">
            <v>7.763681560754776E-2</v>
          </cell>
        </row>
        <row r="29">
          <cell r="C29">
            <v>0.25727838277816772</v>
          </cell>
        </row>
        <row r="30">
          <cell r="B30">
            <v>0.3817562460899353</v>
          </cell>
          <cell r="C30">
            <v>0.24822202324867249</v>
          </cell>
        </row>
        <row r="33">
          <cell r="B33">
            <v>0.388792484998703</v>
          </cell>
          <cell r="C33">
            <v>0.24543957412242889</v>
          </cell>
          <cell r="D33">
            <v>9.68923419713974E-2</v>
          </cell>
          <cell r="E33">
            <v>6.7989811301231384E-2</v>
          </cell>
        </row>
        <row r="34">
          <cell r="B34">
            <v>0.39267149567604065</v>
          </cell>
          <cell r="C34">
            <v>0.25807297229766846</v>
          </cell>
          <cell r="D34">
            <v>0.10861765593290329</v>
          </cell>
          <cell r="E34">
            <v>6.8534933030605316E-2</v>
          </cell>
        </row>
        <row r="35">
          <cell r="B35">
            <v>0.39860323071479797</v>
          </cell>
          <cell r="C35">
            <v>0.25748845934867859</v>
          </cell>
          <cell r="D35">
            <v>0.10168270766735077</v>
          </cell>
          <cell r="E35">
            <v>7.6629228889942169E-2</v>
          </cell>
        </row>
        <row r="36">
          <cell r="B36">
            <v>0.39940479397773743</v>
          </cell>
          <cell r="C36">
            <v>0.25995582342147827</v>
          </cell>
          <cell r="D36">
            <v>0.10957876592874527</v>
          </cell>
          <cell r="E36">
            <v>7.9897791147232056E-2</v>
          </cell>
        </row>
        <row r="37">
          <cell r="B37">
            <v>0.39587843418121338</v>
          </cell>
          <cell r="C37">
            <v>0.25853252410888672</v>
          </cell>
          <cell r="D37">
            <v>0.10566704720258713</v>
          </cell>
          <cell r="E37">
            <v>7.7921539545059204E-2</v>
          </cell>
        </row>
        <row r="38">
          <cell r="B38">
            <v>0.39539334177970886</v>
          </cell>
          <cell r="C38">
            <v>0.2547970712184906</v>
          </cell>
          <cell r="D38">
            <v>0.11081793159246445</v>
          </cell>
          <cell r="E38">
            <v>8.414042741060257E-2</v>
          </cell>
        </row>
        <row r="39">
          <cell r="B39">
            <v>0.39561054110527039</v>
          </cell>
          <cell r="C39">
            <v>0.25422415137290955</v>
          </cell>
          <cell r="D39">
            <v>0.11280430108308792</v>
          </cell>
          <cell r="E39">
            <v>8.9177004992961884E-2</v>
          </cell>
        </row>
        <row r="40">
          <cell r="B40">
            <v>0.39216920733451843</v>
          </cell>
          <cell r="C40">
            <v>0.2514910101890564</v>
          </cell>
          <cell r="D40">
            <v>0.12548729777336121</v>
          </cell>
          <cell r="E40">
            <v>9.8661482334136963E-2</v>
          </cell>
        </row>
        <row r="41">
          <cell r="B41">
            <v>0.39293038845062256</v>
          </cell>
          <cell r="C41">
            <v>0.25532490015029907</v>
          </cell>
          <cell r="D41">
            <v>0.12901550531387329</v>
          </cell>
          <cell r="E41">
            <v>9.6578158438205719E-2</v>
          </cell>
        </row>
        <row r="42">
          <cell r="B42">
            <v>0.39692851901054382</v>
          </cell>
          <cell r="C42">
            <v>0.26610815525054932</v>
          </cell>
          <cell r="D42">
            <v>0.12705574929714203</v>
          </cell>
          <cell r="E42">
            <v>9.4920121133327484E-2</v>
          </cell>
        </row>
        <row r="43">
          <cell r="B43">
            <v>0.39926937222480774</v>
          </cell>
          <cell r="C43">
            <v>0.26911234855651855</v>
          </cell>
          <cell r="D43">
            <v>0.13793042302131653</v>
          </cell>
          <cell r="E43">
            <v>0.10539531707763672</v>
          </cell>
        </row>
        <row r="44">
          <cell r="B44">
            <v>0.39877676963806152</v>
          </cell>
          <cell r="C44">
            <v>0.26955628395080566</v>
          </cell>
          <cell r="D44">
            <v>0.13745605945587158</v>
          </cell>
          <cell r="E44">
            <v>0.10274919867515564</v>
          </cell>
        </row>
        <row r="45">
          <cell r="B45">
            <v>0.3992118239402771</v>
          </cell>
          <cell r="C45">
            <v>0.2710053026676178</v>
          </cell>
          <cell r="D45">
            <v>0.14290212094783783</v>
          </cell>
          <cell r="E45">
            <v>0.10173287987709045</v>
          </cell>
        </row>
        <row r="46">
          <cell r="B46">
            <v>0.40304651856422424</v>
          </cell>
          <cell r="C46">
            <v>0.27924850583076477</v>
          </cell>
          <cell r="D46">
            <v>0.14754045009613037</v>
          </cell>
          <cell r="E46">
            <v>0.11055198311805725</v>
          </cell>
        </row>
        <row r="47">
          <cell r="B47">
            <v>0.40367329120635986</v>
          </cell>
          <cell r="C47">
            <v>0.27660790085792542</v>
          </cell>
          <cell r="D47">
            <v>0.1501186341047287</v>
          </cell>
          <cell r="E47">
            <v>0.10745919495820999</v>
          </cell>
        </row>
        <row r="48">
          <cell r="B48">
            <v>0.4123116135597229</v>
          </cell>
          <cell r="C48">
            <v>0.2858218252658844</v>
          </cell>
          <cell r="D48">
            <v>0.14905709028244019</v>
          </cell>
          <cell r="E48">
            <v>0.10637355595827103</v>
          </cell>
        </row>
        <row r="49">
          <cell r="B49">
            <v>0.41489002108573914</v>
          </cell>
          <cell r="C49">
            <v>0.29304948449134827</v>
          </cell>
          <cell r="D49">
            <v>0.15733553469181061</v>
          </cell>
          <cell r="E49">
            <v>0.10958811640739441</v>
          </cell>
        </row>
        <row r="50">
          <cell r="B50">
            <v>0.41239681839942932</v>
          </cell>
          <cell r="C50">
            <v>0.29279518127441406</v>
          </cell>
          <cell r="D50">
            <v>0.16201323270797729</v>
          </cell>
          <cell r="E50">
            <v>0.11547795683145523</v>
          </cell>
        </row>
        <row r="51">
          <cell r="B51">
            <v>0.41687151789665222</v>
          </cell>
          <cell r="C51">
            <v>0.29504081606864929</v>
          </cell>
          <cell r="D51">
            <v>0.16411982476711273</v>
          </cell>
          <cell r="E51">
            <v>0.11996550858020782</v>
          </cell>
        </row>
      </sheetData>
      <sheetData sheetId="36">
        <row r="9">
          <cell r="B9">
            <v>3.0823357105255127</v>
          </cell>
          <cell r="C9">
            <v>1.8772995471954346</v>
          </cell>
          <cell r="D9">
            <v>3.8265576362609863</v>
          </cell>
          <cell r="E9">
            <v>3.8543746471405029</v>
          </cell>
          <cell r="F9">
            <v>3.6112592220306396</v>
          </cell>
          <cell r="G9">
            <v>2.9982373714447021</v>
          </cell>
          <cell r="H9">
            <v>2.2616696357727051</v>
          </cell>
          <cell r="I9">
            <v>2.3829259872436523</v>
          </cell>
        </row>
        <row r="14">
          <cell r="B14">
            <v>2.6549766063690186</v>
          </cell>
          <cell r="C14">
            <v>1.6548380851745605</v>
          </cell>
          <cell r="D14">
            <v>3.0777697563171387</v>
          </cell>
          <cell r="E14">
            <v>3.2812600135803223</v>
          </cell>
          <cell r="F14">
            <v>3.3648662567138672</v>
          </cell>
          <cell r="G14">
            <v>2.7065913677215576</v>
          </cell>
          <cell r="H14">
            <v>2.3202245235443115</v>
          </cell>
          <cell r="I14">
            <v>2.1587109565734863</v>
          </cell>
        </row>
        <row r="18">
          <cell r="B18">
            <v>2.5793099403381348</v>
          </cell>
          <cell r="C18">
            <v>1.7835853099822998</v>
          </cell>
          <cell r="D18">
            <v>2.6165063381195068</v>
          </cell>
          <cell r="E18">
            <v>3.3838236331939697</v>
          </cell>
          <cell r="F18">
            <v>3.2436234951019287</v>
          </cell>
          <cell r="G18">
            <v>2.639808177947998</v>
          </cell>
          <cell r="H18">
            <v>2.1194610595703125</v>
          </cell>
          <cell r="I18">
            <v>1.9317340850830078</v>
          </cell>
        </row>
        <row r="23">
          <cell r="B23">
            <v>2.3956484794616699</v>
          </cell>
          <cell r="C23">
            <v>1.6289912462234497</v>
          </cell>
          <cell r="D23">
            <v>2.3537507057189941</v>
          </cell>
          <cell r="E23">
            <v>2.7942047119140625</v>
          </cell>
          <cell r="F23">
            <v>3.2487165927886963</v>
          </cell>
          <cell r="G23">
            <v>2.6193883419036865</v>
          </cell>
          <cell r="H23">
            <v>2.1650300025939941</v>
          </cell>
          <cell r="I23">
            <v>2.0670926570892334</v>
          </cell>
        </row>
        <row r="27">
          <cell r="B27">
            <v>1.8944460153579712</v>
          </cell>
          <cell r="C27">
            <v>1.3792517185211182</v>
          </cell>
          <cell r="D27">
            <v>1.8048988580703735</v>
          </cell>
          <cell r="E27">
            <v>2.1026861667633057</v>
          </cell>
          <cell r="F27">
            <v>2.571732759475708</v>
          </cell>
          <cell r="G27">
            <v>2.1675624847412109</v>
          </cell>
          <cell r="H27">
            <v>1.879084587097168</v>
          </cell>
          <cell r="I27">
            <v>1.5056692361831665</v>
          </cell>
        </row>
        <row r="29">
          <cell r="B29">
            <v>1.944062352180481</v>
          </cell>
          <cell r="C29">
            <v>1.4800912141799927</v>
          </cell>
          <cell r="D29">
            <v>1.7915534973144531</v>
          </cell>
          <cell r="E29">
            <v>2.0946259498596191</v>
          </cell>
          <cell r="F29">
            <v>2.7930021286010742</v>
          </cell>
          <cell r="G29">
            <v>2.1299862861633301</v>
          </cell>
          <cell r="H29">
            <v>1.9056328535079956</v>
          </cell>
          <cell r="I29">
            <v>1.6869689226150513</v>
          </cell>
        </row>
        <row r="30">
          <cell r="B30">
            <v>1.8821291923522949</v>
          </cell>
          <cell r="C30">
            <v>1.3257170915603638</v>
          </cell>
          <cell r="D30">
            <v>1.9017589092254639</v>
          </cell>
          <cell r="E30">
            <v>1.8558497428894043</v>
          </cell>
          <cell r="F30">
            <v>2.5317411422729492</v>
          </cell>
          <cell r="G30">
            <v>2.1365392208099365</v>
          </cell>
          <cell r="H30">
            <v>1.9883524179458618</v>
          </cell>
          <cell r="I30">
            <v>1.5619372129440308</v>
          </cell>
        </row>
        <row r="33">
          <cell r="B33">
            <v>1.800183892250061</v>
          </cell>
          <cell r="C33">
            <v>1.2992753982543945</v>
          </cell>
          <cell r="D33">
            <v>1.7324883937835693</v>
          </cell>
          <cell r="E33">
            <v>1.8954813480377197</v>
          </cell>
          <cell r="F33">
            <v>2.1879773139953613</v>
          </cell>
          <cell r="G33">
            <v>2.1424577236175537</v>
          </cell>
          <cell r="H33">
            <v>1.9130311012268066</v>
          </cell>
          <cell r="I33">
            <v>1.600042462348938</v>
          </cell>
        </row>
        <row r="34">
          <cell r="B34">
            <v>1.7680526971817017</v>
          </cell>
          <cell r="C34">
            <v>1.2813197374343872</v>
          </cell>
          <cell r="D34">
            <v>1.6821094751358032</v>
          </cell>
          <cell r="E34">
            <v>1.8542561531066895</v>
          </cell>
          <cell r="F34">
            <v>2.1146087646484375</v>
          </cell>
          <cell r="G34">
            <v>2.1389398574829102</v>
          </cell>
          <cell r="H34">
            <v>1.8648431301116943</v>
          </cell>
          <cell r="I34">
            <v>1.5677077770233154</v>
          </cell>
        </row>
        <row r="35">
          <cell r="B35">
            <v>1.7479395866394043</v>
          </cell>
          <cell r="C35">
            <v>1.2784298658370972</v>
          </cell>
          <cell r="D35">
            <v>1.6190623044967651</v>
          </cell>
          <cell r="E35">
            <v>1.80841064453125</v>
          </cell>
          <cell r="F35">
            <v>2.1233062744140625</v>
          </cell>
          <cell r="G35">
            <v>2.1053621768951416</v>
          </cell>
          <cell r="H35">
            <v>1.8759801387786865</v>
          </cell>
          <cell r="I35">
            <v>1.5819545984268188</v>
          </cell>
        </row>
        <row r="36">
          <cell r="B36">
            <v>1.7194949388504028</v>
          </cell>
          <cell r="C36">
            <v>1.2517520189285278</v>
          </cell>
          <cell r="D36">
            <v>1.6553171873092651</v>
          </cell>
          <cell r="E36">
            <v>1.7600107192993164</v>
          </cell>
          <cell r="F36">
            <v>2.0072596073150635</v>
          </cell>
          <cell r="G36">
            <v>2.0505135059356689</v>
          </cell>
          <cell r="H36">
            <v>1.866854190826416</v>
          </cell>
          <cell r="I36">
            <v>1.5315976142883301</v>
          </cell>
        </row>
        <row r="37">
          <cell r="B37">
            <v>1.7304908037185669</v>
          </cell>
          <cell r="C37">
            <v>1.3270494937896729</v>
          </cell>
          <cell r="D37">
            <v>1.6501684188842773</v>
          </cell>
          <cell r="E37">
            <v>1.7435697317123413</v>
          </cell>
          <cell r="F37">
            <v>2.0405240058898926</v>
          </cell>
          <cell r="G37">
            <v>2.039926290512085</v>
          </cell>
          <cell r="H37">
            <v>1.8179502487182617</v>
          </cell>
          <cell r="I37">
            <v>1.5580635070800781</v>
          </cell>
        </row>
        <row r="38">
          <cell r="B38">
            <v>1.7317118644714355</v>
          </cell>
          <cell r="C38">
            <v>1.3410379886627197</v>
          </cell>
          <cell r="D38">
            <v>1.6691453456878662</v>
          </cell>
          <cell r="E38">
            <v>1.8017867803573608</v>
          </cell>
          <cell r="F38">
            <v>1.9882100820541382</v>
          </cell>
          <cell r="G38">
            <v>2.0032229423522949</v>
          </cell>
          <cell r="H38">
            <v>1.7946183681488037</v>
          </cell>
          <cell r="I38">
            <v>1.5371489524841309</v>
          </cell>
        </row>
        <row r="39">
          <cell r="B39">
            <v>1.7225601673126221</v>
          </cell>
          <cell r="C39">
            <v>1.338037371635437</v>
          </cell>
          <cell r="D39">
            <v>1.6561493873596191</v>
          </cell>
          <cell r="E39">
            <v>1.7769196033477783</v>
          </cell>
          <cell r="F39">
            <v>1.9796113967895508</v>
          </cell>
          <cell r="G39">
            <v>1.9973670244216919</v>
          </cell>
          <cell r="H39">
            <v>1.7943662405014038</v>
          </cell>
          <cell r="I39">
            <v>1.5465466976165771</v>
          </cell>
        </row>
        <row r="40">
          <cell r="B40">
            <v>1.7152752876281738</v>
          </cell>
          <cell r="C40">
            <v>1.3398888111114502</v>
          </cell>
          <cell r="D40">
            <v>1.6576199531555176</v>
          </cell>
          <cell r="E40">
            <v>1.7773122787475586</v>
          </cell>
          <cell r="F40">
            <v>1.937085747718811</v>
          </cell>
          <cell r="G40">
            <v>1.9865529537200928</v>
          </cell>
          <cell r="H40">
            <v>1.7811113595962524</v>
          </cell>
          <cell r="I40">
            <v>1.5611865520477295</v>
          </cell>
        </row>
        <row r="41">
          <cell r="B41">
            <v>1.6928261518478394</v>
          </cell>
          <cell r="C41">
            <v>1.314717173576355</v>
          </cell>
          <cell r="D41">
            <v>1.5963102579116821</v>
          </cell>
          <cell r="E41">
            <v>1.719656229019165</v>
          </cell>
          <cell r="F41">
            <v>1.9022378921508789</v>
          </cell>
          <cell r="G41">
            <v>1.9518712759017944</v>
          </cell>
          <cell r="H41">
            <v>1.7854161262512207</v>
          </cell>
          <cell r="I41">
            <v>1.5717463493347168</v>
          </cell>
        </row>
        <row r="42">
          <cell r="B42">
            <v>1.677245020866394</v>
          </cell>
          <cell r="C42">
            <v>1.3139595985412598</v>
          </cell>
          <cell r="D42">
            <v>1.574671745300293</v>
          </cell>
          <cell r="E42">
            <v>1.721692681312561</v>
          </cell>
          <cell r="F42">
            <v>1.833488941192627</v>
          </cell>
          <cell r="G42">
            <v>1.9272441864013672</v>
          </cell>
          <cell r="H42">
            <v>1.8076603412628174</v>
          </cell>
          <cell r="I42">
            <v>1.6641941070556641</v>
          </cell>
        </row>
        <row r="43">
          <cell r="B43">
            <v>1.651843786239624</v>
          </cell>
          <cell r="C43">
            <v>1.2815678119659424</v>
          </cell>
          <cell r="D43">
            <v>1.5505422353744507</v>
          </cell>
          <cell r="E43">
            <v>1.6807882785797119</v>
          </cell>
          <cell r="F43">
            <v>1.8088253736495972</v>
          </cell>
          <cell r="G43">
            <v>1.8914484977722168</v>
          </cell>
          <cell r="H43">
            <v>1.7581439018249512</v>
          </cell>
          <cell r="I43">
            <v>1.5831201076507568</v>
          </cell>
        </row>
        <row r="44">
          <cell r="B44">
            <v>1.6359931230545044</v>
          </cell>
          <cell r="C44">
            <v>1.287218451499939</v>
          </cell>
          <cell r="D44">
            <v>1.5253453254699707</v>
          </cell>
          <cell r="E44">
            <v>1.6799825429916382</v>
          </cell>
          <cell r="F44">
            <v>1.7861655950546265</v>
          </cell>
          <cell r="G44">
            <v>1.8547834157943726</v>
          </cell>
          <cell r="H44">
            <v>1.7394248247146606</v>
          </cell>
          <cell r="I44">
            <v>1.564354419708252</v>
          </cell>
        </row>
        <row r="45">
          <cell r="B45">
            <v>1.633905291557312</v>
          </cell>
          <cell r="C45">
            <v>1.303874135017395</v>
          </cell>
          <cell r="D45">
            <v>1.5315897464752197</v>
          </cell>
          <cell r="E45">
            <v>1.6687108278274536</v>
          </cell>
          <cell r="F45">
            <v>1.785104513168335</v>
          </cell>
          <cell r="G45">
            <v>1.8285700082778931</v>
          </cell>
          <cell r="H45">
            <v>1.7389513254165649</v>
          </cell>
          <cell r="I45">
            <v>1.555427074432373</v>
          </cell>
        </row>
        <row r="46">
          <cell r="B46">
            <v>1.6072883605957031</v>
          </cell>
          <cell r="C46">
            <v>1.2959625720977783</v>
          </cell>
          <cell r="D46">
            <v>1.5095987319946289</v>
          </cell>
          <cell r="E46">
            <v>1.6242897510528564</v>
          </cell>
          <cell r="F46">
            <v>1.7285518646240234</v>
          </cell>
          <cell r="G46">
            <v>1.7847443819046021</v>
          </cell>
          <cell r="H46">
            <v>1.7393403053283691</v>
          </cell>
          <cell r="I46">
            <v>1.5537985563278198</v>
          </cell>
        </row>
        <row r="47">
          <cell r="B47">
            <v>1.5989608764648437</v>
          </cell>
          <cell r="C47">
            <v>1.2876931428909302</v>
          </cell>
          <cell r="D47">
            <v>1.4961811304092407</v>
          </cell>
          <cell r="E47">
            <v>1.639751672744751</v>
          </cell>
          <cell r="F47">
            <v>1.7211552858352661</v>
          </cell>
          <cell r="G47">
            <v>1.7527815103530884</v>
          </cell>
          <cell r="H47">
            <v>1.7302805185317993</v>
          </cell>
          <cell r="I47">
            <v>1.5303924083709717</v>
          </cell>
        </row>
        <row r="48">
          <cell r="B48">
            <v>1.5461665391921997</v>
          </cell>
          <cell r="C48">
            <v>1.2396297454833984</v>
          </cell>
          <cell r="D48">
            <v>1.4336857795715332</v>
          </cell>
          <cell r="E48">
            <v>1.5810891389846802</v>
          </cell>
          <cell r="F48">
            <v>1.6573574542999268</v>
          </cell>
          <cell r="G48">
            <v>1.6952540874481201</v>
          </cell>
          <cell r="H48">
            <v>1.7044498920440674</v>
          </cell>
          <cell r="I48">
            <v>1.509671688079834</v>
          </cell>
        </row>
        <row r="49">
          <cell r="B49">
            <v>1.5379998683929443</v>
          </cell>
          <cell r="C49">
            <v>1.2500697374343872</v>
          </cell>
          <cell r="D49">
            <v>1.4242300987243652</v>
          </cell>
          <cell r="E49">
            <v>1.5557563304901123</v>
          </cell>
          <cell r="F49">
            <v>1.6369750499725342</v>
          </cell>
          <cell r="G49">
            <v>1.6743115186691284</v>
          </cell>
          <cell r="H49">
            <v>1.710718035697937</v>
          </cell>
          <cell r="I49">
            <v>1.5163003206253052</v>
          </cell>
        </row>
        <row r="50">
          <cell r="B50">
            <v>1.529114842414856</v>
          </cell>
          <cell r="C50">
            <v>1.2354283332824707</v>
          </cell>
          <cell r="D50">
            <v>1.4122550487518311</v>
          </cell>
          <cell r="E50">
            <v>1.5540598630905151</v>
          </cell>
          <cell r="F50">
            <v>1.6194181442260742</v>
          </cell>
          <cell r="G50">
            <v>1.6643044948577881</v>
          </cell>
          <cell r="H50">
            <v>1.6918171644210815</v>
          </cell>
          <cell r="I50">
            <v>1.5104250907897949</v>
          </cell>
        </row>
        <row r="51">
          <cell r="B51">
            <v>1.5127072334289551</v>
          </cell>
          <cell r="C51">
            <v>1.2392480373382568</v>
          </cell>
          <cell r="D51">
            <v>1.4014750719070435</v>
          </cell>
          <cell r="E51">
            <v>1.5305241346359253</v>
          </cell>
          <cell r="F51">
            <v>1.6048126220703125</v>
          </cell>
          <cell r="G51">
            <v>1.631711483001709</v>
          </cell>
          <cell r="H51">
            <v>1.6650880575180054</v>
          </cell>
          <cell r="I51">
            <v>1.4916306734085083</v>
          </cell>
        </row>
      </sheetData>
      <sheetData sheetId="37">
        <row r="9">
          <cell r="B9">
            <v>1.006929874420166</v>
          </cell>
          <cell r="E9">
            <v>0.95535671710968018</v>
          </cell>
          <cell r="O9">
            <v>1.5159429311752319</v>
          </cell>
          <cell r="AA9">
            <v>1.3910256624221802</v>
          </cell>
          <cell r="CB9">
            <v>1.6198900927942337</v>
          </cell>
          <cell r="CE9">
            <v>1.5499613941313291</v>
          </cell>
          <cell r="CO9">
            <v>1.2484879951106547</v>
          </cell>
          <cell r="DA9">
            <v>1.221067045676173</v>
          </cell>
          <cell r="DB9">
            <v>1.745751324005318</v>
          </cell>
          <cell r="DE9">
            <v>1.5925068337853217</v>
          </cell>
          <cell r="DO9">
            <v>1.264013258664096</v>
          </cell>
          <cell r="EA9">
            <v>1.2294188191171924</v>
          </cell>
          <cell r="EB9">
            <v>0.62345736091825343</v>
          </cell>
          <cell r="EE9">
            <v>0.93293123414623291</v>
          </cell>
          <cell r="EO9">
            <v>1.0496643344351986</v>
          </cell>
          <cell r="FA9">
            <v>1.0494152178214016</v>
          </cell>
        </row>
        <row r="10">
          <cell r="B10">
            <v>0.74823087453842163</v>
          </cell>
          <cell r="E10">
            <v>1.0354622602462769</v>
          </cell>
          <cell r="O10">
            <v>1.3474791049957275</v>
          </cell>
          <cell r="AA10">
            <v>1.3497745990753174</v>
          </cell>
          <cell r="CB10">
            <v>1.6367792938691192</v>
          </cell>
          <cell r="CE10">
            <v>1.6115064142089393</v>
          </cell>
          <cell r="CO10">
            <v>1.2471005447398422</v>
          </cell>
          <cell r="DA10">
            <v>1.2147135326823144</v>
          </cell>
          <cell r="DB10">
            <v>1.8216934574307022</v>
          </cell>
          <cell r="DE10">
            <v>1.616980994617367</v>
          </cell>
          <cell r="DO10">
            <v>1.263521117034758</v>
          </cell>
          <cell r="EA10">
            <v>1.2272974680263751</v>
          </cell>
          <cell r="EB10">
            <v>0.63900817095762308</v>
          </cell>
          <cell r="EE10">
            <v>0.93477414552337346</v>
          </cell>
          <cell r="EO10">
            <v>1.0445368868629954</v>
          </cell>
          <cell r="FA10">
            <v>1.0349736065041619</v>
          </cell>
        </row>
        <row r="11">
          <cell r="B11">
            <v>1.2124752998352051</v>
          </cell>
          <cell r="E11">
            <v>1.3263739347457886</v>
          </cell>
          <cell r="O11">
            <v>1.3396632671356201</v>
          </cell>
          <cell r="AA11">
            <v>1.1865583658218384</v>
          </cell>
          <cell r="CB11">
            <v>1.7222245357008004</v>
          </cell>
          <cell r="CE11">
            <v>1.667093807781026</v>
          </cell>
          <cell r="CO11">
            <v>1.2517175557992406</v>
          </cell>
          <cell r="DA11">
            <v>1.2131803899036226</v>
          </cell>
          <cell r="DB11">
            <v>1.9559858961958418</v>
          </cell>
          <cell r="DE11">
            <v>1.6880059274309751</v>
          </cell>
          <cell r="DO11">
            <v>1.2705159801315009</v>
          </cell>
          <cell r="EA11">
            <v>1.2254897081718494</v>
          </cell>
          <cell r="EB11">
            <v>0.64284642452217389</v>
          </cell>
          <cell r="EE11">
            <v>0.94068279754494</v>
          </cell>
          <cell r="EO11">
            <v>1.0235736690808399</v>
          </cell>
          <cell r="FA11">
            <v>1.0222819798667253</v>
          </cell>
        </row>
        <row r="12">
          <cell r="B12">
            <v>1.2997623682022095</v>
          </cell>
          <cell r="E12">
            <v>1.2713128328323364</v>
          </cell>
          <cell r="O12">
            <v>1.2463816404342651</v>
          </cell>
          <cell r="AA12">
            <v>1.1807725429534912</v>
          </cell>
          <cell r="CB12">
            <v>1.8375323870673335</v>
          </cell>
          <cell r="CE12">
            <v>1.7163358572168068</v>
          </cell>
          <cell r="CO12">
            <v>1.2585307282525104</v>
          </cell>
          <cell r="DA12">
            <v>1.2180798813136973</v>
          </cell>
          <cell r="DB12">
            <v>2.0920045224674904</v>
          </cell>
          <cell r="DE12">
            <v>1.7581503753941135</v>
          </cell>
          <cell r="DO12">
            <v>1.2826289820967349</v>
          </cell>
          <cell r="EA12">
            <v>1.2284494363138068</v>
          </cell>
          <cell r="EB12">
            <v>0.64686591073522837</v>
          </cell>
          <cell r="EE12">
            <v>0.94668613710744687</v>
          </cell>
          <cell r="EO12">
            <v>1.002452017747135</v>
          </cell>
          <cell r="FA12">
            <v>1.0124585866990967</v>
          </cell>
        </row>
        <row r="13">
          <cell r="B13">
            <v>1.6233128309249878</v>
          </cell>
          <cell r="E13">
            <v>1.6023027896881104</v>
          </cell>
          <cell r="O13">
            <v>1.2519116401672363</v>
          </cell>
          <cell r="AA13">
            <v>1.2268292903900146</v>
          </cell>
          <cell r="CB13">
            <v>1.9464444352640142</v>
          </cell>
          <cell r="CE13">
            <v>1.7664565701510322</v>
          </cell>
          <cell r="CO13">
            <v>1.2682722846388133</v>
          </cell>
          <cell r="DA13">
            <v>1.2237670112640768</v>
          </cell>
          <cell r="DB13">
            <v>2.2325861387119126</v>
          </cell>
          <cell r="DE13">
            <v>1.8250767215367454</v>
          </cell>
          <cell r="DO13">
            <v>1.2994728674964071</v>
          </cell>
          <cell r="EA13">
            <v>1.2371185290827533</v>
          </cell>
          <cell r="EB13">
            <v>0.65567754372938225</v>
          </cell>
          <cell r="EE13">
            <v>0.94830565430621172</v>
          </cell>
          <cell r="EO13">
            <v>0.98810754370216258</v>
          </cell>
          <cell r="FA13">
            <v>1.0066393598138217</v>
          </cell>
        </row>
        <row r="14">
          <cell r="B14">
            <v>1.5927940607070923</v>
          </cell>
          <cell r="E14">
            <v>1.4012445211410522</v>
          </cell>
          <cell r="O14">
            <v>1.2380867004394531</v>
          </cell>
          <cell r="AA14">
            <v>1.2113842964172363</v>
          </cell>
          <cell r="CB14">
            <v>2.044183861944521</v>
          </cell>
          <cell r="CE14">
            <v>1.8114433885636878</v>
          </cell>
          <cell r="CO14">
            <v>1.2836963479548513</v>
          </cell>
          <cell r="DA14">
            <v>1.2284625469846584</v>
          </cell>
          <cell r="DB14">
            <v>2.3653078573928235</v>
          </cell>
          <cell r="DE14">
            <v>1.8922900185358678</v>
          </cell>
          <cell r="DO14">
            <v>1.3221204177959223</v>
          </cell>
          <cell r="EA14">
            <v>1.2461109241269899</v>
          </cell>
          <cell r="EB14">
            <v>0.66571177551003746</v>
          </cell>
          <cell r="EE14">
            <v>0.94932334911563765</v>
          </cell>
          <cell r="EO14">
            <v>0.98174560745497896</v>
          </cell>
          <cell r="FA14">
            <v>1.0019373457562259</v>
          </cell>
        </row>
        <row r="15">
          <cell r="B15">
            <v>2.0824790000915527</v>
          </cell>
          <cell r="E15">
            <v>1.4165208339691162</v>
          </cell>
          <cell r="O15">
            <v>1.2517764568328857</v>
          </cell>
          <cell r="AA15">
            <v>1.19200599193573</v>
          </cell>
          <cell r="CB15">
            <v>2.1438287738912338</v>
          </cell>
          <cell r="CE15">
            <v>1.8443603233746784</v>
          </cell>
          <cell r="CO15">
            <v>1.3026974049463498</v>
          </cell>
          <cell r="DA15">
            <v>1.2334165549565101</v>
          </cell>
          <cell r="DB15">
            <v>2.5193617324897648</v>
          </cell>
          <cell r="DE15">
            <v>1.9576178255097285</v>
          </cell>
          <cell r="DO15">
            <v>1.348511544133056</v>
          </cell>
          <cell r="EA15">
            <v>1.2547927029838146</v>
          </cell>
          <cell r="EB15">
            <v>0.67742547198382563</v>
          </cell>
          <cell r="EE15">
            <v>0.95152524552342543</v>
          </cell>
          <cell r="EO15">
            <v>0.98047553114978714</v>
          </cell>
          <cell r="FA15">
            <v>0.99797234758347297</v>
          </cell>
        </row>
        <row r="16">
          <cell r="B16">
            <v>2.5250027179718018</v>
          </cell>
          <cell r="E16">
            <v>2.0648031234741211</v>
          </cell>
          <cell r="O16">
            <v>1.3049057722091675</v>
          </cell>
          <cell r="AA16">
            <v>1.2163088321685791</v>
          </cell>
          <cell r="CB16">
            <v>2.2632140695577676</v>
          </cell>
          <cell r="CE16">
            <v>1.8690942195853912</v>
          </cell>
          <cell r="CO16">
            <v>1.3233816629481243</v>
          </cell>
          <cell r="DA16">
            <v>1.2396099600214505</v>
          </cell>
          <cell r="DB16">
            <v>2.6825637206979112</v>
          </cell>
          <cell r="DE16">
            <v>2.0133814281202511</v>
          </cell>
          <cell r="DO16">
            <v>1.3771172103194054</v>
          </cell>
          <cell r="EA16">
            <v>1.2645193100832175</v>
          </cell>
          <cell r="EB16">
            <v>0.68924197440410118</v>
          </cell>
          <cell r="EE16">
            <v>0.95258688590434015</v>
          </cell>
          <cell r="EO16">
            <v>0.97877101980750458</v>
          </cell>
          <cell r="FA16">
            <v>0.99689492786143408</v>
          </cell>
        </row>
        <row r="17">
          <cell r="B17">
            <v>2.579601526260376</v>
          </cell>
          <cell r="E17">
            <v>2.0847606658935547</v>
          </cell>
          <cell r="O17">
            <v>1.284387469291687</v>
          </cell>
          <cell r="AA17">
            <v>1.2738062143325806</v>
          </cell>
          <cell r="CB17">
            <v>2.3929533823241034</v>
          </cell>
          <cell r="CE17">
            <v>1.8962145044187981</v>
          </cell>
          <cell r="CO17">
            <v>1.3449363121352038</v>
          </cell>
          <cell r="DA17">
            <v>1.2478573373074018</v>
          </cell>
          <cell r="DB17">
            <v>2.8559629067938697</v>
          </cell>
          <cell r="DE17">
            <v>2.0604204226681975</v>
          </cell>
          <cell r="DO17">
            <v>1.408616433876321</v>
          </cell>
          <cell r="EA17">
            <v>1.2774097898996832</v>
          </cell>
          <cell r="EB17">
            <v>0.70400444587840283</v>
          </cell>
          <cell r="EE17">
            <v>0.95567072967047706</v>
          </cell>
          <cell r="EO17">
            <v>0.9772772222604964</v>
          </cell>
          <cell r="FA17">
            <v>0.99789748058412819</v>
          </cell>
        </row>
        <row r="18">
          <cell r="B18">
            <v>2.6056230068206787</v>
          </cell>
          <cell r="E18">
            <v>2.0499491691589355</v>
          </cell>
          <cell r="O18">
            <v>1.3937361240386963</v>
          </cell>
          <cell r="AA18">
            <v>1.267399787902832</v>
          </cell>
          <cell r="CB18">
            <v>2.5458011236630633</v>
          </cell>
          <cell r="CE18">
            <v>1.9262012680671798</v>
          </cell>
          <cell r="CO18">
            <v>1.3705494126031565</v>
          </cell>
          <cell r="DA18">
            <v>1.2567776432800029</v>
          </cell>
          <cell r="DB18">
            <v>3.0470304421148802</v>
          </cell>
          <cell r="DE18">
            <v>2.1095850912534782</v>
          </cell>
          <cell r="DO18">
            <v>1.4473364424531077</v>
          </cell>
          <cell r="EA18">
            <v>1.2941132204628971</v>
          </cell>
          <cell r="EB18">
            <v>0.7213261047562981</v>
          </cell>
          <cell r="EE18">
            <v>0.95936423846548502</v>
          </cell>
          <cell r="EO18">
            <v>0.9766526497213216</v>
          </cell>
          <cell r="FA18">
            <v>0.99795297622061729</v>
          </cell>
        </row>
        <row r="19">
          <cell r="B19">
            <v>2.6281256675720215</v>
          </cell>
          <cell r="E19">
            <v>2.0515227317810059</v>
          </cell>
          <cell r="O19">
            <v>1.4375841617584229</v>
          </cell>
          <cell r="AA19">
            <v>1.2490220069885254</v>
          </cell>
          <cell r="CB19">
            <v>2.6666612700152696</v>
          </cell>
          <cell r="CE19">
            <v>1.9575017076542236</v>
          </cell>
          <cell r="CO19">
            <v>1.4002230377124005</v>
          </cell>
          <cell r="DA19">
            <v>1.2681397403494727</v>
          </cell>
          <cell r="DB19">
            <v>3.2853495224975151</v>
          </cell>
          <cell r="DE19">
            <v>2.168976265202986</v>
          </cell>
          <cell r="DO19">
            <v>1.4923583618440661</v>
          </cell>
          <cell r="EA19">
            <v>1.3116321002461175</v>
          </cell>
          <cell r="EB19">
            <v>0.73792249592331827</v>
          </cell>
          <cell r="EE19">
            <v>0.96145914957556133</v>
          </cell>
          <cell r="EO19">
            <v>0.97573208889044882</v>
          </cell>
          <cell r="FA19">
            <v>0.99787634878176779</v>
          </cell>
        </row>
        <row r="20">
          <cell r="B20">
            <v>3.018449068069458</v>
          </cell>
          <cell r="E20">
            <v>2.2741971015930176</v>
          </cell>
          <cell r="O20">
            <v>1.4700322151184082</v>
          </cell>
          <cell r="AA20">
            <v>1.2671761512756348</v>
          </cell>
          <cell r="CB20">
            <v>2.759331892066939</v>
          </cell>
          <cell r="CE20">
            <v>1.9890018361982542</v>
          </cell>
          <cell r="CO20">
            <v>1.4287914337603349</v>
          </cell>
          <cell r="DA20">
            <v>1.2800982622884789</v>
          </cell>
          <cell r="DB20">
            <v>3.4821019707903611</v>
          </cell>
          <cell r="DE20">
            <v>2.2291901758173456</v>
          </cell>
          <cell r="DO20">
            <v>1.5372942045223548</v>
          </cell>
          <cell r="EA20">
            <v>1.3287280063918512</v>
          </cell>
          <cell r="EB20">
            <v>0.76138275319796711</v>
          </cell>
          <cell r="EE20">
            <v>0.96337691952087223</v>
          </cell>
          <cell r="EO20">
            <v>0.97573543751341274</v>
          </cell>
          <cell r="FA20">
            <v>0.9976776735459657</v>
          </cell>
        </row>
        <row r="21">
          <cell r="B21">
            <v>2.7841293811798096</v>
          </cell>
          <cell r="E21">
            <v>2.1036431789398193</v>
          </cell>
          <cell r="O21">
            <v>1.4467059373855591</v>
          </cell>
          <cell r="AA21">
            <v>1.2927987575531006</v>
          </cell>
          <cell r="CB21">
            <v>2.8260284363216979</v>
          </cell>
          <cell r="CE21">
            <v>2.0246737776958521</v>
          </cell>
          <cell r="CO21">
            <v>1.4537638533483421</v>
          </cell>
          <cell r="DA21">
            <v>1.2936013168605838</v>
          </cell>
          <cell r="DB21">
            <v>3.6351978498399267</v>
          </cell>
          <cell r="DE21">
            <v>2.2761353524791317</v>
          </cell>
          <cell r="DO21">
            <v>1.5787750294707765</v>
          </cell>
          <cell r="EA21">
            <v>1.3458739305813674</v>
          </cell>
          <cell r="EB21">
            <v>0.79545647612677539</v>
          </cell>
          <cell r="EE21">
            <v>0.96694697870377055</v>
          </cell>
          <cell r="EO21">
            <v>0.9791889228915176</v>
          </cell>
          <cell r="FA21">
            <v>0.99815516761197798</v>
          </cell>
        </row>
        <row r="22">
          <cell r="B22">
            <v>2.8319034576416016</v>
          </cell>
          <cell r="E22">
            <v>1.8417911529541016</v>
          </cell>
          <cell r="O22">
            <v>1.4465771913528442</v>
          </cell>
          <cell r="AA22">
            <v>1.328264594078064</v>
          </cell>
          <cell r="CB22">
            <v>2.8763499813528113</v>
          </cell>
          <cell r="CE22">
            <v>2.0533077784818707</v>
          </cell>
          <cell r="CO22">
            <v>1.4749405769275772</v>
          </cell>
          <cell r="DA22">
            <v>1.3070272354205235</v>
          </cell>
          <cell r="DB22">
            <v>3.742849001990407</v>
          </cell>
          <cell r="DE22">
            <v>2.3049918310712214</v>
          </cell>
          <cell r="DO22">
            <v>1.6151910466060502</v>
          </cell>
          <cell r="EA22">
            <v>1.3634389449328532</v>
          </cell>
          <cell r="EB22">
            <v>0.8286956892350873</v>
          </cell>
          <cell r="EE22">
            <v>0.97076126516799044</v>
          </cell>
          <cell r="EO22">
            <v>0.98521909996851953</v>
          </cell>
          <cell r="FA22">
            <v>1.0013367549937719</v>
          </cell>
        </row>
        <row r="23">
          <cell r="B23">
            <v>2.6542196273803711</v>
          </cell>
          <cell r="E23">
            <v>1.8523472547531128</v>
          </cell>
          <cell r="O23">
            <v>1.5396242141723633</v>
          </cell>
          <cell r="AA23">
            <v>1.3040587902069092</v>
          </cell>
          <cell r="CB23">
            <v>2.9190628134742909</v>
          </cell>
          <cell r="CE23">
            <v>2.0695654778577599</v>
          </cell>
          <cell r="CO23">
            <v>1.4905178612789516</v>
          </cell>
          <cell r="DA23">
            <v>1.3212096998592384</v>
          </cell>
          <cell r="DB23">
            <v>3.8295141843717766</v>
          </cell>
          <cell r="DE23">
            <v>2.3244698102810153</v>
          </cell>
          <cell r="DO23">
            <v>1.6456169790912805</v>
          </cell>
          <cell r="EA23">
            <v>1.3837940212153077</v>
          </cell>
          <cell r="EB23">
            <v>0.85450917687806527</v>
          </cell>
          <cell r="EE23">
            <v>0.97349456384932853</v>
          </cell>
          <cell r="EO23">
            <v>0.99578256851146274</v>
          </cell>
          <cell r="FA23">
            <v>1.0074717133364943</v>
          </cell>
        </row>
        <row r="24">
          <cell r="B24">
            <v>3.208486795425415</v>
          </cell>
          <cell r="E24">
            <v>2.1715097427368164</v>
          </cell>
          <cell r="O24">
            <v>1.5240188837051392</v>
          </cell>
          <cell r="AA24">
            <v>1.3387959003448486</v>
          </cell>
          <cell r="CB24">
            <v>2.9620701626725645</v>
          </cell>
          <cell r="CE24">
            <v>2.0764545402299603</v>
          </cell>
          <cell r="CO24">
            <v>1.5016798363130344</v>
          </cell>
          <cell r="DA24">
            <v>1.3376092696569957</v>
          </cell>
          <cell r="DB24">
            <v>3.8780972135133656</v>
          </cell>
          <cell r="DE24">
            <v>2.3442988131443037</v>
          </cell>
          <cell r="DO24">
            <v>1.670416857354613</v>
          </cell>
          <cell r="EA24">
            <v>1.4073496658309961</v>
          </cell>
          <cell r="EB24">
            <v>0.87950572334728949</v>
          </cell>
          <cell r="EE24">
            <v>0.97577069169396735</v>
          </cell>
          <cell r="EO24">
            <v>1.008081380440879</v>
          </cell>
          <cell r="FA24">
            <v>1.015224158794209</v>
          </cell>
        </row>
        <row r="25">
          <cell r="B25">
            <v>3.1023075580596924</v>
          </cell>
          <cell r="E25">
            <v>2.1612973213195801</v>
          </cell>
          <cell r="O25">
            <v>1.501779317855835</v>
          </cell>
          <cell r="AA25">
            <v>1.3249896764755249</v>
          </cell>
          <cell r="CB25">
            <v>2.9809211592053373</v>
          </cell>
          <cell r="CE25">
            <v>2.0860762496605787</v>
          </cell>
          <cell r="CO25">
            <v>1.5113717931734201</v>
          </cell>
          <cell r="DA25">
            <v>1.3543163546461781</v>
          </cell>
          <cell r="DB25">
            <v>3.9089006984572361</v>
          </cell>
          <cell r="DE25">
            <v>2.3684949613858857</v>
          </cell>
          <cell r="DO25">
            <v>1.6906727400992909</v>
          </cell>
          <cell r="EA25">
            <v>1.4313530089008302</v>
          </cell>
          <cell r="EB25">
            <v>0.90329746333299066</v>
          </cell>
          <cell r="EE25">
            <v>0.97760668061217748</v>
          </cell>
          <cell r="EO25">
            <v>1.0179743987866863</v>
          </cell>
          <cell r="FA25">
            <v>1.0253961860114478</v>
          </cell>
        </row>
        <row r="26">
          <cell r="B26">
            <v>2.9279065132141113</v>
          </cell>
          <cell r="E26">
            <v>2.0944221019744873</v>
          </cell>
          <cell r="O26">
            <v>1.5152262449264526</v>
          </cell>
          <cell r="AA26">
            <v>1.3826687335968018</v>
          </cell>
          <cell r="CB26">
            <v>2.9925297401072783</v>
          </cell>
          <cell r="CE26">
            <v>2.0970483976621228</v>
          </cell>
          <cell r="CO26">
            <v>1.5202292779983377</v>
          </cell>
          <cell r="DA26">
            <v>1.3712997798609763</v>
          </cell>
          <cell r="DB26">
            <v>3.9226438490371267</v>
          </cell>
          <cell r="DE26">
            <v>2.3975448378033968</v>
          </cell>
          <cell r="DO26">
            <v>1.707314187455391</v>
          </cell>
          <cell r="EA26">
            <v>1.4537495241951952</v>
          </cell>
          <cell r="EB26">
            <v>0.92645298483905347</v>
          </cell>
          <cell r="EE26">
            <v>0.98014420868597485</v>
          </cell>
          <cell r="EO26">
            <v>1.0262096269748875</v>
          </cell>
          <cell r="FA26">
            <v>1.0350727568054494</v>
          </cell>
        </row>
        <row r="27">
          <cell r="B27">
            <v>2.9808857440948486</v>
          </cell>
          <cell r="E27">
            <v>2.0146996974945068</v>
          </cell>
          <cell r="O27">
            <v>1.5284080505371094</v>
          </cell>
          <cell r="AA27">
            <v>1.3871097564697266</v>
          </cell>
          <cell r="CB27">
            <v>2.9952465287277454</v>
          </cell>
          <cell r="CE27">
            <v>2.109608962305106</v>
          </cell>
          <cell r="CO27">
            <v>1.526909061830884</v>
          </cell>
          <cell r="DA27">
            <v>1.3862987877501505</v>
          </cell>
          <cell r="DB27">
            <v>3.9264681034894111</v>
          </cell>
          <cell r="DE27">
            <v>2.4372817912067202</v>
          </cell>
          <cell r="DO27">
            <v>1.7196881603487555</v>
          </cell>
          <cell r="EA27">
            <v>1.4748004178144154</v>
          </cell>
          <cell r="EB27">
            <v>0.94429468739659128</v>
          </cell>
          <cell r="EE27">
            <v>0.98199888257986412</v>
          </cell>
          <cell r="EO27">
            <v>1.0335439115100216</v>
          </cell>
          <cell r="FA27">
            <v>1.0425153700483871</v>
          </cell>
        </row>
        <row r="28">
          <cell r="B28">
            <v>3.2807633876800537</v>
          </cell>
          <cell r="E28">
            <v>2.2264769077301025</v>
          </cell>
          <cell r="O28">
            <v>1.5200642347335815</v>
          </cell>
          <cell r="AA28">
            <v>1.4147565364837646</v>
          </cell>
          <cell r="CB28">
            <v>2.9855207677623503</v>
          </cell>
          <cell r="CE28">
            <v>2.124697823633932</v>
          </cell>
          <cell r="CO28">
            <v>1.5294310463716971</v>
          </cell>
          <cell r="DA28">
            <v>1.3990971349745354</v>
          </cell>
          <cell r="DB28">
            <v>3.919999534340795</v>
          </cell>
          <cell r="DE28">
            <v>2.4884510384910077</v>
          </cell>
          <cell r="DO28">
            <v>1.7276504672951687</v>
          </cell>
          <cell r="EA28">
            <v>1.4934748507643356</v>
          </cell>
          <cell r="EB28">
            <v>0.95807855138323528</v>
          </cell>
          <cell r="EE28">
            <v>0.98371386895743251</v>
          </cell>
          <cell r="EO28">
            <v>1.0419049148981478</v>
          </cell>
          <cell r="FA28">
            <v>1.0482545000335071</v>
          </cell>
        </row>
        <row r="29">
          <cell r="B29">
            <v>2.8463616371154785</v>
          </cell>
          <cell r="E29">
            <v>2.0681536197662354</v>
          </cell>
          <cell r="O29">
            <v>1.5616937875747681</v>
          </cell>
          <cell r="AA29">
            <v>1.4238144159317017</v>
          </cell>
          <cell r="CB29">
            <v>2.9587544521184173</v>
          </cell>
          <cell r="CE29">
            <v>2.1517650651560052</v>
          </cell>
          <cell r="CO29">
            <v>1.5299706077598136</v>
          </cell>
          <cell r="DA29">
            <v>1.4096791937032704</v>
          </cell>
          <cell r="DB29">
            <v>3.8954169968733314</v>
          </cell>
          <cell r="DE29">
            <v>2.538052091600647</v>
          </cell>
          <cell r="DO29">
            <v>1.7336997012299293</v>
          </cell>
          <cell r="EA29">
            <v>1.5095354020048652</v>
          </cell>
          <cell r="EB29">
            <v>0.96732877101887083</v>
          </cell>
          <cell r="EE29">
            <v>0.98332128202013058</v>
          </cell>
          <cell r="EO29">
            <v>1.0481464744925229</v>
          </cell>
          <cell r="FA29">
            <v>1.0541529146755357</v>
          </cell>
        </row>
        <row r="30">
          <cell r="B30">
            <v>2.8268458843231201</v>
          </cell>
          <cell r="E30">
            <v>2.1606237888336182</v>
          </cell>
          <cell r="O30">
            <v>1.5407760143280029</v>
          </cell>
          <cell r="AA30">
            <v>1.4094399213790894</v>
          </cell>
          <cell r="CB30">
            <v>2.9306537464276952</v>
          </cell>
          <cell r="CE30">
            <v>2.1847365997756816</v>
          </cell>
          <cell r="CO30">
            <v>1.5299773057211481</v>
          </cell>
          <cell r="DA30">
            <v>1.4149919787592562</v>
          </cell>
          <cell r="DB30">
            <v>3.8541027327284296</v>
          </cell>
          <cell r="DE30">
            <v>2.5837831133157865</v>
          </cell>
          <cell r="DO30">
            <v>1.7392828452268716</v>
          </cell>
          <cell r="EA30">
            <v>1.519595794991466</v>
          </cell>
          <cell r="EB30">
            <v>0.97259312659361274</v>
          </cell>
          <cell r="EE30">
            <v>0.98520026236817015</v>
          </cell>
          <cell r="EO30">
            <v>1.0526562342831229</v>
          </cell>
          <cell r="FA30">
            <v>1.0597894633330855</v>
          </cell>
        </row>
        <row r="31">
          <cell r="B31">
            <v>2.931342601776123</v>
          </cell>
          <cell r="E31">
            <v>2.3243558406829834</v>
          </cell>
          <cell r="O31">
            <v>1.5521897077560425</v>
          </cell>
          <cell r="AA31">
            <v>1.4688205718994141</v>
          </cell>
          <cell r="CB31">
            <v>2.9036180380515977</v>
          </cell>
          <cell r="CE31">
            <v>2.215195914915205</v>
          </cell>
          <cell r="CO31">
            <v>1.5302903489925515</v>
          </cell>
          <cell r="DA31">
            <v>1.42019734923751</v>
          </cell>
          <cell r="DB31">
            <v>3.8259885700230201</v>
          </cell>
          <cell r="DE31">
            <v>2.6415791900769721</v>
          </cell>
          <cell r="DO31">
            <v>1.746394412973078</v>
          </cell>
          <cell r="EA31">
            <v>1.5243074931553389</v>
          </cell>
          <cell r="EB31">
            <v>0.97534380740901572</v>
          </cell>
          <cell r="EE31">
            <v>0.98638071686366247</v>
          </cell>
          <cell r="EO31">
            <v>1.0566932379186118</v>
          </cell>
          <cell r="FA31">
            <v>1.0646716052381131</v>
          </cell>
        </row>
        <row r="32">
          <cell r="B32">
            <v>2.8233425617218018</v>
          </cell>
          <cell r="E32">
            <v>2.2855880260467529</v>
          </cell>
          <cell r="O32">
            <v>1.5023773908615112</v>
          </cell>
          <cell r="AA32">
            <v>1.4338431358337402</v>
          </cell>
          <cell r="CB32">
            <v>2.8700817650865931</v>
          </cell>
          <cell r="CE32">
            <v>2.2415306273230837</v>
          </cell>
          <cell r="CO32">
            <v>1.5310703303648556</v>
          </cell>
          <cell r="DA32">
            <v>1.4209783559078466</v>
          </cell>
          <cell r="DB32">
            <v>3.828691972250704</v>
          </cell>
          <cell r="DE32">
            <v>2.7125192322388694</v>
          </cell>
          <cell r="DO32">
            <v>1.7549589978899924</v>
          </cell>
          <cell r="EA32">
            <v>1.5269929300692009</v>
          </cell>
          <cell r="EB32">
            <v>0.97198629277517989</v>
          </cell>
          <cell r="EE32">
            <v>0.98608196862206721</v>
          </cell>
          <cell r="EO32">
            <v>1.0588160003350477</v>
          </cell>
          <cell r="FA32">
            <v>1.0682901743533668</v>
          </cell>
        </row>
        <row r="33">
          <cell r="B33">
            <v>2.9251396656036377</v>
          </cell>
          <cell r="E33">
            <v>2.1758592128753662</v>
          </cell>
          <cell r="O33">
            <v>1.5258666276931763</v>
          </cell>
          <cell r="AA33">
            <v>1.4314886331558228</v>
          </cell>
          <cell r="CB33">
            <v>2.850077962355904</v>
          </cell>
          <cell r="CE33">
            <v>2.2774113251148687</v>
          </cell>
          <cell r="CO33">
            <v>1.5327036506568814</v>
          </cell>
          <cell r="DA33">
            <v>1.4224861735390522</v>
          </cell>
          <cell r="DB33">
            <v>3.8464730534908562</v>
          </cell>
          <cell r="DE33">
            <v>2.7841610434107542</v>
          </cell>
          <cell r="DO33">
            <v>1.7651429683950608</v>
          </cell>
          <cell r="EA33">
            <v>1.5277644089067604</v>
          </cell>
          <cell r="EB33">
            <v>0.96561799256662217</v>
          </cell>
          <cell r="EE33">
            <v>0.9885134420761833</v>
          </cell>
          <cell r="EO33">
            <v>1.0601551919607186</v>
          </cell>
          <cell r="FA33">
            <v>1.0732092203055872</v>
          </cell>
        </row>
        <row r="34">
          <cell r="B34">
            <v>2.7888200283050537</v>
          </cell>
          <cell r="E34">
            <v>2.241987943649292</v>
          </cell>
          <cell r="O34">
            <v>1.4971737861633301</v>
          </cell>
          <cell r="AA34">
            <v>1.4081954956054688</v>
          </cell>
          <cell r="CB34">
            <v>2.8439028258044443</v>
          </cell>
          <cell r="CE34">
            <v>2.3146061194662573</v>
          </cell>
          <cell r="CO34">
            <v>1.5359504640488741</v>
          </cell>
          <cell r="DA34">
            <v>1.4220668166555126</v>
          </cell>
          <cell r="DB34">
            <v>3.8600081772470163</v>
          </cell>
          <cell r="DE34">
            <v>2.859554947712089</v>
          </cell>
          <cell r="DO34">
            <v>1.7775948344372259</v>
          </cell>
          <cell r="EA34">
            <v>1.5293338804739551</v>
          </cell>
          <cell r="EB34">
            <v>0.95848372399149373</v>
          </cell>
          <cell r="EE34">
            <v>0.99108370842001758</v>
          </cell>
          <cell r="EO34">
            <v>1.0622191700052555</v>
          </cell>
          <cell r="FA34">
            <v>1.0784823361080094</v>
          </cell>
        </row>
        <row r="35">
          <cell r="B35">
            <v>2.796400785446167</v>
          </cell>
          <cell r="E35">
            <v>2.2759788036346436</v>
          </cell>
          <cell r="O35">
            <v>1.5218626260757446</v>
          </cell>
          <cell r="AA35">
            <v>1.3579978942871094</v>
          </cell>
          <cell r="CB35">
            <v>2.8329287813589579</v>
          </cell>
          <cell r="CE35">
            <v>2.3453571843915721</v>
          </cell>
          <cell r="CO35">
            <v>1.5421249234002181</v>
          </cell>
          <cell r="DA35">
            <v>1.4230113452778279</v>
          </cell>
          <cell r="DB35">
            <v>3.8861250103202987</v>
          </cell>
          <cell r="DE35">
            <v>2.9437907317057515</v>
          </cell>
          <cell r="DO35">
            <v>1.7923747650868107</v>
          </cell>
          <cell r="EA35">
            <v>1.5321321941830033</v>
          </cell>
          <cell r="EB35">
            <v>0.94864790217856787</v>
          </cell>
          <cell r="EE35">
            <v>0.99267125251228971</v>
          </cell>
          <cell r="EO35">
            <v>1.0624627405017963</v>
          </cell>
          <cell r="FA35">
            <v>1.0823658096177322</v>
          </cell>
        </row>
        <row r="36">
          <cell r="B36">
            <v>2.6340296268463135</v>
          </cell>
          <cell r="E36">
            <v>2.5454771518707275</v>
          </cell>
          <cell r="O36">
            <v>1.5790810585021973</v>
          </cell>
          <cell r="AA36">
            <v>1.4649685621261597</v>
          </cell>
          <cell r="CB36">
            <v>2.8222821962954847</v>
          </cell>
          <cell r="CE36">
            <v>2.372755214733373</v>
          </cell>
          <cell r="CO36">
            <v>1.5518758908944681</v>
          </cell>
          <cell r="DA36">
            <v>1.424567332180793</v>
          </cell>
          <cell r="DB36">
            <v>3.9037295457190706</v>
          </cell>
          <cell r="DE36">
            <v>3.0189866750414724</v>
          </cell>
          <cell r="DO36">
            <v>1.8104949576965996</v>
          </cell>
          <cell r="EA36">
            <v>1.5365212150211791</v>
          </cell>
          <cell r="EB36">
            <v>0.9375730330589217</v>
          </cell>
          <cell r="EE36">
            <v>0.99603958067971099</v>
          </cell>
          <cell r="EO36">
            <v>1.0620175488821493</v>
          </cell>
          <cell r="FA36">
            <v>1.0842439419118863</v>
          </cell>
        </row>
        <row r="37">
          <cell r="B37">
            <v>3.1348538398742676</v>
          </cell>
          <cell r="E37">
            <v>2.4316432476043701</v>
          </cell>
          <cell r="O37">
            <v>1.5405861139297485</v>
          </cell>
          <cell r="AA37">
            <v>1.3830623626708984</v>
          </cell>
          <cell r="CB37">
            <v>2.8124304691640298</v>
          </cell>
          <cell r="CE37">
            <v>2.400213181975809</v>
          </cell>
          <cell r="CO37">
            <v>1.5638531395720376</v>
          </cell>
          <cell r="DA37">
            <v>1.4271481013835081</v>
          </cell>
          <cell r="DB37">
            <v>3.9108497075298376</v>
          </cell>
          <cell r="DE37">
            <v>3.0865622199402152</v>
          </cell>
          <cell r="DO37">
            <v>1.8309165186361094</v>
          </cell>
          <cell r="EA37">
            <v>1.5442172296588494</v>
          </cell>
          <cell r="EB37">
            <v>0.93124073296498255</v>
          </cell>
          <cell r="EE37">
            <v>0.9995254322717152</v>
          </cell>
          <cell r="EO37">
            <v>1.0645761295784211</v>
          </cell>
          <cell r="FA37">
            <v>1.0881176239719919</v>
          </cell>
        </row>
        <row r="38">
          <cell r="B38">
            <v>2.8089375495910645</v>
          </cell>
          <cell r="E38">
            <v>2.4226198196411133</v>
          </cell>
          <cell r="O38">
            <v>1.5908669233322144</v>
          </cell>
          <cell r="AA38">
            <v>1.4687765836715698</v>
          </cell>
          <cell r="CB38">
            <v>2.797431517691483</v>
          </cell>
          <cell r="CE38">
            <v>2.4157720250328008</v>
          </cell>
          <cell r="CO38">
            <v>1.5777141252285689</v>
          </cell>
          <cell r="DA38">
            <v>1.4307961637794484</v>
          </cell>
          <cell r="DB38">
            <v>3.9086788451286032</v>
          </cell>
          <cell r="DE38">
            <v>3.1513345511499482</v>
          </cell>
          <cell r="DO38">
            <v>1.8545336320471724</v>
          </cell>
          <cell r="EA38">
            <v>1.5533976121473621</v>
          </cell>
          <cell r="EB38">
            <v>0.93021674318061254</v>
          </cell>
          <cell r="EE38">
            <v>1.0007626682463424</v>
          </cell>
          <cell r="EO38">
            <v>1.0698773869320168</v>
          </cell>
          <cell r="FA38">
            <v>1.0936209549148057</v>
          </cell>
        </row>
        <row r="39">
          <cell r="B39">
            <v>2.6278243064880371</v>
          </cell>
          <cell r="E39">
            <v>2.4076426029205322</v>
          </cell>
          <cell r="O39">
            <v>1.5786241292953491</v>
          </cell>
          <cell r="AA39">
            <v>1.407002329826355</v>
          </cell>
          <cell r="CB39">
            <v>2.7752450902655981</v>
          </cell>
          <cell r="CE39">
            <v>2.4215307821869168</v>
          </cell>
          <cell r="CO39">
            <v>1.59322891116576</v>
          </cell>
          <cell r="DA39">
            <v>1.4360352568246428</v>
          </cell>
          <cell r="DB39">
            <v>3.876823485765168</v>
          </cell>
          <cell r="DE39">
            <v>3.1960907463405768</v>
          </cell>
          <cell r="DO39">
            <v>1.8818936267714972</v>
          </cell>
          <cell r="EA39">
            <v>1.5639534257692247</v>
          </cell>
          <cell r="EB39">
            <v>0.9272641105364654</v>
          </cell>
          <cell r="EE39">
            <v>1.0016503374398538</v>
          </cell>
          <cell r="EO39">
            <v>1.0767641508216854</v>
          </cell>
          <cell r="FA39">
            <v>1.0992668783828732</v>
          </cell>
        </row>
        <row r="40">
          <cell r="B40">
            <v>2.8842039108276367</v>
          </cell>
          <cell r="E40">
            <v>2.6902518272399902</v>
          </cell>
          <cell r="O40">
            <v>1.6304639577865601</v>
          </cell>
          <cell r="AA40">
            <v>1.4696544408798218</v>
          </cell>
          <cell r="CB40">
            <v>2.7355546014015499</v>
          </cell>
          <cell r="CE40">
            <v>2.4242365964407186</v>
          </cell>
          <cell r="CO40">
            <v>1.6084224813478758</v>
          </cell>
          <cell r="DA40">
            <v>1.445098748876249</v>
          </cell>
          <cell r="DB40">
            <v>3.8360306909842921</v>
          </cell>
          <cell r="DE40">
            <v>3.2266711102125711</v>
          </cell>
          <cell r="DO40">
            <v>1.9096109460056312</v>
          </cell>
          <cell r="EA40">
            <v>1.5743397066483322</v>
          </cell>
          <cell r="EB40">
            <v>0.91997676378511184</v>
          </cell>
          <cell r="EE40">
            <v>1.0028311794012086</v>
          </cell>
          <cell r="EO40">
            <v>1.0837028014440901</v>
          </cell>
          <cell r="FA40">
            <v>1.1060831570197447</v>
          </cell>
        </row>
        <row r="41">
          <cell r="B41">
            <v>2.7112913131713867</v>
          </cell>
          <cell r="E41">
            <v>2.425257682800293</v>
          </cell>
          <cell r="O41">
            <v>1.607434868812561</v>
          </cell>
          <cell r="AA41">
            <v>1.4465736150741577</v>
          </cell>
          <cell r="CB41">
            <v>2.6845764815426474</v>
          </cell>
          <cell r="CE41">
            <v>2.4264680326709875</v>
          </cell>
          <cell r="CO41">
            <v>1.6216119300216283</v>
          </cell>
          <cell r="DA41">
            <v>1.4528365928488525</v>
          </cell>
          <cell r="DB41">
            <v>3.8013479291519729</v>
          </cell>
          <cell r="DE41">
            <v>3.2497338247643195</v>
          </cell>
          <cell r="DO41">
            <v>1.9353327343143343</v>
          </cell>
          <cell r="EA41">
            <v>1.5829391629123895</v>
          </cell>
          <cell r="EB41">
            <v>0.9150963461726962</v>
          </cell>
          <cell r="EE41">
            <v>1.0062551839983607</v>
          </cell>
          <cell r="EO41">
            <v>1.0918836422708527</v>
          </cell>
          <cell r="FA41">
            <v>1.1134339929046502</v>
          </cell>
        </row>
        <row r="42">
          <cell r="B42">
            <v>2.6597645282745361</v>
          </cell>
          <cell r="E42">
            <v>2.3179264068603516</v>
          </cell>
          <cell r="O42">
            <v>1.6175174713134766</v>
          </cell>
          <cell r="AA42">
            <v>1.4808328151702881</v>
          </cell>
          <cell r="CB42">
            <v>2.6205899181860017</v>
          </cell>
          <cell r="CE42">
            <v>2.4213246102854034</v>
          </cell>
          <cell r="CO42">
            <v>1.6354058855134914</v>
          </cell>
          <cell r="DA42">
            <v>1.4599988952625085</v>
          </cell>
          <cell r="DB42">
            <v>3.7315258152883315</v>
          </cell>
          <cell r="DE42">
            <v>3.2563906531830233</v>
          </cell>
          <cell r="DO42">
            <v>1.9611894375231713</v>
          </cell>
          <cell r="EA42">
            <v>1.5913843050963321</v>
          </cell>
          <cell r="EB42">
            <v>0.91739487650177975</v>
          </cell>
          <cell r="EE42">
            <v>1.0105782607014933</v>
          </cell>
          <cell r="EO42">
            <v>1.0998393231567447</v>
          </cell>
          <cell r="FA42">
            <v>1.1211338856698536</v>
          </cell>
        </row>
        <row r="43">
          <cell r="B43">
            <v>2.4155375957489014</v>
          </cell>
          <cell r="E43">
            <v>2.5735173225402832</v>
          </cell>
          <cell r="O43">
            <v>1.6864292621612549</v>
          </cell>
          <cell r="AA43">
            <v>1.4211975336074829</v>
          </cell>
          <cell r="CB43">
            <v>2.5523514813668822</v>
          </cell>
          <cell r="CE43">
            <v>2.4113798180932959</v>
          </cell>
          <cell r="CO43">
            <v>1.6494331787674275</v>
          </cell>
          <cell r="DA43">
            <v>1.4684358091137286</v>
          </cell>
          <cell r="DB43">
            <v>3.650028955980805</v>
          </cell>
          <cell r="DE43">
            <v>3.2483011716791963</v>
          </cell>
          <cell r="DO43">
            <v>1.9871232199798186</v>
          </cell>
          <cell r="EA43">
            <v>1.5998978188645978</v>
          </cell>
          <cell r="EB43">
            <v>0.9277218979749744</v>
          </cell>
          <cell r="EE43">
            <v>1.0124589912935689</v>
          </cell>
          <cell r="EO43">
            <v>1.1067999642284247</v>
          </cell>
          <cell r="FA43">
            <v>1.1286358865296466</v>
          </cell>
        </row>
        <row r="44">
          <cell r="B44">
            <v>2.2833073139190674</v>
          </cell>
          <cell r="E44">
            <v>2.5273499488830566</v>
          </cell>
          <cell r="O44">
            <v>1.7020150423049927</v>
          </cell>
          <cell r="AA44">
            <v>1.4683371782302856</v>
          </cell>
          <cell r="CB44">
            <v>2.4975831177165362</v>
          </cell>
          <cell r="CE44">
            <v>2.3900834961950612</v>
          </cell>
          <cell r="CO44">
            <v>1.6625839924846419</v>
          </cell>
          <cell r="DA44">
            <v>1.4721195125120734</v>
          </cell>
          <cell r="DB44">
            <v>3.6009456720617017</v>
          </cell>
          <cell r="DE44">
            <v>3.2285887500481558</v>
          </cell>
          <cell r="DO44">
            <v>2.0129768131677763</v>
          </cell>
          <cell r="EA44">
            <v>1.607227098113106</v>
          </cell>
          <cell r="EB44">
            <v>0.93957699755520052</v>
          </cell>
          <cell r="EE44">
            <v>1.0129128409604116</v>
          </cell>
          <cell r="EO44">
            <v>1.112212593103894</v>
          </cell>
          <cell r="FA44">
            <v>1.1332622919420605</v>
          </cell>
        </row>
        <row r="45">
          <cell r="B45">
            <v>2.5003299713134766</v>
          </cell>
          <cell r="E45">
            <v>2.1536188125610352</v>
          </cell>
          <cell r="O45">
            <v>1.6728171110153198</v>
          </cell>
          <cell r="AA45">
            <v>1.5405482053756714</v>
          </cell>
          <cell r="CB45">
            <v>2.4510727381807538</v>
          </cell>
          <cell r="CE45">
            <v>2.3646230162507949</v>
          </cell>
          <cell r="CO45">
            <v>1.6747345235089433</v>
          </cell>
          <cell r="DA45">
            <v>1.4762249669701366</v>
          </cell>
          <cell r="DB45">
            <v>3.5513681174751626</v>
          </cell>
          <cell r="DE45">
            <v>3.1971469868537992</v>
          </cell>
          <cell r="DO45">
            <v>2.0360861414841098</v>
          </cell>
          <cell r="EA45">
            <v>1.6112830937699736</v>
          </cell>
          <cell r="EB45">
            <v>0.95046938577816842</v>
          </cell>
          <cell r="EE45">
            <v>1.0136275748881769</v>
          </cell>
          <cell r="EO45">
            <v>1.1145515599797409</v>
          </cell>
          <cell r="FA45">
            <v>1.1372598962096792</v>
          </cell>
        </row>
        <row r="46">
          <cell r="B46">
            <v>2.7324190139770508</v>
          </cell>
          <cell r="E46">
            <v>2.2094917297363281</v>
          </cell>
          <cell r="O46">
            <v>1.6566187143325806</v>
          </cell>
          <cell r="AA46">
            <v>1.4424660205841064</v>
          </cell>
          <cell r="CB46">
            <v>2.4260817768213387</v>
          </cell>
          <cell r="CE46">
            <v>2.3353726796141325</v>
          </cell>
          <cell r="CO46">
            <v>1.6845870719312341</v>
          </cell>
          <cell r="DA46">
            <v>1.4770142475742714</v>
          </cell>
          <cell r="DB46">
            <v>3.5157235830240081</v>
          </cell>
          <cell r="DE46">
            <v>3.1481147390319055</v>
          </cell>
          <cell r="DO46">
            <v>2.0519980305320522</v>
          </cell>
          <cell r="EA46">
            <v>1.6123988532806137</v>
          </cell>
          <cell r="EB46">
            <v>0.95517893536487286</v>
          </cell>
          <cell r="EE46">
            <v>1.0133134492318698</v>
          </cell>
          <cell r="EO46">
            <v>1.1147824690592441</v>
          </cell>
          <cell r="FA46">
            <v>1.1410387795743067</v>
          </cell>
        </row>
        <row r="47">
          <cell r="B47">
            <v>2.1108689308166504</v>
          </cell>
          <cell r="E47">
            <v>2.335268497467041</v>
          </cell>
          <cell r="O47">
            <v>1.7672494649887085</v>
          </cell>
          <cell r="AA47">
            <v>1.540136456489563</v>
          </cell>
          <cell r="CB47">
            <v>2.4129649362991654</v>
          </cell>
          <cell r="CE47">
            <v>2.3056327020400555</v>
          </cell>
          <cell r="CO47">
            <v>1.6926718522762294</v>
          </cell>
          <cell r="DA47">
            <v>1.478165290215586</v>
          </cell>
          <cell r="DB47">
            <v>3.4956486471708144</v>
          </cell>
          <cell r="DE47">
            <v>3.0869502686155377</v>
          </cell>
          <cell r="DO47">
            <v>2.0630913404767099</v>
          </cell>
          <cell r="EA47">
            <v>1.6131098937279698</v>
          </cell>
          <cell r="EB47">
            <v>0.96063031518539321</v>
          </cell>
          <cell r="EE47">
            <v>1.0151147585016964</v>
          </cell>
          <cell r="EO47">
            <v>1.1136846712504549</v>
          </cell>
          <cell r="FA47">
            <v>1.1452514036680408</v>
          </cell>
        </row>
        <row r="48">
          <cell r="B48">
            <v>2.3625400066375732</v>
          </cell>
          <cell r="E48">
            <v>2.4789361953735352</v>
          </cell>
          <cell r="O48">
            <v>1.6486362218856812</v>
          </cell>
          <cell r="AA48">
            <v>1.4893413782119751</v>
          </cell>
          <cell r="CB48">
            <v>2.3995978896605483</v>
          </cell>
          <cell r="CE48">
            <v>2.2739080779991236</v>
          </cell>
          <cell r="CO48">
            <v>1.6963634441304671</v>
          </cell>
          <cell r="DA48">
            <v>1.4790472221813282</v>
          </cell>
          <cell r="DB48">
            <v>3.4643724025286531</v>
          </cell>
          <cell r="DE48">
            <v>3.0224300872703691</v>
          </cell>
          <cell r="DO48">
            <v>2.0668418066208241</v>
          </cell>
          <cell r="EA48">
            <v>1.6139121640250791</v>
          </cell>
          <cell r="EB48">
            <v>0.95950580352821413</v>
          </cell>
          <cell r="EE48">
            <v>1.0170346364117786</v>
          </cell>
          <cell r="EO48">
            <v>1.1090371424926448</v>
          </cell>
          <cell r="FA48">
            <v>1.1488524070535322</v>
          </cell>
        </row>
        <row r="49">
          <cell r="B49">
            <v>2.3647475242614746</v>
          </cell>
          <cell r="E49">
            <v>2.2388308048248291</v>
          </cell>
          <cell r="O49">
            <v>1.7608215808868408</v>
          </cell>
          <cell r="AA49">
            <v>1.4318904876708984</v>
          </cell>
          <cell r="CB49">
            <v>2.3709888827683185</v>
          </cell>
          <cell r="CE49">
            <v>2.2506686812439725</v>
          </cell>
          <cell r="CO49">
            <v>1.6970619484424614</v>
          </cell>
          <cell r="DA49">
            <v>1.4813358446347678</v>
          </cell>
          <cell r="DB49">
            <v>3.4109637619877775</v>
          </cell>
          <cell r="DE49">
            <v>2.9501778029584815</v>
          </cell>
          <cell r="DO49">
            <v>2.0665902337103783</v>
          </cell>
          <cell r="EA49">
            <v>1.6160292097289735</v>
          </cell>
          <cell r="EB49">
            <v>0.95472813033250681</v>
          </cell>
          <cell r="EE49">
            <v>1.0168311763217714</v>
          </cell>
          <cell r="EO49">
            <v>1.100507013406697</v>
          </cell>
          <cell r="FA49">
            <v>1.1510203380754707</v>
          </cell>
        </row>
        <row r="50">
          <cell r="B50">
            <v>2.4761722087860107</v>
          </cell>
          <cell r="E50">
            <v>2.3629999160766602</v>
          </cell>
          <cell r="O50">
            <v>1.6448872089385986</v>
          </cell>
          <cell r="AA50">
            <v>1.4768681526184082</v>
          </cell>
          <cell r="CB50">
            <v>2.3285689264257226</v>
          </cell>
          <cell r="CE50">
            <v>2.2288256802195092</v>
          </cell>
          <cell r="CO50">
            <v>1.6958745930064449</v>
          </cell>
          <cell r="DA50">
            <v>1.4822930794977098</v>
          </cell>
          <cell r="DB50">
            <v>3.322330894224033</v>
          </cell>
          <cell r="DE50">
            <v>2.8832487624925687</v>
          </cell>
          <cell r="DO50">
            <v>2.0637911319610454</v>
          </cell>
          <cell r="EA50">
            <v>1.6173223930158509</v>
          </cell>
          <cell r="EB50">
            <v>0.9531417366051399</v>
          </cell>
          <cell r="EE50">
            <v>1.0177712250158721</v>
          </cell>
          <cell r="EO50">
            <v>1.0909185261824834</v>
          </cell>
          <cell r="FA50">
            <v>1.1515473877995668</v>
          </cell>
        </row>
        <row r="51">
          <cell r="B51">
            <v>2.4354469776153564</v>
          </cell>
          <cell r="E51">
            <v>1.9228454828262329</v>
          </cell>
          <cell r="O51">
            <v>1.7140055894851685</v>
          </cell>
          <cell r="AA51">
            <v>1.4523816108703613</v>
          </cell>
          <cell r="CB51">
            <v>2.2679783496418566</v>
          </cell>
          <cell r="CE51">
            <v>2.2018568224866319</v>
          </cell>
          <cell r="CO51">
            <v>1.6912216019899018</v>
          </cell>
          <cell r="DA51">
            <v>1.4831649446666706</v>
          </cell>
          <cell r="DB51">
            <v>3.2046240279364269</v>
          </cell>
          <cell r="DE51">
            <v>2.8298699274417851</v>
          </cell>
          <cell r="DO51">
            <v>2.0544129729423521</v>
          </cell>
          <cell r="EA51">
            <v>1.6189949883813863</v>
          </cell>
          <cell r="EB51">
            <v>0.96829885891451273</v>
          </cell>
          <cell r="EE51">
            <v>1.0208207493358719</v>
          </cell>
          <cell r="EO51">
            <v>1.0817160186975581</v>
          </cell>
          <cell r="FA51">
            <v>1.1509536851523696</v>
          </cell>
        </row>
        <row r="52">
          <cell r="B52">
            <v>2.2817926406860352</v>
          </cell>
          <cell r="E52">
            <v>2.0470073223114014</v>
          </cell>
          <cell r="O52">
            <v>1.6973105669021606</v>
          </cell>
          <cell r="AA52">
            <v>1.4844961166381836</v>
          </cell>
          <cell r="CB52">
            <v>2.2228495790926037</v>
          </cell>
          <cell r="CE52">
            <v>2.1770463070691179</v>
          </cell>
          <cell r="CO52">
            <v>1.6833830540468449</v>
          </cell>
          <cell r="DA52">
            <v>1.4870422213267784</v>
          </cell>
          <cell r="DB52">
            <v>3.1004365229526289</v>
          </cell>
          <cell r="DE52">
            <v>2.7646345680453313</v>
          </cell>
          <cell r="DO52">
            <v>2.0387234133963701</v>
          </cell>
          <cell r="EA52">
            <v>1.6220006677138725</v>
          </cell>
          <cell r="EB52">
            <v>0.98065958254076013</v>
          </cell>
          <cell r="EE52">
            <v>1.0248247139461104</v>
          </cell>
          <cell r="EO52">
            <v>1.0728168633475466</v>
          </cell>
          <cell r="FA52">
            <v>1.1464438307641662</v>
          </cell>
        </row>
        <row r="53">
          <cell r="B53">
            <v>1.9967378377914429</v>
          </cell>
          <cell r="E53">
            <v>2.088996410369873</v>
          </cell>
          <cell r="O53">
            <v>1.6956921815872192</v>
          </cell>
          <cell r="AA53">
            <v>1.4974099397659302</v>
          </cell>
          <cell r="CB53">
            <v>2.1830647310667066</v>
          </cell>
          <cell r="CE53">
            <v>2.15369554524937</v>
          </cell>
          <cell r="CO53">
            <v>1.674551924550693</v>
          </cell>
          <cell r="DA53">
            <v>1.4905595769700217</v>
          </cell>
          <cell r="DB53">
            <v>3.0342445271049625</v>
          </cell>
          <cell r="DE53">
            <v>2.6900622478751064</v>
          </cell>
          <cell r="DO53">
            <v>2.0186009894966044</v>
          </cell>
          <cell r="EA53">
            <v>1.6283626563024571</v>
          </cell>
          <cell r="EB53">
            <v>0.99626150141847036</v>
          </cell>
          <cell r="EE53">
            <v>1.0275701726015061</v>
          </cell>
          <cell r="EO53">
            <v>1.0624701241534362</v>
          </cell>
          <cell r="FA53">
            <v>1.1395294565953735</v>
          </cell>
        </row>
        <row r="54">
          <cell r="B54">
            <v>2.177729606628418</v>
          </cell>
          <cell r="E54">
            <v>2.2048084735870361</v>
          </cell>
          <cell r="O54">
            <v>1.6780949831008911</v>
          </cell>
          <cell r="AA54">
            <v>1.5111966133117676</v>
          </cell>
          <cell r="CB54">
            <v>2.1619007516255295</v>
          </cell>
          <cell r="CE54">
            <v>2.1218659051906488</v>
          </cell>
          <cell r="CO54">
            <v>1.6614488989479834</v>
          </cell>
          <cell r="DA54">
            <v>1.4962710083659057</v>
          </cell>
          <cell r="DB54">
            <v>2.9624494071808498</v>
          </cell>
          <cell r="DE54">
            <v>2.617195611517305</v>
          </cell>
          <cell r="DO54">
            <v>1.9925195161390901</v>
          </cell>
          <cell r="EA54">
            <v>1.6387644576758345</v>
          </cell>
          <cell r="EB54">
            <v>1.0178832662836352</v>
          </cell>
          <cell r="EE54">
            <v>1.0304121451462203</v>
          </cell>
          <cell r="EO54">
            <v>1.0542026767134631</v>
          </cell>
          <cell r="FA54">
            <v>1.1347694430003539</v>
          </cell>
        </row>
        <row r="55">
          <cell r="B55">
            <v>1.7528904676437378</v>
          </cell>
          <cell r="E55">
            <v>1.9893922805786133</v>
          </cell>
          <cell r="O55">
            <v>1.628583550453186</v>
          </cell>
          <cell r="AA55">
            <v>1.5157337188720703</v>
          </cell>
          <cell r="CB55">
            <v>2.1299517333675584</v>
          </cell>
          <cell r="CE55">
            <v>2.0797237171827394</v>
          </cell>
          <cell r="CO55">
            <v>1.6468596012423367</v>
          </cell>
          <cell r="DA55">
            <v>1.5014827889079381</v>
          </cell>
          <cell r="DB55">
            <v>2.8790382524895857</v>
          </cell>
          <cell r="DE55">
            <v>2.552692780271447</v>
          </cell>
          <cell r="DO55">
            <v>1.9658566081722033</v>
          </cell>
          <cell r="EA55">
            <v>1.6494085088602768</v>
          </cell>
          <cell r="EB55">
            <v>1.0433752964275613</v>
          </cell>
          <cell r="EE55">
            <v>1.0303924406826999</v>
          </cell>
          <cell r="EO55">
            <v>1.0494113090791313</v>
          </cell>
          <cell r="FA55">
            <v>1.1290097086296622</v>
          </cell>
        </row>
        <row r="56">
          <cell r="B56">
            <v>1.9863667488098145</v>
          </cell>
          <cell r="E56">
            <v>2.3640010356903076</v>
          </cell>
          <cell r="O56">
            <v>1.6199140548706055</v>
          </cell>
          <cell r="AA56">
            <v>1.52012038230896</v>
          </cell>
          <cell r="CB56">
            <v>2.0962804561559421</v>
          </cell>
          <cell r="CE56">
            <v>2.0373263947292926</v>
          </cell>
          <cell r="CO56">
            <v>1.6325440376730482</v>
          </cell>
          <cell r="DA56">
            <v>1.5054748292884208</v>
          </cell>
          <cell r="DB56">
            <v>2.7843725822994174</v>
          </cell>
          <cell r="DE56">
            <v>2.4897786826287303</v>
          </cell>
          <cell r="DO56">
            <v>1.9400865053260952</v>
          </cell>
          <cell r="EA56">
            <v>1.656442885996525</v>
          </cell>
          <cell r="EB56">
            <v>1.0774526533003399</v>
          </cell>
          <cell r="EE56">
            <v>1.0347059974115715</v>
          </cell>
          <cell r="EO56">
            <v>1.0478445515970887</v>
          </cell>
          <cell r="FA56">
            <v>1.1230075597852072</v>
          </cell>
        </row>
        <row r="57">
          <cell r="B57">
            <v>2.245833158493042</v>
          </cell>
          <cell r="E57">
            <v>2.2322077751159668</v>
          </cell>
          <cell r="O57">
            <v>1.6776623725891113</v>
          </cell>
          <cell r="AA57">
            <v>1.5163992643356323</v>
          </cell>
          <cell r="CB57">
            <v>2.0745296488969238</v>
          </cell>
          <cell r="CE57">
            <v>2.0031973217728267</v>
          </cell>
          <cell r="CO57">
            <v>1.6188429240678539</v>
          </cell>
          <cell r="DA57">
            <v>1.5078879574253794</v>
          </cell>
          <cell r="DB57">
            <v>2.6811948570075432</v>
          </cell>
          <cell r="DE57">
            <v>2.4263649526282012</v>
          </cell>
          <cell r="DO57">
            <v>1.9139492297117551</v>
          </cell>
          <cell r="EA57">
            <v>1.6610439698873563</v>
          </cell>
          <cell r="EB57">
            <v>1.122450552732144</v>
          </cell>
          <cell r="EE57">
            <v>1.0373020977299372</v>
          </cell>
          <cell r="EO57">
            <v>1.0497425552237776</v>
          </cell>
          <cell r="FA57">
            <v>1.1198006253101676</v>
          </cell>
        </row>
        <row r="58">
          <cell r="B58">
            <v>2.6671724319458008</v>
          </cell>
          <cell r="E58">
            <v>1.8329496383666992</v>
          </cell>
          <cell r="O58">
            <v>1.5563966035842896</v>
          </cell>
          <cell r="AA58">
            <v>1.5475026369094849</v>
          </cell>
          <cell r="CB58">
            <v>2.0605072694958033</v>
          </cell>
          <cell r="CE58">
            <v>1.9710406191156931</v>
          </cell>
          <cell r="CO58">
            <v>1.6076365237580714</v>
          </cell>
          <cell r="DA58">
            <v>1.5066288214719457</v>
          </cell>
          <cell r="DB58">
            <v>2.5895314737191635</v>
          </cell>
          <cell r="DE58">
            <v>2.370305747337127</v>
          </cell>
          <cell r="DO58">
            <v>1.889900860486269</v>
          </cell>
          <cell r="EA58">
            <v>1.6635061205695847</v>
          </cell>
          <cell r="EB58">
            <v>1.170789467030684</v>
          </cell>
          <cell r="EE58">
            <v>1.0388103423125892</v>
          </cell>
          <cell r="EO58">
            <v>1.0524249521011013</v>
          </cell>
          <cell r="FA58">
            <v>1.1166407320433107</v>
          </cell>
        </row>
        <row r="59">
          <cell r="B59">
            <v>1.8399872779846191</v>
          </cell>
          <cell r="E59">
            <v>1.904640793800354</v>
          </cell>
          <cell r="O59">
            <v>1.5402535200119019</v>
          </cell>
          <cell r="AA59">
            <v>1.4868866205215454</v>
          </cell>
          <cell r="CB59">
            <v>2.0431162100719584</v>
          </cell>
          <cell r="CE59">
            <v>1.9497289221907224</v>
          </cell>
          <cell r="CO59">
            <v>1.5975608716822849</v>
          </cell>
          <cell r="DA59">
            <v>1.5051109331550987</v>
          </cell>
          <cell r="DB59">
            <v>2.5074438489604463</v>
          </cell>
          <cell r="DE59">
            <v>2.3189023894351135</v>
          </cell>
          <cell r="DO59">
            <v>1.8679080515280215</v>
          </cell>
          <cell r="EA59">
            <v>1.6655568348641685</v>
          </cell>
          <cell r="EB59">
            <v>1.233050917512744</v>
          </cell>
          <cell r="EE59">
            <v>1.0378617388791138</v>
          </cell>
          <cell r="EO59">
            <v>1.0541407066034636</v>
          </cell>
          <cell r="FA59">
            <v>1.1125065094565361</v>
          </cell>
        </row>
        <row r="60">
          <cell r="B60">
            <v>1.6255828142166138</v>
          </cell>
          <cell r="E60">
            <v>1.9063454866409302</v>
          </cell>
          <cell r="O60">
            <v>1.6017465591430664</v>
          </cell>
          <cell r="AA60">
            <v>1.4458827972412109</v>
          </cell>
          <cell r="CB60">
            <v>2.0356258904525242</v>
          </cell>
          <cell r="CE60">
            <v>1.9240775246025419</v>
          </cell>
          <cell r="CO60">
            <v>1.5878297727091186</v>
          </cell>
          <cell r="DA60">
            <v>1.5065714249115536</v>
          </cell>
          <cell r="DB60">
            <v>2.4355453117463535</v>
          </cell>
          <cell r="DE60">
            <v>2.2751956299745948</v>
          </cell>
          <cell r="DO60">
            <v>1.8494072260938952</v>
          </cell>
          <cell r="EA60">
            <v>1.667642415388541</v>
          </cell>
          <cell r="EB60">
            <v>1.2937351369225427</v>
          </cell>
          <cell r="EE60">
            <v>1.0394654898591571</v>
          </cell>
          <cell r="EO60">
            <v>1.0533089230919526</v>
          </cell>
          <cell r="FA60">
            <v>1.1072579178198769</v>
          </cell>
        </row>
        <row r="61">
          <cell r="B61">
            <v>1.9052174091339111</v>
          </cell>
          <cell r="E61">
            <v>1.8862161636352539</v>
          </cell>
          <cell r="O61">
            <v>1.5820587873458862</v>
          </cell>
          <cell r="AA61">
            <v>1.5385086536407471</v>
          </cell>
          <cell r="CB61">
            <v>2.0120689111219834</v>
          </cell>
          <cell r="CE61">
            <v>1.8963522922914136</v>
          </cell>
          <cell r="CO61">
            <v>1.5773180880353905</v>
          </cell>
          <cell r="DA61">
            <v>1.5094659970754598</v>
          </cell>
          <cell r="DB61">
            <v>2.3625808771970509</v>
          </cell>
          <cell r="DE61">
            <v>2.2398225868571378</v>
          </cell>
          <cell r="DO61">
            <v>1.832983539323076</v>
          </cell>
          <cell r="EA61">
            <v>1.668925161573596</v>
          </cell>
          <cell r="EB61">
            <v>1.3492858113692618</v>
          </cell>
          <cell r="EE61">
            <v>1.0401034494402548</v>
          </cell>
          <cell r="EO61">
            <v>1.0497571159091317</v>
          </cell>
          <cell r="FA61">
            <v>1.0997375323914427</v>
          </cell>
        </row>
        <row r="62">
          <cell r="B62">
            <v>1.8284956216812134</v>
          </cell>
          <cell r="E62">
            <v>1.6429755687713623</v>
          </cell>
          <cell r="O62">
            <v>1.6216561794281006</v>
          </cell>
          <cell r="AA62">
            <v>1.4689702987670898</v>
          </cell>
          <cell r="CB62">
            <v>1.9716824162485933</v>
          </cell>
          <cell r="CE62">
            <v>1.8699005769768227</v>
          </cell>
          <cell r="CO62">
            <v>1.5658432870952002</v>
          </cell>
          <cell r="DA62">
            <v>1.5096823357763378</v>
          </cell>
          <cell r="DB62">
            <v>2.2825731984466362</v>
          </cell>
          <cell r="DE62">
            <v>2.2010147232928277</v>
          </cell>
          <cell r="DO62">
            <v>1.8159930610670934</v>
          </cell>
          <cell r="EA62">
            <v>1.670696177107085</v>
          </cell>
          <cell r="EB62">
            <v>1.3979764442098981</v>
          </cell>
          <cell r="EE62">
            <v>1.0395543558450249</v>
          </cell>
          <cell r="EO62">
            <v>1.0454655587561545</v>
          </cell>
          <cell r="FA62">
            <v>1.0904101003378952</v>
          </cell>
        </row>
        <row r="63">
          <cell r="B63">
            <v>1.927487850189209</v>
          </cell>
          <cell r="E63">
            <v>1.8211324214935303</v>
          </cell>
          <cell r="O63">
            <v>1.5732239484786987</v>
          </cell>
          <cell r="AA63">
            <v>1.4665411710739136</v>
          </cell>
          <cell r="CB63">
            <v>1.9380427519314964</v>
          </cell>
          <cell r="CE63">
            <v>1.8460445331200923</v>
          </cell>
          <cell r="CO63">
            <v>1.5569743876815025</v>
          </cell>
          <cell r="DA63">
            <v>1.5081272807122936</v>
          </cell>
          <cell r="DB63">
            <v>2.2111991117383196</v>
          </cell>
          <cell r="DE63">
            <v>2.1674314956335587</v>
          </cell>
          <cell r="DO63">
            <v>1.8015525694525245</v>
          </cell>
          <cell r="EA63">
            <v>1.6698996661696042</v>
          </cell>
          <cell r="EB63">
            <v>1.4480206056566127</v>
          </cell>
          <cell r="EE63">
            <v>1.04099664356216</v>
          </cell>
          <cell r="EO63">
            <v>1.0435530255366392</v>
          </cell>
          <cell r="FA63">
            <v>1.0827810193796954</v>
          </cell>
        </row>
        <row r="64">
          <cell r="B64">
            <v>2.1195831298828125</v>
          </cell>
          <cell r="E64">
            <v>1.9219692945480347</v>
          </cell>
          <cell r="O64">
            <v>1.528706431388855</v>
          </cell>
          <cell r="AA64">
            <v>1.5331315994262695</v>
          </cell>
          <cell r="CB64">
            <v>1.9491736467024383</v>
          </cell>
          <cell r="CE64">
            <v>1.8268687162523658</v>
          </cell>
          <cell r="CO64">
            <v>1.5492439111020131</v>
          </cell>
          <cell r="DA64">
            <v>1.5036402581901609</v>
          </cell>
          <cell r="DB64">
            <v>2.1791851534158959</v>
          </cell>
          <cell r="DE64">
            <v>2.1430449964204792</v>
          </cell>
          <cell r="DO64">
            <v>1.7873853200484477</v>
          </cell>
          <cell r="EA64">
            <v>1.6677765513196452</v>
          </cell>
          <cell r="EB64">
            <v>1.4824194221347475</v>
          </cell>
          <cell r="EE64">
            <v>1.0432865674757232</v>
          </cell>
          <cell r="EO64">
            <v>1.0500255888528625</v>
          </cell>
          <cell r="FA64">
            <v>1.0789563687787327</v>
          </cell>
        </row>
        <row r="65">
          <cell r="B65">
            <v>2.0998218059539795</v>
          </cell>
          <cell r="E65">
            <v>1.801032543182373</v>
          </cell>
          <cell r="O65">
            <v>1.5009254217147827</v>
          </cell>
          <cell r="AA65">
            <v>1.6141774654388428</v>
          </cell>
          <cell r="CB65">
            <v>1.9782109154546208</v>
          </cell>
          <cell r="CE65">
            <v>1.816357863703133</v>
          </cell>
          <cell r="CO65">
            <v>1.5266475551400154</v>
          </cell>
          <cell r="DA65">
            <v>1.4744008533982673</v>
          </cell>
          <cell r="DB65">
            <v>2.2221257467828561</v>
          </cell>
          <cell r="DE65">
            <v>2.1208907534027053</v>
          </cell>
          <cell r="DO65">
            <v>1.7475060263459938</v>
          </cell>
          <cell r="EA65">
            <v>1.6444463113288108</v>
          </cell>
          <cell r="EB65">
            <v>1.4993056480237221</v>
          </cell>
          <cell r="EE65">
            <v>1.0468481719146039</v>
          </cell>
          <cell r="EO65">
            <v>1.0597604583859375</v>
          </cell>
          <cell r="FA65">
            <v>1.0770795132906339</v>
          </cell>
        </row>
        <row r="66">
          <cell r="B66">
            <v>1.9707363843917847</v>
          </cell>
          <cell r="E66">
            <v>1.9736849069595337</v>
          </cell>
          <cell r="O66">
            <v>1.5028144121170044</v>
          </cell>
          <cell r="AA66">
            <v>1.5564510822296143</v>
          </cell>
          <cell r="CB66">
            <v>2.0079840846934625</v>
          </cell>
          <cell r="CE66">
            <v>1.8106544411510335</v>
          </cell>
          <cell r="CO66">
            <v>1.4975035849172793</v>
          </cell>
          <cell r="DA66">
            <v>1.4563901695343635</v>
          </cell>
          <cell r="DB66">
            <v>2.2854101032786778</v>
          </cell>
          <cell r="DE66">
            <v>2.1055466345740186</v>
          </cell>
          <cell r="DO66">
            <v>1.6980101180753362</v>
          </cell>
          <cell r="EA66">
            <v>1.6005284823840138</v>
          </cell>
          <cell r="EB66">
            <v>1.4997684354060328</v>
          </cell>
          <cell r="EE66">
            <v>1.0525871004780527</v>
          </cell>
          <cell r="EO66">
            <v>1.0665003008716427</v>
          </cell>
          <cell r="FA66">
            <v>1.0757294015872365</v>
          </cell>
        </row>
        <row r="67">
          <cell r="B67">
            <v>2.0780932903289795</v>
          </cell>
          <cell r="E67">
            <v>1.8237766027450562</v>
          </cell>
          <cell r="O67">
            <v>1.5116559267044067</v>
          </cell>
          <cell r="AA67">
            <v>1.4380068778991699</v>
          </cell>
          <cell r="CB67">
            <v>2.0250146638897326</v>
          </cell>
          <cell r="CE67">
            <v>1.8048223313731362</v>
          </cell>
          <cell r="CO67">
            <v>1.4768794354581924</v>
          </cell>
          <cell r="DA67">
            <v>1.4419337367719127</v>
          </cell>
          <cell r="DB67">
            <v>2.3259565534346005</v>
          </cell>
          <cell r="DE67">
            <v>2.0948709231698581</v>
          </cell>
          <cell r="DO67">
            <v>1.6634246110863338</v>
          </cell>
          <cell r="EA67">
            <v>1.5730737248429685</v>
          </cell>
          <cell r="EB67">
            <v>1.5116384936164715</v>
          </cell>
          <cell r="EE67">
            <v>1.0554255171581182</v>
          </cell>
          <cell r="EO67">
            <v>1.0708539158721049</v>
          </cell>
          <cell r="FA67">
            <v>1.0753930291779541</v>
          </cell>
        </row>
        <row r="68">
          <cell r="B68">
            <v>1.6703270673751831</v>
          </cell>
          <cell r="E68">
            <v>1.614980936050415</v>
          </cell>
          <cell r="O68">
            <v>1.5422103404998779</v>
          </cell>
          <cell r="AA68">
            <v>1.4454323053359985</v>
          </cell>
          <cell r="CB68">
            <v>2.0328155181317515</v>
          </cell>
          <cell r="CE68">
            <v>1.8008389987412117</v>
          </cell>
          <cell r="CO68">
            <v>1.4618945182500298</v>
          </cell>
          <cell r="DA68">
            <v>1.4310418891678898</v>
          </cell>
          <cell r="DB68">
            <v>2.3568618073271681</v>
          </cell>
          <cell r="DE68">
            <v>2.0878406236654534</v>
          </cell>
          <cell r="DO68">
            <v>1.6375503610233619</v>
          </cell>
          <cell r="EA68">
            <v>1.552698441641325</v>
          </cell>
          <cell r="EB68">
            <v>1.5080455121450105</v>
          </cell>
          <cell r="EE68">
            <v>1.0554623317904297</v>
          </cell>
          <cell r="EO68">
            <v>1.0740282680921369</v>
          </cell>
          <cell r="FA68">
            <v>1.0752376338400182</v>
          </cell>
        </row>
        <row r="69">
          <cell r="B69">
            <v>2.0031139850616455</v>
          </cell>
          <cell r="E69">
            <v>1.6426349878311157</v>
          </cell>
          <cell r="O69">
            <v>1.4810574054718018</v>
          </cell>
          <cell r="AA69">
            <v>1.4249377250671387</v>
          </cell>
          <cell r="CB69">
            <v>2.0346440167373303</v>
          </cell>
          <cell r="CE69">
            <v>1.7992056965543368</v>
          </cell>
          <cell r="CO69">
            <v>1.4511146003670135</v>
          </cell>
          <cell r="DA69">
            <v>1.4205696714202884</v>
          </cell>
          <cell r="DB69">
            <v>2.3781318557028941</v>
          </cell>
          <cell r="DE69">
            <v>2.0794307393515639</v>
          </cell>
          <cell r="DO69">
            <v>1.6166975552730809</v>
          </cell>
          <cell r="EA69">
            <v>1.5354838598489702</v>
          </cell>
          <cell r="EB69">
            <v>1.4905781725834837</v>
          </cell>
          <cell r="EE69">
            <v>1.0581881088002798</v>
          </cell>
          <cell r="EO69">
            <v>1.0774748289134846</v>
          </cell>
          <cell r="FA69">
            <v>1.0742507969095669</v>
          </cell>
        </row>
        <row r="70">
          <cell r="B70">
            <v>2.1103899478912354</v>
          </cell>
          <cell r="E70">
            <v>1.8146487474441528</v>
          </cell>
          <cell r="O70">
            <v>1.401861310005188</v>
          </cell>
          <cell r="AA70">
            <v>1.3818155527114868</v>
          </cell>
          <cell r="CB70">
            <v>2.0385108061393602</v>
          </cell>
          <cell r="CE70">
            <v>1.799457253925687</v>
          </cell>
          <cell r="CO70">
            <v>1.4424067340382898</v>
          </cell>
          <cell r="DA70">
            <v>1.4093239324170195</v>
          </cell>
          <cell r="DB70">
            <v>2.3833240389053021</v>
          </cell>
          <cell r="DE70">
            <v>2.0693207430947398</v>
          </cell>
          <cell r="DO70">
            <v>1.5977539223692898</v>
          </cell>
          <cell r="EA70">
            <v>1.5206324700932474</v>
          </cell>
          <cell r="EB70">
            <v>1.4711009636182995</v>
          </cell>
          <cell r="EE70">
            <v>1.0616255383636102</v>
          </cell>
          <cell r="EO70">
            <v>1.0835454956724042</v>
          </cell>
          <cell r="FA70">
            <v>1.0740432018803774</v>
          </cell>
        </row>
      </sheetData>
      <sheetData sheetId="38"/>
      <sheetData sheetId="39"/>
      <sheetData sheetId="40"/>
      <sheetData sheetId="41"/>
      <sheetData sheetId="42" refreshError="1"/>
      <sheetData sheetId="4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agregatetaxinc"/>
    </sheetNames>
    <sheetDataSet>
      <sheetData sheetId="0">
        <row r="20">
          <cell r="D20">
            <v>290.2962</v>
          </cell>
        </row>
        <row r="22">
          <cell r="D22">
            <v>321.51260000000002</v>
          </cell>
        </row>
        <row r="23">
          <cell r="D23">
            <v>329.95359999999999</v>
          </cell>
        </row>
        <row r="24">
          <cell r="D24">
            <v>356.18920000000003</v>
          </cell>
        </row>
        <row r="25">
          <cell r="D25">
            <v>359.21260000000001</v>
          </cell>
        </row>
        <row r="26">
          <cell r="D26">
            <v>362.14640000000003</v>
          </cell>
        </row>
        <row r="27">
          <cell r="D27">
            <v>371.55919999999998</v>
          </cell>
        </row>
        <row r="28">
          <cell r="D28">
            <v>382.8827</v>
          </cell>
        </row>
        <row r="29">
          <cell r="D29">
            <v>389.77339999999998</v>
          </cell>
        </row>
      </sheetData>
      <sheetData sheetId="1" refreshError="1"/>
    </sheetDataSet>
  </externalBook>
</externalLink>
</file>

<file path=xl/theme/theme1.xml><?xml version="1.0" encoding="utf-8"?>
<a:theme xmlns:a="http://schemas.openxmlformats.org/drawingml/2006/main" name="Office Theme">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B77"/>
  <sheetViews>
    <sheetView tabSelected="1" topLeftCell="A13" workbookViewId="0">
      <selection activeCell="B9" sqref="B9"/>
    </sheetView>
  </sheetViews>
  <sheetFormatPr baseColWidth="10" defaultColWidth="9.140625" defaultRowHeight="12.75"/>
  <cols>
    <col min="1" max="1" width="9.7109375" style="225" customWidth="1"/>
    <col min="2" max="2" width="162.42578125" style="225" customWidth="1"/>
    <col min="3" max="16384" width="9.140625" style="225"/>
  </cols>
  <sheetData>
    <row r="1" spans="2:2" s="218" customFormat="1"/>
    <row r="2" spans="2:2" s="218" customFormat="1"/>
    <row r="3" spans="2:2" s="218" customFormat="1" ht="30">
      <c r="B3" s="219" t="s">
        <v>185</v>
      </c>
    </row>
    <row r="4" spans="2:2" s="218" customFormat="1" ht="18">
      <c r="B4" s="220" t="s">
        <v>130</v>
      </c>
    </row>
    <row r="5" spans="2:2" s="218" customFormat="1" ht="15">
      <c r="B5" s="221"/>
    </row>
    <row r="6" spans="2:2" s="218" customFormat="1" ht="15">
      <c r="B6" s="221"/>
    </row>
    <row r="7" spans="2:2" s="218" customFormat="1" ht="26.25">
      <c r="B7" s="222" t="s">
        <v>131</v>
      </c>
    </row>
    <row r="8" spans="2:2" s="218" customFormat="1" ht="15.75" thickBot="1">
      <c r="B8" s="223" t="s">
        <v>225</v>
      </c>
    </row>
    <row r="9" spans="2:2" s="218" customFormat="1" ht="13.5" thickTop="1"/>
    <row r="10" spans="2:2" s="218" customFormat="1" ht="13.5" thickBot="1"/>
    <row r="11" spans="2:2" s="218" customFormat="1" ht="27" thickBot="1">
      <c r="B11" s="224" t="s">
        <v>132</v>
      </c>
    </row>
    <row r="13" spans="2:2">
      <c r="B13" s="284" t="s">
        <v>152</v>
      </c>
    </row>
    <row r="14" spans="2:2">
      <c r="B14" s="284" t="s">
        <v>186</v>
      </c>
    </row>
    <row r="15" spans="2:2">
      <c r="B15" s="284" t="s">
        <v>189</v>
      </c>
    </row>
    <row r="16" spans="2:2" ht="13.5" thickBot="1"/>
    <row r="17" spans="2:2" ht="27" thickBot="1">
      <c r="B17" s="226" t="s">
        <v>133</v>
      </c>
    </row>
    <row r="18" spans="2:2" ht="12.75" customHeight="1">
      <c r="B18" s="228"/>
    </row>
    <row r="19" spans="2:2" ht="15.75">
      <c r="B19" s="227" t="s">
        <v>138</v>
      </c>
    </row>
    <row r="20" spans="2:2">
      <c r="B20" s="285" t="s">
        <v>134</v>
      </c>
    </row>
    <row r="21" spans="2:2">
      <c r="B21" s="286" t="s">
        <v>135</v>
      </c>
    </row>
    <row r="22" spans="2:2">
      <c r="B22" s="286" t="s">
        <v>136</v>
      </c>
    </row>
    <row r="23" spans="2:2">
      <c r="B23" s="286" t="s">
        <v>137</v>
      </c>
    </row>
    <row r="24" spans="2:2">
      <c r="B24" s="286" t="s">
        <v>190</v>
      </c>
    </row>
    <row r="25" spans="2:2">
      <c r="B25" s="286" t="s">
        <v>191</v>
      </c>
    </row>
    <row r="26" spans="2:2">
      <c r="B26" s="286" t="s">
        <v>192</v>
      </c>
    </row>
    <row r="27" spans="2:2">
      <c r="B27" s="286" t="s">
        <v>193</v>
      </c>
    </row>
    <row r="28" spans="2:2">
      <c r="B28" s="286" t="s">
        <v>194</v>
      </c>
    </row>
    <row r="29" spans="2:2">
      <c r="B29" s="286" t="s">
        <v>195</v>
      </c>
    </row>
    <row r="30" spans="2:2">
      <c r="B30" s="286" t="s">
        <v>196</v>
      </c>
    </row>
    <row r="31" spans="2:2">
      <c r="B31" s="286" t="s">
        <v>224</v>
      </c>
    </row>
    <row r="32" spans="2:2" ht="15.75">
      <c r="B32" s="227" t="s">
        <v>139</v>
      </c>
    </row>
    <row r="33" spans="1:2">
      <c r="B33" s="280" t="s">
        <v>197</v>
      </c>
    </row>
    <row r="34" spans="1:2">
      <c r="B34" s="280" t="s">
        <v>198</v>
      </c>
    </row>
    <row r="35" spans="1:2">
      <c r="B35" s="280" t="s">
        <v>199</v>
      </c>
    </row>
    <row r="36" spans="1:2">
      <c r="B36" s="280" t="s">
        <v>200</v>
      </c>
    </row>
    <row r="37" spans="1:2">
      <c r="B37" s="280" t="s">
        <v>201</v>
      </c>
    </row>
    <row r="38" spans="1:2" ht="15.75">
      <c r="B38" s="227" t="s">
        <v>202</v>
      </c>
    </row>
    <row r="39" spans="1:2" ht="15">
      <c r="A39"/>
      <c r="B39" s="281" t="s">
        <v>205</v>
      </c>
    </row>
    <row r="40" spans="1:2" ht="15">
      <c r="A40"/>
      <c r="B40" s="281" t="s">
        <v>206</v>
      </c>
    </row>
    <row r="41" spans="1:2" ht="15">
      <c r="A41"/>
      <c r="B41" s="281" t="s">
        <v>207</v>
      </c>
    </row>
    <row r="42" spans="1:2">
      <c r="B42" s="282" t="s">
        <v>203</v>
      </c>
    </row>
    <row r="43" spans="1:2">
      <c r="B43" s="283" t="s">
        <v>204</v>
      </c>
    </row>
    <row r="44" spans="1:2" ht="15.75">
      <c r="B44" s="227" t="s">
        <v>140</v>
      </c>
    </row>
    <row r="45" spans="1:2">
      <c r="B45" s="287" t="s">
        <v>208</v>
      </c>
    </row>
    <row r="46" spans="1:2">
      <c r="B46" s="287" t="s">
        <v>209</v>
      </c>
    </row>
    <row r="47" spans="1:2">
      <c r="B47" s="287" t="s">
        <v>210</v>
      </c>
    </row>
    <row r="48" spans="1:2">
      <c r="B48" s="287" t="s">
        <v>211</v>
      </c>
    </row>
    <row r="49" spans="2:2" ht="15.75">
      <c r="B49" s="227" t="s">
        <v>141</v>
      </c>
    </row>
    <row r="50" spans="2:2">
      <c r="B50" s="288" t="s">
        <v>212</v>
      </c>
    </row>
    <row r="51" spans="2:2">
      <c r="B51" s="288" t="s">
        <v>213</v>
      </c>
    </row>
    <row r="52" spans="2:2">
      <c r="B52" s="288" t="s">
        <v>214</v>
      </c>
    </row>
    <row r="53" spans="2:2">
      <c r="B53" s="288" t="s">
        <v>215</v>
      </c>
    </row>
    <row r="54" spans="2:2">
      <c r="B54" s="288" t="s">
        <v>216</v>
      </c>
    </row>
    <row r="55" spans="2:2" ht="15.75">
      <c r="B55" s="227" t="s">
        <v>142</v>
      </c>
    </row>
    <row r="56" spans="2:2" ht="15">
      <c r="B56" s="289" t="s">
        <v>217</v>
      </c>
    </row>
    <row r="57" spans="2:2" ht="15">
      <c r="B57" s="289" t="s">
        <v>218</v>
      </c>
    </row>
    <row r="58" spans="2:2" ht="15">
      <c r="B58" s="289" t="s">
        <v>219</v>
      </c>
    </row>
    <row r="59" spans="2:2" ht="15">
      <c r="B59" s="289" t="s">
        <v>220</v>
      </c>
    </row>
    <row r="60" spans="2:2" ht="15">
      <c r="B60" s="289" t="s">
        <v>221</v>
      </c>
    </row>
    <row r="61" spans="2:2" ht="15">
      <c r="B61" s="289" t="s">
        <v>222</v>
      </c>
    </row>
    <row r="62" spans="2:2" ht="15">
      <c r="B62" s="289" t="s">
        <v>223</v>
      </c>
    </row>
    <row r="73" spans="2:2" ht="15.75">
      <c r="B73" s="227" t="s">
        <v>142</v>
      </c>
    </row>
    <row r="74" spans="2:2">
      <c r="B74" s="225" t="s">
        <v>149</v>
      </c>
    </row>
    <row r="75" spans="2:2">
      <c r="B75" s="225" t="s">
        <v>150</v>
      </c>
    </row>
    <row r="76" spans="2:2">
      <c r="B76" s="225" t="s">
        <v>151</v>
      </c>
    </row>
    <row r="77" spans="2:2">
      <c r="B77" s="225" t="s">
        <v>188</v>
      </c>
    </row>
  </sheetData>
  <hyperlinks>
    <hyperlink ref="B13" location="'T1'!A1" display="Table: Income thresholds and income shares in France, 2013"/>
    <hyperlink ref="B14" location="T2a!A1" display="Table 2a : Income growth and inequality in France by time periods"/>
    <hyperlink ref="B15" location="T2b!A1" display="Table 2b : Income growth and inequality in France by time period"/>
  </hyperlinks>
  <pageMargins left="0.7" right="0.7" top="0.75" bottom="0.75" header="0.3" footer="0.3"/>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H25"/>
  <sheetViews>
    <sheetView workbookViewId="0">
      <pane xSplit="1" ySplit="4" topLeftCell="B5" activePane="bottomRight" state="frozen"/>
      <selection activeCell="A2" sqref="A2:E2"/>
      <selection pane="topRight" activeCell="A2" sqref="A2:E2"/>
      <selection pane="bottomLeft" activeCell="A2" sqref="A2:E2"/>
      <selection pane="bottomRight" activeCell="C8" sqref="C8"/>
    </sheetView>
  </sheetViews>
  <sheetFormatPr baseColWidth="10" defaultColWidth="10.7109375" defaultRowHeight="15"/>
  <cols>
    <col min="1" max="1" width="28.7109375" style="80" customWidth="1"/>
    <col min="2" max="4" width="27.42578125" style="80" customWidth="1"/>
    <col min="5" max="5" width="18.7109375" style="81" customWidth="1"/>
    <col min="6" max="16384" width="10.7109375" style="80"/>
  </cols>
  <sheetData>
    <row r="1" spans="1:8" ht="20.25">
      <c r="A1" s="109"/>
      <c r="B1" s="109"/>
      <c r="C1" s="109"/>
      <c r="D1" s="109"/>
      <c r="E1" s="108"/>
    </row>
    <row r="2" spans="1:8" ht="33" customHeight="1">
      <c r="A2" s="290" t="s">
        <v>157</v>
      </c>
      <c r="B2" s="290"/>
      <c r="C2" s="291"/>
      <c r="D2" s="291"/>
      <c r="E2" s="291"/>
    </row>
    <row r="3" spans="1:8" ht="10.15" customHeight="1" thickBot="1">
      <c r="A3" s="107"/>
      <c r="B3" s="107"/>
      <c r="C3" s="107"/>
      <c r="D3" s="107"/>
      <c r="E3" s="106"/>
    </row>
    <row r="4" spans="1:8" s="102" customFormat="1" ht="103.15" customHeight="1" thickTop="1">
      <c r="A4" s="105" t="s">
        <v>84</v>
      </c>
      <c r="B4" s="105" t="s">
        <v>83</v>
      </c>
      <c r="C4" s="105" t="s">
        <v>82</v>
      </c>
      <c r="D4" s="105" t="s">
        <v>81</v>
      </c>
      <c r="E4" s="105" t="s">
        <v>80</v>
      </c>
    </row>
    <row r="5" spans="1:8" s="102" customFormat="1" ht="28.15" hidden="1" customHeight="1">
      <c r="A5" s="104"/>
      <c r="B5" s="103"/>
      <c r="C5" s="103"/>
      <c r="D5" s="103"/>
      <c r="E5" s="103"/>
    </row>
    <row r="6" spans="1:8" ht="28.15" customHeight="1">
      <c r="A6" s="101" t="s">
        <v>79</v>
      </c>
      <c r="B6" s="100">
        <f>10*ROUND(1000*[1]A0!$P$169/10,0)</f>
        <v>51721510</v>
      </c>
      <c r="C6" s="97">
        <v>0</v>
      </c>
      <c r="D6" s="97">
        <f>10*(ROUND([2]TB1!$B$108/10,0))</f>
        <v>34580</v>
      </c>
      <c r="E6" s="99">
        <f>100%</f>
        <v>1</v>
      </c>
    </row>
    <row r="7" spans="1:8" ht="28.15" customHeight="1">
      <c r="A7" s="101" t="s">
        <v>78</v>
      </c>
      <c r="B7" s="100">
        <f>0.5*B6</f>
        <v>25860755</v>
      </c>
      <c r="C7" s="97">
        <v>0</v>
      </c>
      <c r="D7" s="97">
        <f>10*ROUND((E7*[2]TB1!$B$108/0.5)/10,0)</f>
        <v>15540</v>
      </c>
      <c r="E7" s="99">
        <f>[2]TB1!$D$108</f>
        <v>0.22472260892391205</v>
      </c>
    </row>
    <row r="8" spans="1:8" ht="28.15" customHeight="1">
      <c r="A8" s="101" t="s">
        <v>77</v>
      </c>
      <c r="B8" s="100">
        <f>0.4*B6</f>
        <v>20688604</v>
      </c>
      <c r="C8" s="97">
        <f>10*ROUND(([2]TB1!$L$107*[2]TB1!$B$107)/10,0)</f>
        <v>27520</v>
      </c>
      <c r="D8" s="97">
        <f>10*ROUND((E8*[2]TB1!$B$108/0.4)/10,0)</f>
        <v>38810</v>
      </c>
      <c r="E8" s="99">
        <f>[2]TB1!$E$108</f>
        <v>0.44898492097854614</v>
      </c>
    </row>
    <row r="9" spans="1:8" ht="28.15" customHeight="1">
      <c r="A9" s="98" t="s">
        <v>76</v>
      </c>
      <c r="B9" s="91">
        <f>0.1*B6</f>
        <v>5172151</v>
      </c>
      <c r="C9" s="97">
        <f>10*ROUND(([2]TB1!$M$107*[2]TB1!$B$107)/10,0)</f>
        <v>58070</v>
      </c>
      <c r="D9" s="97">
        <f>10*ROUND((E9*[2]TB1!$B$108/0.1)/10,0)</f>
        <v>112830</v>
      </c>
      <c r="E9" s="89">
        <f>[2]TB1!$F$108</f>
        <v>0.32629245519638062</v>
      </c>
      <c r="H9" s="88"/>
    </row>
    <row r="10" spans="1:8" ht="28.15" customHeight="1">
      <c r="A10" s="96" t="s">
        <v>75</v>
      </c>
      <c r="B10" s="95">
        <f>0.01*B$6</f>
        <v>517215.10000000003</v>
      </c>
      <c r="C10" s="97">
        <f>10*ROUND(([2]TB1!$N$107*[2]TB1!$B$107)/10,0)</f>
        <v>167090</v>
      </c>
      <c r="D10" s="94">
        <f>10*ROUND((E10*[2]TB1!$B$108/0.01)/10,0)</f>
        <v>373330</v>
      </c>
      <c r="E10" s="93">
        <f>[2]TB1!$G$108</f>
        <v>0.10796531289815903</v>
      </c>
      <c r="H10" s="88"/>
    </row>
    <row r="11" spans="1:8" ht="28.15" customHeight="1">
      <c r="A11" s="96" t="s">
        <v>74</v>
      </c>
      <c r="B11" s="95">
        <f>0.001*B$6</f>
        <v>51721.51</v>
      </c>
      <c r="C11" s="97">
        <f>10*ROUND(([2]TB1!$O$107*[2]TB1!$B$107)/10,0)</f>
        <v>563730</v>
      </c>
      <c r="D11" s="94">
        <f>10*ROUND((E11*[2]TB1!$B$108/0.001)/10,0)</f>
        <v>1277960</v>
      </c>
      <c r="E11" s="93">
        <f>[2]TB1!$H$108</f>
        <v>3.6958511918783188E-2</v>
      </c>
      <c r="H11" s="88"/>
    </row>
    <row r="12" spans="1:8" ht="28.15" customHeight="1">
      <c r="A12" s="96" t="s">
        <v>73</v>
      </c>
      <c r="B12" s="95">
        <f>0.0001*B$6</f>
        <v>5172.1509999999998</v>
      </c>
      <c r="C12" s="97">
        <f>10*ROUND(([2]TB1!$P$107*[2]TB1!$B$107)/10,0)</f>
        <v>2072470</v>
      </c>
      <c r="D12" s="94">
        <f>10*ROUND((E12*[2]TB1!$B$108/0.0001)/10,0)</f>
        <v>4470980</v>
      </c>
      <c r="E12" s="93">
        <f>[2]TB1!$I$108</f>
        <v>1.2930015102028847E-2</v>
      </c>
      <c r="H12" s="88"/>
    </row>
    <row r="13" spans="1:8" ht="28.15" customHeight="1">
      <c r="A13" s="96" t="s">
        <v>72</v>
      </c>
      <c r="B13" s="95">
        <f>0.00001*B$6</f>
        <v>517.21510000000001</v>
      </c>
      <c r="C13" s="97">
        <f>10*ROUND(([2]TB1!$Q$107*[2]TB1!$B$107)/10,0)</f>
        <v>7222080</v>
      </c>
      <c r="D13" s="94">
        <f>10*ROUND((E13*[2]TB1!$B$108/0.00001)/10,0)</f>
        <v>13639860</v>
      </c>
      <c r="E13" s="93">
        <f>[2]TB1!$J$108</f>
        <v>3.94462700933218E-3</v>
      </c>
      <c r="H13" s="88"/>
    </row>
    <row r="14" spans="1:8" ht="12" customHeight="1">
      <c r="A14" s="92"/>
      <c r="B14" s="91"/>
      <c r="C14" s="90"/>
      <c r="D14" s="90"/>
      <c r="E14" s="89"/>
      <c r="H14" s="88"/>
    </row>
    <row r="15" spans="1:8" ht="15.75" thickBot="1">
      <c r="A15" s="87"/>
      <c r="B15" s="87"/>
    </row>
    <row r="16" spans="1:8" ht="16.899999999999999" customHeight="1">
      <c r="A16" s="292" t="s">
        <v>171</v>
      </c>
      <c r="B16" s="293"/>
      <c r="C16" s="293"/>
      <c r="D16" s="293"/>
      <c r="E16" s="294"/>
    </row>
    <row r="17" spans="1:5" ht="16.899999999999999" customHeight="1">
      <c r="A17" s="295"/>
      <c r="B17" s="296"/>
      <c r="C17" s="296"/>
      <c r="D17" s="296"/>
      <c r="E17" s="297"/>
    </row>
    <row r="18" spans="1:5">
      <c r="A18" s="295"/>
      <c r="B18" s="296"/>
      <c r="C18" s="296"/>
      <c r="D18" s="296"/>
      <c r="E18" s="297"/>
    </row>
    <row r="19" spans="1:5" ht="15.75" thickBot="1">
      <c r="A19" s="298"/>
      <c r="B19" s="299"/>
      <c r="C19" s="299"/>
      <c r="D19" s="299"/>
      <c r="E19" s="300"/>
    </row>
    <row r="20" spans="1:5">
      <c r="A20" s="86"/>
      <c r="B20" s="86"/>
      <c r="C20" s="85"/>
      <c r="D20" s="83"/>
      <c r="E20" s="85"/>
    </row>
    <row r="21" spans="1:5">
      <c r="A21" s="86"/>
      <c r="B21" s="86"/>
      <c r="C21" s="85"/>
      <c r="D21" s="83"/>
      <c r="E21" s="85"/>
    </row>
    <row r="22" spans="1:5">
      <c r="A22" s="86"/>
      <c r="B22" s="86"/>
      <c r="C22" s="85"/>
      <c r="D22" s="83"/>
      <c r="E22" s="85"/>
    </row>
    <row r="23" spans="1:5">
      <c r="A23" s="86"/>
      <c r="B23" s="86"/>
      <c r="C23" s="85"/>
      <c r="D23" s="83"/>
      <c r="E23" s="85"/>
    </row>
    <row r="24" spans="1:5">
      <c r="A24" s="86"/>
      <c r="B24" s="86"/>
      <c r="C24" s="85"/>
      <c r="D24" s="83"/>
      <c r="E24" s="85"/>
    </row>
    <row r="25" spans="1:5">
      <c r="A25" s="84"/>
      <c r="B25" s="84"/>
      <c r="C25" s="82"/>
      <c r="D25" s="83"/>
      <c r="E25" s="82"/>
    </row>
  </sheetData>
  <mergeCells count="2">
    <mergeCell ref="A2:E2"/>
    <mergeCell ref="A16:E19"/>
  </mergeCells>
  <printOptions horizontalCentered="1" verticalCentered="1"/>
  <pageMargins left="0.74803149606299213" right="0.74803149606299213" top="0.98425196850393704" bottom="0.98425196850393704" header="0.51181102362204722" footer="0.51181102362204722"/>
  <pageSetup paperSize="9" scale="96"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J24"/>
  <sheetViews>
    <sheetView workbookViewId="0">
      <pane xSplit="1" ySplit="5" topLeftCell="B6" activePane="bottomRight" state="frozen"/>
      <selection activeCell="C8" sqref="C8"/>
      <selection pane="topRight" activeCell="C8" sqref="C8"/>
      <selection pane="bottomLeft" activeCell="C8" sqref="C8"/>
      <selection pane="bottomRight" activeCell="C8" sqref="C8"/>
    </sheetView>
  </sheetViews>
  <sheetFormatPr baseColWidth="10" defaultColWidth="10.7109375" defaultRowHeight="15"/>
  <cols>
    <col min="1" max="1" width="22.28515625" style="80" customWidth="1"/>
    <col min="2" max="4" width="15.7109375" style="80" customWidth="1"/>
    <col min="5" max="10" width="15.7109375" style="81" customWidth="1"/>
    <col min="11" max="11" width="10.7109375" style="80" customWidth="1"/>
    <col min="12" max="23" width="18.7109375" style="80" customWidth="1"/>
    <col min="24" max="27" width="15.7109375" style="80" customWidth="1"/>
    <col min="28" max="16384" width="10.7109375" style="80"/>
  </cols>
  <sheetData>
    <row r="1" spans="1:10" ht="20.25">
      <c r="A1" s="252"/>
      <c r="B1" s="109"/>
      <c r="C1" s="109"/>
      <c r="D1" s="109"/>
      <c r="E1" s="108"/>
      <c r="F1" s="108"/>
      <c r="G1" s="108"/>
      <c r="H1" s="108"/>
      <c r="I1" s="108"/>
      <c r="J1" s="108"/>
    </row>
    <row r="2" spans="1:10" ht="14.25" customHeight="1"/>
    <row r="3" spans="1:10" ht="40.5" customHeight="1" thickBot="1">
      <c r="A3" s="301" t="s">
        <v>186</v>
      </c>
      <c r="B3" s="301"/>
      <c r="C3" s="301"/>
      <c r="D3" s="301"/>
      <c r="E3" s="301"/>
      <c r="F3" s="301"/>
      <c r="G3" s="301"/>
      <c r="H3" s="301"/>
      <c r="I3" s="301"/>
      <c r="J3" s="301"/>
    </row>
    <row r="4" spans="1:10" ht="34.9" customHeight="1" thickTop="1" thickBot="1">
      <c r="A4" s="279"/>
      <c r="B4" s="302" t="s">
        <v>174</v>
      </c>
      <c r="C4" s="303"/>
      <c r="D4" s="304"/>
      <c r="E4" s="305" t="s">
        <v>175</v>
      </c>
      <c r="F4" s="306"/>
      <c r="G4" s="307"/>
      <c r="H4" s="302" t="s">
        <v>176</v>
      </c>
      <c r="I4" s="303"/>
      <c r="J4" s="304"/>
    </row>
    <row r="5" spans="1:10" s="102" customFormat="1" ht="90" customHeight="1" thickTop="1">
      <c r="A5" s="253" t="s">
        <v>177</v>
      </c>
      <c r="B5" s="254" t="s">
        <v>178</v>
      </c>
      <c r="C5" s="255" t="s">
        <v>179</v>
      </c>
      <c r="D5" s="256" t="s">
        <v>180</v>
      </c>
      <c r="E5" s="255" t="s">
        <v>178</v>
      </c>
      <c r="F5" s="255" t="s">
        <v>179</v>
      </c>
      <c r="G5" s="256" t="s">
        <v>180</v>
      </c>
      <c r="H5" s="254" t="s">
        <v>178</v>
      </c>
      <c r="I5" s="255" t="s">
        <v>179</v>
      </c>
      <c r="J5" s="256" t="s">
        <v>180</v>
      </c>
    </row>
    <row r="6" spans="1:10" ht="28.15" customHeight="1">
      <c r="A6" s="257" t="s">
        <v>79</v>
      </c>
      <c r="B6" s="258">
        <f>[3]TB12!B2</f>
        <v>9.9618779495358467E-3</v>
      </c>
      <c r="C6" s="276">
        <f>[3]TB12!C2</f>
        <v>0.64153087139129639</v>
      </c>
      <c r="D6" s="259">
        <f>[3]TB12!D2</f>
        <v>1</v>
      </c>
      <c r="E6" s="260">
        <f>[3]TB12!E2</f>
        <v>3.3265747129917145E-2</v>
      </c>
      <c r="F6" s="261">
        <f>[3]TB12!F2</f>
        <v>1.9444018602371216</v>
      </c>
      <c r="G6" s="261">
        <f>[3]TB12!G2</f>
        <v>0.99999994039535522</v>
      </c>
      <c r="H6" s="258">
        <f>[3]TB12!H2</f>
        <v>9.6422554925084114E-3</v>
      </c>
      <c r="I6" s="276">
        <f>[3]TB12!I2</f>
        <v>0.3464587926864624</v>
      </c>
      <c r="J6" s="259">
        <f>[3]TB12!J2</f>
        <v>1</v>
      </c>
    </row>
    <row r="7" spans="1:10" ht="28.15" customHeight="1">
      <c r="A7" s="257" t="s">
        <v>78</v>
      </c>
      <c r="B7" s="258">
        <f>[3]TB12!B3</f>
        <v>1.8004557117819786E-2</v>
      </c>
      <c r="C7" s="276">
        <f>[3]TB12!C3</f>
        <v>1.4405409097671509</v>
      </c>
      <c r="D7" s="259">
        <f>[3]TB12!D3</f>
        <v>0.30451953411102295</v>
      </c>
      <c r="E7" s="260">
        <f>[3]TB12!E3</f>
        <v>3.7452619522809982E-2</v>
      </c>
      <c r="F7" s="261">
        <f>[3]TB12!F3</f>
        <v>2.3647513389587402</v>
      </c>
      <c r="G7" s="261">
        <f>[3]TB12!G3</f>
        <v>0.24521306157112122</v>
      </c>
      <c r="H7" s="258">
        <f>[3]TB12!H3</f>
        <v>8.8286623358726501E-3</v>
      </c>
      <c r="I7" s="276">
        <f>[3]TB12!I3</f>
        <v>0.31322696805000305</v>
      </c>
      <c r="J7" s="259">
        <f>[3]TB12!J3</f>
        <v>0.20830878615379333</v>
      </c>
    </row>
    <row r="8" spans="1:10" ht="28.15" customHeight="1">
      <c r="A8" s="257" t="s">
        <v>77</v>
      </c>
      <c r="B8" s="258">
        <f>[3]TB12!B4</f>
        <v>1.4726616442203522E-2</v>
      </c>
      <c r="C8" s="276">
        <f>[3]TB12!C4</f>
        <v>1.0770770311355591</v>
      </c>
      <c r="D8" s="259">
        <f>[3]TB12!D4</f>
        <v>0.6113019585609436</v>
      </c>
      <c r="E8" s="260">
        <f>[3]TB12!E4</f>
        <v>3.425106406211853E-2</v>
      </c>
      <c r="F8" s="261">
        <f>[3]TB12!F4</f>
        <v>2.0384860038757324</v>
      </c>
      <c r="G8" s="261">
        <f>[3]TB12!G4</f>
        <v>0.48300519585609436</v>
      </c>
      <c r="H8" s="258">
        <f>[3]TB12!H4</f>
        <v>7.7797560952603817E-3</v>
      </c>
      <c r="I8" s="276">
        <f>[3]TB12!I4</f>
        <v>0.27155318856239319</v>
      </c>
      <c r="J8" s="259">
        <f>[3]TB12!J4</f>
        <v>0.37264356017112732</v>
      </c>
    </row>
    <row r="9" spans="1:10" ht="28.15" customHeight="1">
      <c r="A9" s="262" t="s">
        <v>76</v>
      </c>
      <c r="B9" s="258">
        <f>[3]TB12!B5</f>
        <v>2.0522556733340025E-3</v>
      </c>
      <c r="C9" s="276">
        <f>[3]TB12!C5</f>
        <v>0.1079457625746727</v>
      </c>
      <c r="D9" s="259">
        <f>[3]TB12!D5</f>
        <v>8.4178537130355835E-2</v>
      </c>
      <c r="E9" s="260">
        <f>[3]TB12!E5</f>
        <v>2.8955882415175438E-2</v>
      </c>
      <c r="F9" s="261">
        <f>[3]TB12!F5</f>
        <v>1.5650326013565063</v>
      </c>
      <c r="G9" s="261">
        <f>[3]TB12!G5</f>
        <v>0.27178162336349487</v>
      </c>
      <c r="H9" s="258">
        <f>[3]TB12!H5</f>
        <v>1.3024734333157539E-2</v>
      </c>
      <c r="I9" s="276">
        <f>[3]TB12!I5</f>
        <v>0.49355605244636536</v>
      </c>
      <c r="J9" s="259">
        <f>[3]TB12!J5</f>
        <v>0.41904771327972412</v>
      </c>
    </row>
    <row r="10" spans="1:10" ht="28.15" customHeight="1">
      <c r="A10" s="263" t="s">
        <v>181</v>
      </c>
      <c r="B10" s="264">
        <f>[3]TB12!B6</f>
        <v>6.3785421662032604E-3</v>
      </c>
      <c r="C10" s="277">
        <f>[3]TB12!C6</f>
        <v>0.37425845861434937</v>
      </c>
      <c r="D10" s="266">
        <f>[3]TB12!D6</f>
        <v>0.16323292255401611</v>
      </c>
      <c r="E10" s="265">
        <f>[3]TB12!E6</f>
        <v>3.1424310058355331E-2</v>
      </c>
      <c r="F10" s="267">
        <f>[3]TB12!F6</f>
        <v>1.7760863304138184</v>
      </c>
      <c r="G10" s="267">
        <f>[3]TB12!G6</f>
        <v>0.21396912634372711</v>
      </c>
      <c r="H10" s="264">
        <f>[3]TB12!H6</f>
        <v>9.2672696337103844E-3</v>
      </c>
      <c r="I10" s="277">
        <f>[3]TB12!I6</f>
        <v>0.33104234933853149</v>
      </c>
      <c r="J10" s="266">
        <f>[3]TB12!J6</f>
        <v>0.21102841198444366</v>
      </c>
    </row>
    <row r="11" spans="1:10" ht="28.15" customHeight="1">
      <c r="A11" s="263" t="s">
        <v>75</v>
      </c>
      <c r="B11" s="264">
        <f>[3]TB12!B7</f>
        <v>-5.214393138885498E-3</v>
      </c>
      <c r="C11" s="277">
        <f>[3]TB12!C7</f>
        <v>-0.23002849519252777</v>
      </c>
      <c r="D11" s="266">
        <f>[3]TB12!D7</f>
        <v>-7.9054415225982666E-2</v>
      </c>
      <c r="E11" s="265">
        <f>[3]TB12!E7</f>
        <v>2.2544816136360168E-2</v>
      </c>
      <c r="F11" s="267">
        <f>[3]TB12!F7</f>
        <v>1.0869766473770142</v>
      </c>
      <c r="G11" s="267">
        <f>[3]TB12!G7</f>
        <v>5.7812508195638657E-2</v>
      </c>
      <c r="H11" s="264">
        <f>[3]TB12!H7</f>
        <v>2.2333407774567604E-2</v>
      </c>
      <c r="I11" s="277">
        <f>[3]TB12!I7</f>
        <v>0.98321205377578735</v>
      </c>
      <c r="J11" s="266">
        <f>[3]TB12!J7</f>
        <v>0.20801936089992523</v>
      </c>
    </row>
    <row r="12" spans="1:10" ht="28.15" customHeight="1">
      <c r="A12" s="263" t="s">
        <v>74</v>
      </c>
      <c r="B12" s="264">
        <f>[3]TB12!B8</f>
        <v>-1.1450022459030151E-2</v>
      </c>
      <c r="C12" s="277">
        <f>[3]TB12!C8</f>
        <v>-0.43774732947349548</v>
      </c>
      <c r="D12" s="266">
        <f>[3]TB12!D8</f>
        <v>-7.163875550031662E-2</v>
      </c>
      <c r="E12" s="265">
        <f>[3]TB12!E8</f>
        <v>1.7129814252257347E-2</v>
      </c>
      <c r="F12" s="267">
        <f>[3]TB12!F8</f>
        <v>0.75154256820678711</v>
      </c>
      <c r="G12" s="267">
        <f>[3]TB12!G8</f>
        <v>1.3899274170398712E-2</v>
      </c>
      <c r="H12" s="264">
        <f>[3]TB12!H8</f>
        <v>2.7608580887317657E-2</v>
      </c>
      <c r="I12" s="277">
        <f>[3]TB12!I8</f>
        <v>1.3262660503387451</v>
      </c>
      <c r="J12" s="266">
        <f>[3]TB12!J8</f>
        <v>8.1889316439628601E-2</v>
      </c>
    </row>
    <row r="13" spans="1:10" ht="28.15" customHeight="1" thickBot="1">
      <c r="A13" s="268" t="s">
        <v>73</v>
      </c>
      <c r="B13" s="269">
        <f>[3]TB12!B9</f>
        <v>-1.974792405962944E-2</v>
      </c>
      <c r="C13" s="278">
        <f>[3]TB12!C9</f>
        <v>-0.63111710548400879</v>
      </c>
      <c r="D13" s="271">
        <f>[3]TB12!D9</f>
        <v>-5.0369855016469955E-2</v>
      </c>
      <c r="E13" s="270">
        <f>[3]TB12!E9</f>
        <v>1.8425699323415756E-2</v>
      </c>
      <c r="F13" s="272">
        <f>[3]TB12!F9</f>
        <v>0.82670551538467407</v>
      </c>
      <c r="G13" s="272">
        <f>[3]TB12!G9</f>
        <v>4.8919557593762875E-3</v>
      </c>
      <c r="H13" s="269">
        <f>[3]TB12!H9</f>
        <v>2.9177812859416008E-2</v>
      </c>
      <c r="I13" s="278">
        <f>[3]TB12!I9</f>
        <v>1.4389498233795166</v>
      </c>
      <c r="J13" s="271">
        <f>[3]TB12!J9</f>
        <v>2.964717335999012E-2</v>
      </c>
    </row>
    <row r="14" spans="1:10" ht="12" customHeight="1" thickBot="1">
      <c r="A14" s="92"/>
      <c r="B14" s="92"/>
      <c r="C14" s="92"/>
      <c r="D14" s="90"/>
      <c r="E14" s="89"/>
      <c r="F14" s="89"/>
      <c r="G14" s="89"/>
      <c r="H14" s="89"/>
      <c r="I14" s="89"/>
      <c r="J14" s="89"/>
    </row>
    <row r="15" spans="1:10" ht="16.899999999999999" customHeight="1">
      <c r="A15" s="292" t="s">
        <v>182</v>
      </c>
      <c r="B15" s="293"/>
      <c r="C15" s="293"/>
      <c r="D15" s="293"/>
      <c r="E15" s="293"/>
      <c r="F15" s="293"/>
      <c r="G15" s="293"/>
      <c r="H15" s="293"/>
      <c r="I15" s="293"/>
      <c r="J15" s="294"/>
    </row>
    <row r="16" spans="1:10" ht="16.899999999999999" customHeight="1">
      <c r="A16" s="295"/>
      <c r="B16" s="296"/>
      <c r="C16" s="296"/>
      <c r="D16" s="296"/>
      <c r="E16" s="296"/>
      <c r="F16" s="296"/>
      <c r="G16" s="296"/>
      <c r="H16" s="296"/>
      <c r="I16" s="296"/>
      <c r="J16" s="297"/>
    </row>
    <row r="17" spans="1:10" ht="15.4" customHeight="1">
      <c r="A17" s="295"/>
      <c r="B17" s="296"/>
      <c r="C17" s="296"/>
      <c r="D17" s="296"/>
      <c r="E17" s="296"/>
      <c r="F17" s="296"/>
      <c r="G17" s="296"/>
      <c r="H17" s="296"/>
      <c r="I17" s="296"/>
      <c r="J17" s="297"/>
    </row>
    <row r="18" spans="1:10" ht="15.4" customHeight="1" thickBot="1">
      <c r="A18" s="298"/>
      <c r="B18" s="299"/>
      <c r="C18" s="299"/>
      <c r="D18" s="299"/>
      <c r="E18" s="299"/>
      <c r="F18" s="299"/>
      <c r="G18" s="299"/>
      <c r="H18" s="299"/>
      <c r="I18" s="299"/>
      <c r="J18" s="300"/>
    </row>
    <row r="19" spans="1:10">
      <c r="A19" s="86"/>
      <c r="B19" s="86"/>
      <c r="C19" s="86"/>
      <c r="D19" s="83"/>
      <c r="E19" s="85"/>
      <c r="F19" s="85"/>
      <c r="G19" s="85"/>
      <c r="H19" s="85"/>
      <c r="I19" s="85"/>
      <c r="J19" s="85"/>
    </row>
    <row r="20" spans="1:10">
      <c r="A20" s="86"/>
      <c r="B20" s="86"/>
      <c r="C20" s="86"/>
      <c r="D20" s="83"/>
      <c r="E20" s="85"/>
      <c r="F20" s="85"/>
      <c r="G20" s="85"/>
      <c r="H20" s="85"/>
      <c r="I20" s="85"/>
      <c r="J20" s="85"/>
    </row>
    <row r="21" spans="1:10">
      <c r="A21" s="86"/>
      <c r="B21" s="86"/>
      <c r="C21" s="86"/>
      <c r="D21" s="83"/>
      <c r="E21" s="85"/>
      <c r="F21" s="85"/>
      <c r="G21" s="85"/>
      <c r="H21" s="85"/>
      <c r="I21" s="85"/>
      <c r="J21" s="85"/>
    </row>
    <row r="22" spans="1:10">
      <c r="A22" s="86"/>
      <c r="B22" s="86"/>
      <c r="C22" s="86"/>
      <c r="D22" s="83"/>
      <c r="E22" s="85"/>
      <c r="F22" s="85"/>
      <c r="G22" s="85"/>
      <c r="H22" s="85"/>
      <c r="I22" s="85"/>
      <c r="J22" s="85"/>
    </row>
    <row r="23" spans="1:10">
      <c r="A23" s="86"/>
      <c r="B23" s="86"/>
      <c r="C23" s="86"/>
      <c r="D23" s="83"/>
      <c r="E23" s="85"/>
      <c r="F23" s="85"/>
      <c r="G23" s="85"/>
      <c r="H23" s="85"/>
      <c r="I23" s="85"/>
      <c r="J23" s="85"/>
    </row>
    <row r="24" spans="1:10">
      <c r="A24" s="84"/>
      <c r="B24" s="84"/>
      <c r="C24" s="84"/>
      <c r="D24" s="83"/>
      <c r="E24" s="82"/>
      <c r="F24" s="82"/>
      <c r="G24" s="82"/>
      <c r="H24" s="82"/>
      <c r="I24" s="82"/>
      <c r="J24" s="82"/>
    </row>
  </sheetData>
  <mergeCells count="5">
    <mergeCell ref="A3:J3"/>
    <mergeCell ref="B4:D4"/>
    <mergeCell ref="H4:J4"/>
    <mergeCell ref="A15:J18"/>
    <mergeCell ref="E4:G4"/>
  </mergeCells>
  <printOptions horizontalCentered="1" verticalCentered="1"/>
  <pageMargins left="0.25" right="0.25" top="0.75" bottom="0.75" header="0.3" footer="0.3"/>
  <pageSetup paperSize="9" scale="87"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K24"/>
  <sheetViews>
    <sheetView workbookViewId="0">
      <pane xSplit="1" ySplit="5" topLeftCell="B6" activePane="bottomRight" state="frozen"/>
      <selection activeCell="C8" sqref="C8"/>
      <selection pane="topRight" activeCell="C8" sqref="C8"/>
      <selection pane="bottomLeft" activeCell="C8" sqref="C8"/>
      <selection pane="bottomRight" activeCell="C8" sqref="C8"/>
    </sheetView>
  </sheetViews>
  <sheetFormatPr baseColWidth="10" defaultColWidth="10.7109375" defaultRowHeight="15"/>
  <cols>
    <col min="1" max="1" width="22.28515625" style="80" customWidth="1"/>
    <col min="2" max="4" width="15.7109375" style="80" customWidth="1"/>
    <col min="5" max="10" width="15.7109375" style="81" customWidth="1"/>
    <col min="11" max="11" width="18.7109375" style="81" customWidth="1"/>
    <col min="12" max="12" width="10.7109375" style="80" customWidth="1"/>
    <col min="13" max="24" width="18.7109375" style="80" customWidth="1"/>
    <col min="25" max="28" width="15.7109375" style="80" customWidth="1"/>
    <col min="29" max="16384" width="10.7109375" style="80"/>
  </cols>
  <sheetData>
    <row r="1" spans="1:11" ht="20.25">
      <c r="A1" s="252"/>
      <c r="B1" s="109"/>
      <c r="C1" s="109"/>
      <c r="D1" s="109"/>
      <c r="E1" s="108"/>
      <c r="F1" s="108"/>
      <c r="G1" s="108"/>
      <c r="H1" s="108"/>
      <c r="I1" s="108"/>
      <c r="J1" s="108"/>
      <c r="K1" s="108"/>
    </row>
    <row r="2" spans="1:11" ht="14.25" customHeight="1"/>
    <row r="3" spans="1:11" ht="40.5" customHeight="1" thickBot="1">
      <c r="A3" s="301" t="s">
        <v>187</v>
      </c>
      <c r="B3" s="301"/>
      <c r="C3" s="301"/>
      <c r="D3" s="301"/>
      <c r="E3" s="301"/>
      <c r="F3" s="301"/>
      <c r="G3" s="301"/>
      <c r="H3" s="301"/>
      <c r="I3" s="301"/>
      <c r="J3" s="301"/>
      <c r="K3" s="273"/>
    </row>
    <row r="4" spans="1:11" ht="34.9" customHeight="1" thickTop="1" thickBot="1">
      <c r="A4" s="279"/>
      <c r="B4" s="302" t="s">
        <v>183</v>
      </c>
      <c r="C4" s="303"/>
      <c r="D4" s="304"/>
      <c r="E4" s="302" t="s">
        <v>174</v>
      </c>
      <c r="F4" s="303"/>
      <c r="G4" s="304"/>
      <c r="H4" s="302" t="s">
        <v>184</v>
      </c>
      <c r="I4" s="303"/>
      <c r="J4" s="304"/>
      <c r="K4" s="274"/>
    </row>
    <row r="5" spans="1:11" s="102" customFormat="1" ht="90" customHeight="1" thickTop="1">
      <c r="A5" s="253" t="s">
        <v>177</v>
      </c>
      <c r="B5" s="254" t="s">
        <v>178</v>
      </c>
      <c r="C5" s="255" t="s">
        <v>179</v>
      </c>
      <c r="D5" s="256" t="s">
        <v>180</v>
      </c>
      <c r="E5" s="255" t="s">
        <v>178</v>
      </c>
      <c r="F5" s="255" t="s">
        <v>179</v>
      </c>
      <c r="G5" s="256" t="s">
        <v>180</v>
      </c>
      <c r="H5" s="254" t="s">
        <v>178</v>
      </c>
      <c r="I5" s="255" t="s">
        <v>179</v>
      </c>
      <c r="J5" s="256" t="s">
        <v>180</v>
      </c>
      <c r="K5" s="275"/>
    </row>
    <row r="6" spans="1:11" ht="28.15" customHeight="1">
      <c r="A6" s="257" t="s">
        <v>79</v>
      </c>
      <c r="B6" s="258">
        <f>[3]TB12!K2</f>
        <v>1.6565652564167976E-2</v>
      </c>
      <c r="C6" s="276">
        <f>[3]TB12!L2</f>
        <v>5.5078749656677246</v>
      </c>
      <c r="D6" s="259">
        <f>[3]TB12!M2</f>
        <v>1</v>
      </c>
      <c r="E6" s="260">
        <f>[3]TB12!B2</f>
        <v>9.9618779495358467E-3</v>
      </c>
      <c r="F6" s="261">
        <f>[3]TB12!C2</f>
        <v>0.64153087139129639</v>
      </c>
      <c r="G6" s="261">
        <f>[3]TB12!D2</f>
        <v>1</v>
      </c>
      <c r="H6" s="258">
        <f>[3]TB12!N2</f>
        <v>2.1754881367087364E-2</v>
      </c>
      <c r="I6" s="276">
        <f>[3]TB12!O2</f>
        <v>2.9645156860351563</v>
      </c>
      <c r="J6" s="259">
        <f>[3]TB12!P2</f>
        <v>1</v>
      </c>
      <c r="K6" s="261"/>
    </row>
    <row r="7" spans="1:11" ht="28.15" customHeight="1">
      <c r="A7" s="257" t="s">
        <v>78</v>
      </c>
      <c r="B7" s="258">
        <f>[3]TB12!K3</f>
        <v>2.1079281345009804E-2</v>
      </c>
      <c r="C7" s="276">
        <f>[3]TB12!L3</f>
        <v>9.7839746475219727</v>
      </c>
      <c r="D7" s="259">
        <f>[3]TB12!M3</f>
        <v>0.24090087413787842</v>
      </c>
      <c r="E7" s="260">
        <f>[3]TB12!B3</f>
        <v>1.8004557117819786E-2</v>
      </c>
      <c r="F7" s="261">
        <f>[3]TB12!C3</f>
        <v>1.4405409097671509</v>
      </c>
      <c r="G7" s="261">
        <f>[3]TB12!D3</f>
        <v>0.30451953411102295</v>
      </c>
      <c r="H7" s="258">
        <f>[3]TB12!N3</f>
        <v>2.3487869650125504E-2</v>
      </c>
      <c r="I7" s="276">
        <f>[3]TB12!O3</f>
        <v>3.418682336807251</v>
      </c>
      <c r="J7" s="259">
        <f>[3]TB12!P3</f>
        <v>0.23251402378082275</v>
      </c>
      <c r="K7" s="261"/>
    </row>
    <row r="8" spans="1:11" ht="28.15" customHeight="1">
      <c r="A8" s="257" t="s">
        <v>77</v>
      </c>
      <c r="B8" s="258">
        <f>[3]TB12!K4</f>
        <v>1.8435953184962273E-2</v>
      </c>
      <c r="C8" s="276">
        <f>[3]TB12!L4</f>
        <v>7.0249872207641602</v>
      </c>
      <c r="D8" s="259">
        <f>[3]TB12!M4</f>
        <v>0.46439558267593384</v>
      </c>
      <c r="E8" s="260">
        <f>[3]TB12!B4</f>
        <v>1.4726616442203522E-2</v>
      </c>
      <c r="F8" s="261">
        <f>[3]TB12!C4</f>
        <v>1.0770770311355591</v>
      </c>
      <c r="G8" s="261">
        <f>[3]TB12!D4</f>
        <v>0.6113019585609436</v>
      </c>
      <c r="H8" s="258">
        <f>[3]TB12!N4</f>
        <v>2.1343303844332695E-2</v>
      </c>
      <c r="I8" s="276">
        <f>[3]TB12!O4</f>
        <v>2.8635964393615723</v>
      </c>
      <c r="J8" s="259">
        <f>[3]TB12!P4</f>
        <v>0.44502890110015869</v>
      </c>
      <c r="K8" s="261"/>
    </row>
    <row r="9" spans="1:11" ht="28.15" customHeight="1">
      <c r="A9" s="262" t="s">
        <v>76</v>
      </c>
      <c r="B9" s="258">
        <f>[3]TB12!K5</f>
        <v>1.2761786580085754E-2</v>
      </c>
      <c r="C9" s="276">
        <f>[3]TB12!L5</f>
        <v>3.2445623874664307</v>
      </c>
      <c r="D9" s="259">
        <f>[3]TB12!M5</f>
        <v>0.29470357298851013</v>
      </c>
      <c r="E9" s="260">
        <f>[3]TB12!B5</f>
        <v>2.0522556733340025E-3</v>
      </c>
      <c r="F9" s="261">
        <f>[3]TB12!C5</f>
        <v>0.1079457625746727</v>
      </c>
      <c r="G9" s="261">
        <f>[3]TB12!D5</f>
        <v>8.4178537130355835E-2</v>
      </c>
      <c r="H9" s="258">
        <f>[3]TB12!N5</f>
        <v>2.1208185702562332E-2</v>
      </c>
      <c r="I9" s="276">
        <f>[3]TB12!O5</f>
        <v>2.8310198783874512</v>
      </c>
      <c r="J9" s="259">
        <f>[3]TB12!P5</f>
        <v>0.32245710492134094</v>
      </c>
      <c r="K9" s="261"/>
    </row>
    <row r="10" spans="1:11" ht="28.15" customHeight="1">
      <c r="A10" s="263" t="s">
        <v>181</v>
      </c>
      <c r="B10" s="264">
        <f>[3]TB12!K6</f>
        <v>1.4355741441249847E-2</v>
      </c>
      <c r="C10" s="277">
        <f>[3]TB12!L6</f>
        <v>4.0780062675476074</v>
      </c>
      <c r="D10" s="266">
        <f>[3]TB12!M6</f>
        <v>0.20716556906700134</v>
      </c>
      <c r="E10" s="265">
        <f>[3]TB12!B6</f>
        <v>6.3785421662032604E-3</v>
      </c>
      <c r="F10" s="267">
        <f>[3]TB12!C6</f>
        <v>0.37425845861434937</v>
      </c>
      <c r="G10" s="267">
        <f>[3]TB12!D6</f>
        <v>0.16323292255401611</v>
      </c>
      <c r="H10" s="264">
        <f>[3]TB12!N6</f>
        <v>2.0631900057196617E-2</v>
      </c>
      <c r="I10" s="277">
        <f>[3]TB12!O6</f>
        <v>2.6950883865356445</v>
      </c>
      <c r="J10" s="266">
        <f>[3]TB12!P6</f>
        <v>0.21295721828937531</v>
      </c>
      <c r="K10" s="267"/>
    </row>
    <row r="11" spans="1:11" ht="28.15" customHeight="1">
      <c r="A11" s="263" t="s">
        <v>75</v>
      </c>
      <c r="B11" s="264">
        <f>[3]TB12!K7</f>
        <v>1.021881029009819E-2</v>
      </c>
      <c r="C11" s="277">
        <f>[3]TB12!L7</f>
        <v>2.1868484020233154</v>
      </c>
      <c r="D11" s="266">
        <f>[3]TB12!M7</f>
        <v>8.7538003921508789E-2</v>
      </c>
      <c r="E11" s="265">
        <f>[3]TB12!B7</f>
        <v>-5.214393138885498E-3</v>
      </c>
      <c r="F11" s="267">
        <f>[3]TB12!C7</f>
        <v>-0.23002849519252777</v>
      </c>
      <c r="G11" s="267">
        <f>[3]TB12!D7</f>
        <v>-7.9054415225982666E-2</v>
      </c>
      <c r="H11" s="264">
        <f>[3]TB12!N7</f>
        <v>2.24424097687006E-2</v>
      </c>
      <c r="I11" s="277">
        <f>[3]TB12!O7</f>
        <v>3.1389172077178955</v>
      </c>
      <c r="J11" s="266">
        <f>[3]TB12!P7</f>
        <v>0.10949990898370743</v>
      </c>
      <c r="K11" s="267"/>
    </row>
    <row r="12" spans="1:11" ht="28.15" customHeight="1">
      <c r="A12" s="263" t="s">
        <v>74</v>
      </c>
      <c r="B12" s="264">
        <f>[3]TB12!K8</f>
        <v>7.2980578988790512E-3</v>
      </c>
      <c r="C12" s="277">
        <f>[3]TB12!L8</f>
        <v>1.290928840637207</v>
      </c>
      <c r="D12" s="266">
        <f>[3]TB12!M8</f>
        <v>2.4607095867395401E-2</v>
      </c>
      <c r="E12" s="265">
        <f>[3]TB12!B8</f>
        <v>-1.1450022459030151E-2</v>
      </c>
      <c r="F12" s="267">
        <f>[3]TB12!C8</f>
        <v>-0.43774732947349548</v>
      </c>
      <c r="G12" s="267">
        <f>[3]TB12!D8</f>
        <v>-7.163875550031662E-2</v>
      </c>
      <c r="H12" s="264">
        <f>[3]TB12!N8</f>
        <v>2.2192055359482765E-2</v>
      </c>
      <c r="I12" s="277">
        <f>[3]TB12!O8</f>
        <v>3.0745539665222168</v>
      </c>
      <c r="J12" s="266">
        <f>[3]TB12!P8</f>
        <v>3.7295199930667877E-2</v>
      </c>
      <c r="K12" s="267"/>
    </row>
    <row r="13" spans="1:11" ht="28.15" customHeight="1" thickBot="1">
      <c r="A13" s="268" t="s">
        <v>73</v>
      </c>
      <c r="B13" s="269">
        <f>[3]TB12!K9</f>
        <v>4.3674535118043423E-3</v>
      </c>
      <c r="C13" s="278">
        <f>[3]TB12!L9</f>
        <v>0.64346295595169067</v>
      </c>
      <c r="D13" s="271">
        <f>[3]TB12!M9</f>
        <v>5.9816059656441212E-3</v>
      </c>
      <c r="E13" s="270">
        <f>[3]TB12!B9</f>
        <v>-1.974792405962944E-2</v>
      </c>
      <c r="F13" s="272">
        <f>[3]TB12!C9</f>
        <v>-0.63111710548400879</v>
      </c>
      <c r="G13" s="272">
        <f>[3]TB12!D9</f>
        <v>-5.0369855016469955E-2</v>
      </c>
      <c r="H13" s="269">
        <f>[3]TB12!N9</f>
        <v>2.3619653657078743E-2</v>
      </c>
      <c r="I13" s="278">
        <f>[3]TB12!O9</f>
        <v>3.4552431106567383</v>
      </c>
      <c r="J13" s="271">
        <f>[3]TB12!P9</f>
        <v>1.3410427607595921E-2</v>
      </c>
      <c r="K13" s="267"/>
    </row>
    <row r="14" spans="1:11" ht="12" customHeight="1" thickBot="1">
      <c r="A14" s="92"/>
      <c r="B14" s="92"/>
      <c r="C14" s="92"/>
      <c r="D14" s="90"/>
      <c r="E14" s="89"/>
      <c r="F14" s="89"/>
      <c r="G14" s="89"/>
      <c r="H14" s="89"/>
      <c r="I14" s="89"/>
      <c r="J14" s="89"/>
      <c r="K14" s="89"/>
    </row>
    <row r="15" spans="1:11" ht="16.899999999999999" customHeight="1">
      <c r="A15" s="292" t="s">
        <v>182</v>
      </c>
      <c r="B15" s="293"/>
      <c r="C15" s="293"/>
      <c r="D15" s="293"/>
      <c r="E15" s="293"/>
      <c r="F15" s="293"/>
      <c r="G15" s="293"/>
      <c r="H15" s="293"/>
      <c r="I15" s="293"/>
      <c r="J15" s="294"/>
      <c r="K15" s="250"/>
    </row>
    <row r="16" spans="1:11" ht="16.899999999999999" customHeight="1">
      <c r="A16" s="295"/>
      <c r="B16" s="296"/>
      <c r="C16" s="296"/>
      <c r="D16" s="296"/>
      <c r="E16" s="296"/>
      <c r="F16" s="296"/>
      <c r="G16" s="296"/>
      <c r="H16" s="296"/>
      <c r="I16" s="296"/>
      <c r="J16" s="297"/>
      <c r="K16" s="250"/>
    </row>
    <row r="17" spans="1:11" ht="15.4" customHeight="1">
      <c r="A17" s="295"/>
      <c r="B17" s="296"/>
      <c r="C17" s="296"/>
      <c r="D17" s="296"/>
      <c r="E17" s="296"/>
      <c r="F17" s="296"/>
      <c r="G17" s="296"/>
      <c r="H17" s="296"/>
      <c r="I17" s="296"/>
      <c r="J17" s="297"/>
      <c r="K17" s="250"/>
    </row>
    <row r="18" spans="1:11" ht="15.4" customHeight="1" thickBot="1">
      <c r="A18" s="298"/>
      <c r="B18" s="299"/>
      <c r="C18" s="299"/>
      <c r="D18" s="299"/>
      <c r="E18" s="299"/>
      <c r="F18" s="299"/>
      <c r="G18" s="299"/>
      <c r="H18" s="299"/>
      <c r="I18" s="299"/>
      <c r="J18" s="300"/>
      <c r="K18" s="250"/>
    </row>
    <row r="19" spans="1:11">
      <c r="A19" s="86"/>
      <c r="B19" s="86"/>
      <c r="C19" s="86"/>
      <c r="D19" s="83"/>
      <c r="E19" s="85"/>
      <c r="F19" s="85"/>
      <c r="G19" s="85"/>
      <c r="H19" s="85"/>
      <c r="I19" s="85"/>
      <c r="J19" s="85"/>
      <c r="K19" s="85"/>
    </row>
    <row r="20" spans="1:11">
      <c r="A20" s="86"/>
      <c r="B20" s="86"/>
      <c r="C20" s="86"/>
      <c r="D20" s="83"/>
      <c r="E20" s="85"/>
      <c r="F20" s="85"/>
      <c r="G20" s="85"/>
      <c r="H20" s="85"/>
      <c r="I20" s="85"/>
      <c r="J20" s="85"/>
      <c r="K20" s="85"/>
    </row>
    <row r="21" spans="1:11">
      <c r="A21" s="86"/>
      <c r="B21" s="86"/>
      <c r="C21" s="86"/>
      <c r="D21" s="83"/>
      <c r="E21" s="85"/>
      <c r="F21" s="85"/>
      <c r="G21" s="85"/>
      <c r="H21" s="85"/>
      <c r="I21" s="85"/>
      <c r="J21" s="85"/>
      <c r="K21" s="85"/>
    </row>
    <row r="22" spans="1:11">
      <c r="A22" s="86"/>
      <c r="B22" s="86"/>
      <c r="C22" s="86"/>
      <c r="D22" s="83"/>
      <c r="E22" s="85"/>
      <c r="F22" s="85"/>
      <c r="G22" s="85"/>
      <c r="H22" s="85"/>
      <c r="I22" s="85"/>
      <c r="J22" s="85"/>
      <c r="K22" s="85"/>
    </row>
    <row r="23" spans="1:11">
      <c r="A23" s="86"/>
      <c r="B23" s="86"/>
      <c r="C23" s="86"/>
      <c r="D23" s="83"/>
      <c r="E23" s="85"/>
      <c r="F23" s="85"/>
      <c r="G23" s="85"/>
      <c r="H23" s="85"/>
      <c r="I23" s="85"/>
      <c r="J23" s="85"/>
      <c r="K23" s="85"/>
    </row>
    <row r="24" spans="1:11">
      <c r="A24" s="84"/>
      <c r="B24" s="84"/>
      <c r="C24" s="84"/>
      <c r="D24" s="83"/>
      <c r="E24" s="82"/>
      <c r="F24" s="82"/>
      <c r="G24" s="82"/>
      <c r="H24" s="82"/>
      <c r="I24" s="82"/>
      <c r="J24" s="82"/>
      <c r="K24" s="82"/>
    </row>
  </sheetData>
  <mergeCells count="5">
    <mergeCell ref="A3:J3"/>
    <mergeCell ref="B4:D4"/>
    <mergeCell ref="H4:J4"/>
    <mergeCell ref="A15:J18"/>
    <mergeCell ref="E4:G4"/>
  </mergeCells>
  <printOptions horizontalCentered="1" verticalCentered="1"/>
  <pageMargins left="0.25" right="0.25" top="0.75" bottom="0.75" header="0.3" footer="0.3"/>
  <pageSetup paperSize="9" scale="87"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E300"/>
  <sheetViews>
    <sheetView workbookViewId="0">
      <pane xSplit="1" ySplit="7" topLeftCell="AU126" activePane="bottomRight" state="frozen"/>
      <selection activeCell="D11" sqref="D11"/>
      <selection pane="topRight" activeCell="D11" sqref="D11"/>
      <selection pane="bottomLeft" activeCell="D11" sqref="D11"/>
      <selection pane="bottomRight" activeCell="D11" sqref="D11"/>
    </sheetView>
  </sheetViews>
  <sheetFormatPr baseColWidth="10" defaultColWidth="11.42578125" defaultRowHeight="15"/>
  <cols>
    <col min="1" max="1" width="11.42578125" style="2"/>
    <col min="3" max="3" width="16.5703125" style="3" customWidth="1"/>
    <col min="4" max="4" width="16.7109375" style="3" customWidth="1"/>
    <col min="5" max="5" width="17.85546875" style="3" customWidth="1"/>
    <col min="6" max="6" width="11.42578125" style="3"/>
    <col min="8" max="8" width="30.140625" style="3" customWidth="1"/>
    <col min="9" max="9" width="17.140625" style="3" customWidth="1"/>
    <col min="10" max="10" width="18.140625" style="3" customWidth="1"/>
    <col min="13" max="13" width="12.42578125" customWidth="1"/>
    <col min="15" max="15" width="11.42578125" customWidth="1"/>
    <col min="23" max="23" width="11.85546875" customWidth="1"/>
    <col min="27" max="27" width="11.42578125" style="2"/>
    <col min="47" max="47" width="16.28515625" customWidth="1"/>
    <col min="53" max="53" width="15.5703125" customWidth="1"/>
    <col min="54" max="55" width="15.140625" customWidth="1"/>
    <col min="56" max="56" width="11.42578125" style="166"/>
    <col min="58" max="59" width="14.42578125" customWidth="1"/>
    <col min="60" max="60" width="11.85546875" customWidth="1"/>
    <col min="61" max="61" width="11.42578125" style="32"/>
    <col min="62" max="62" width="11.42578125" style="2"/>
    <col min="86" max="87" width="11.42578125" style="32"/>
    <col min="166" max="166" width="11.42578125" style="30"/>
    <col min="183" max="184" width="11.42578125" style="32"/>
    <col min="193" max="194" width="11.42578125" style="2"/>
    <col min="216" max="216" width="16.42578125" customWidth="1"/>
    <col min="217" max="217" width="19.85546875" customWidth="1"/>
    <col min="218" max="219" width="21.85546875" customWidth="1"/>
  </cols>
  <sheetData>
    <row r="1" spans="1:265" ht="42.4" customHeight="1" thickBot="1">
      <c r="AJ1" s="326" t="s">
        <v>153</v>
      </c>
      <c r="AK1" s="326"/>
      <c r="AL1" s="326"/>
      <c r="AM1" s="326"/>
      <c r="AN1" s="326"/>
      <c r="BA1" s="232"/>
      <c r="BB1" s="233"/>
      <c r="BC1" s="233"/>
      <c r="BD1" s="233"/>
      <c r="BE1" s="233"/>
      <c r="BF1" s="233"/>
      <c r="BG1" s="233"/>
      <c r="BH1" s="234"/>
    </row>
    <row r="2" spans="1:265" ht="15.75" thickBot="1">
      <c r="BM2" s="164"/>
      <c r="GK2" s="30"/>
      <c r="GL2" s="201"/>
      <c r="GM2" s="32"/>
      <c r="GN2" s="32"/>
      <c r="GO2" s="32"/>
      <c r="GP2" s="32"/>
    </row>
    <row r="3" spans="1:265" ht="15.75" thickBot="1">
      <c r="AJ3" s="327" t="s">
        <v>65</v>
      </c>
      <c r="AK3" s="328"/>
      <c r="AL3" s="328"/>
      <c r="AM3" s="328"/>
      <c r="AN3" s="329"/>
      <c r="AO3" s="330" t="s">
        <v>55</v>
      </c>
      <c r="AP3" s="331"/>
      <c r="AQ3" s="331"/>
      <c r="AR3" s="331"/>
      <c r="AS3" s="331"/>
      <c r="AT3" s="331"/>
      <c r="AU3" s="204"/>
      <c r="AV3" s="334" t="s">
        <v>107</v>
      </c>
      <c r="AW3" s="335"/>
      <c r="AX3" s="335"/>
      <c r="AY3" s="335"/>
      <c r="AZ3" s="335"/>
      <c r="BA3" s="335"/>
      <c r="BB3" s="335"/>
      <c r="BC3" s="209"/>
      <c r="BD3" s="46"/>
      <c r="BI3" s="165"/>
      <c r="CJ3" s="49" t="s">
        <v>104</v>
      </c>
      <c r="CK3" s="50"/>
      <c r="CL3" s="50"/>
      <c r="CM3" s="50"/>
      <c r="CN3" s="50"/>
      <c r="CO3" s="50"/>
      <c r="CP3" s="50"/>
      <c r="CQ3" s="50"/>
      <c r="CR3" s="50"/>
      <c r="CS3" s="50"/>
      <c r="CT3" s="50"/>
      <c r="CU3" s="50"/>
      <c r="CV3" s="50"/>
      <c r="CW3" s="50"/>
      <c r="CX3" s="50"/>
      <c r="CY3" s="50"/>
      <c r="CZ3" s="50"/>
      <c r="DA3" s="50"/>
      <c r="DB3" s="50"/>
      <c r="DC3" s="50"/>
      <c r="DD3" s="166"/>
      <c r="DF3" s="142" t="s">
        <v>105</v>
      </c>
      <c r="DG3" s="143"/>
      <c r="DH3" s="143"/>
      <c r="DI3" s="143"/>
      <c r="DJ3" s="143"/>
      <c r="DK3" s="143"/>
      <c r="DL3" s="143"/>
      <c r="DM3" s="143"/>
      <c r="DN3" s="143"/>
      <c r="DO3" s="143"/>
      <c r="DP3" s="143"/>
      <c r="DQ3" s="143"/>
      <c r="DR3" s="143"/>
      <c r="DS3" s="143"/>
      <c r="DT3" s="143"/>
      <c r="DU3" s="143"/>
      <c r="DV3" s="143"/>
      <c r="DW3" s="143"/>
      <c r="DX3" s="143"/>
      <c r="DY3" s="143"/>
      <c r="DZ3" s="143"/>
      <c r="EA3" s="143"/>
      <c r="EB3" s="143"/>
      <c r="EC3" s="143"/>
      <c r="ED3" s="143"/>
      <c r="EE3" s="143"/>
      <c r="EF3" s="143"/>
      <c r="EG3" s="143"/>
      <c r="EH3" s="143"/>
      <c r="EI3" s="143"/>
      <c r="EJ3" s="143"/>
      <c r="EK3" s="143"/>
      <c r="EL3" s="143"/>
      <c r="EM3" s="143"/>
      <c r="EN3" s="143"/>
      <c r="EO3" s="143"/>
      <c r="EP3" s="143"/>
      <c r="EQ3" s="143"/>
      <c r="ER3" s="143"/>
      <c r="ES3" s="143"/>
      <c r="ET3" s="143"/>
      <c r="EU3" s="143"/>
      <c r="EV3" s="143"/>
      <c r="EW3" s="143"/>
      <c r="EX3" s="143"/>
      <c r="EY3" s="143"/>
      <c r="EZ3" s="143"/>
      <c r="FA3" s="143"/>
      <c r="FB3" s="143"/>
      <c r="FC3" s="143"/>
      <c r="FD3" s="143"/>
      <c r="FE3" s="143"/>
      <c r="FF3" s="143"/>
      <c r="FG3" s="143"/>
      <c r="FH3" s="143"/>
      <c r="FI3" s="143"/>
      <c r="FK3" s="32"/>
      <c r="FL3" s="140" t="s">
        <v>106</v>
      </c>
      <c r="FM3" s="141"/>
      <c r="FN3" s="141"/>
      <c r="FO3" s="141"/>
      <c r="FP3" s="141"/>
      <c r="FQ3" s="141"/>
      <c r="FR3" s="141"/>
      <c r="FS3" s="141"/>
      <c r="FT3" s="141"/>
      <c r="FU3" s="141"/>
      <c r="FV3" s="141"/>
      <c r="FW3" s="141"/>
      <c r="FX3" s="141"/>
      <c r="FY3" s="141"/>
      <c r="FZ3" s="141"/>
      <c r="GA3" s="165"/>
      <c r="GB3" s="165"/>
      <c r="GC3" s="177" t="s">
        <v>115</v>
      </c>
      <c r="GD3" s="178"/>
      <c r="GE3" s="178"/>
      <c r="GF3" s="178"/>
      <c r="GG3" s="178"/>
      <c r="GH3" s="178"/>
      <c r="GI3" s="178"/>
      <c r="GJ3" s="178"/>
      <c r="GK3" s="179"/>
      <c r="GL3" s="179"/>
      <c r="GM3" s="180"/>
      <c r="GN3" s="180"/>
      <c r="GO3" s="180"/>
      <c r="GP3" s="180"/>
      <c r="GQ3" s="178"/>
      <c r="GR3" s="178"/>
      <c r="GS3" s="178"/>
      <c r="GT3" s="178"/>
      <c r="GU3" s="178"/>
      <c r="GV3" s="178"/>
      <c r="GW3" s="178"/>
      <c r="GX3" s="178"/>
      <c r="GY3" s="178"/>
      <c r="GZ3" s="178"/>
      <c r="HA3" s="178"/>
      <c r="HB3" s="178"/>
      <c r="HC3" s="178"/>
      <c r="HD3" s="178"/>
      <c r="HE3" s="178"/>
      <c r="HF3" s="178"/>
      <c r="HG3" s="178"/>
      <c r="HH3" s="178"/>
      <c r="HI3" s="178"/>
      <c r="HJ3" s="178"/>
      <c r="HK3" s="178"/>
      <c r="HM3" s="200" t="s">
        <v>126</v>
      </c>
      <c r="HN3" s="199"/>
      <c r="HO3" s="199"/>
      <c r="HP3" s="199"/>
      <c r="HQ3" s="199"/>
      <c r="HR3" s="199"/>
      <c r="HS3" s="199"/>
      <c r="HT3" s="199"/>
      <c r="HU3" s="199"/>
      <c r="HV3" s="199"/>
      <c r="HW3" s="199"/>
      <c r="HX3" s="199"/>
      <c r="HY3" s="199"/>
      <c r="HZ3" s="199"/>
      <c r="IA3" s="199"/>
      <c r="IB3" s="199"/>
      <c r="IC3" s="199"/>
      <c r="ID3" s="199"/>
      <c r="IE3" s="199"/>
      <c r="IF3" s="199"/>
      <c r="IG3" s="199"/>
      <c r="IH3" s="199"/>
      <c r="II3" s="199"/>
      <c r="IJ3" s="199"/>
      <c r="IK3" s="199"/>
      <c r="IL3" s="199"/>
      <c r="IM3" s="199"/>
      <c r="IN3" s="199"/>
      <c r="IO3" s="199"/>
      <c r="IP3" s="199"/>
      <c r="IQ3" s="199"/>
      <c r="IR3" s="199"/>
      <c r="IS3" s="199"/>
      <c r="IT3" s="199"/>
      <c r="IU3" s="199"/>
    </row>
    <row r="4" spans="1:265" ht="15.75" thickBot="1">
      <c r="AB4" t="s">
        <v>16</v>
      </c>
      <c r="AC4" t="s">
        <v>17</v>
      </c>
      <c r="AD4" t="s">
        <v>18</v>
      </c>
      <c r="AE4" t="s">
        <v>19</v>
      </c>
      <c r="AF4" t="s">
        <v>20</v>
      </c>
      <c r="AG4" t="s">
        <v>21</v>
      </c>
      <c r="AH4" t="s">
        <v>22</v>
      </c>
      <c r="AI4" t="s">
        <v>23</v>
      </c>
      <c r="AJ4" t="s">
        <v>16</v>
      </c>
      <c r="AK4" t="s">
        <v>17</v>
      </c>
      <c r="AL4" t="s">
        <v>18</v>
      </c>
      <c r="AM4" t="s">
        <v>19</v>
      </c>
      <c r="AO4" t="s">
        <v>89</v>
      </c>
      <c r="AP4" t="s">
        <v>90</v>
      </c>
      <c r="AQ4" t="s">
        <v>91</v>
      </c>
      <c r="AR4" t="s">
        <v>54</v>
      </c>
      <c r="AU4" s="32"/>
      <c r="AV4" s="333" t="s">
        <v>70</v>
      </c>
      <c r="AW4" s="333"/>
      <c r="AX4" s="333"/>
      <c r="AY4" s="333"/>
      <c r="AZ4" s="333"/>
      <c r="BA4" s="333"/>
      <c r="BB4" s="333"/>
      <c r="BC4" s="208"/>
      <c r="BD4" s="168"/>
      <c r="BM4" s="13"/>
      <c r="DF4" t="str">
        <f>[6]compo_sum!$B$5</f>
        <v>Bottom 50%</v>
      </c>
      <c r="DG4" t="str">
        <f>[6]compo_sum!$B$5</f>
        <v>Bottom 50%</v>
      </c>
      <c r="DH4" t="str">
        <f>[6]compo_sum!$B$5</f>
        <v>Bottom 50%</v>
      </c>
      <c r="DI4" t="str">
        <f>[6]compo_sum!$B$5</f>
        <v>Bottom 50%</v>
      </c>
      <c r="DJ4" t="str">
        <f>[6]compo_sum!$B$5</f>
        <v>Bottom 50%</v>
      </c>
      <c r="DK4" t="str">
        <f>[6]compo_sum!$B$5</f>
        <v>Bottom 50%</v>
      </c>
      <c r="DL4" t="str">
        <f>[6]compo_sum!$B$5</f>
        <v>Bottom 50%</v>
      </c>
      <c r="DN4" t="str">
        <f>[6]compo_sum!$I$5</f>
        <v>Middle 40%</v>
      </c>
      <c r="DO4" t="str">
        <f>[6]compo_sum!$I$5</f>
        <v>Middle 40%</v>
      </c>
      <c r="DP4" t="str">
        <f>[6]compo_sum!$I$5</f>
        <v>Middle 40%</v>
      </c>
      <c r="DQ4" t="str">
        <f>[6]compo_sum!$I$5</f>
        <v>Middle 40%</v>
      </c>
      <c r="DR4" t="str">
        <f>[6]compo_sum!$I$5</f>
        <v>Middle 40%</v>
      </c>
      <c r="DS4" t="str">
        <f>[6]compo_sum!$I$5</f>
        <v>Middle 40%</v>
      </c>
      <c r="DT4" t="str">
        <f>[6]compo_sum!$I$5</f>
        <v>Middle 40%</v>
      </c>
      <c r="DU4" t="str">
        <f>[6]compo_sum!$I$5</f>
        <v>Middle 40%</v>
      </c>
      <c r="DV4" t="s">
        <v>76</v>
      </c>
      <c r="DW4" t="s">
        <v>76</v>
      </c>
      <c r="DX4" t="s">
        <v>76</v>
      </c>
      <c r="DY4" t="s">
        <v>76</v>
      </c>
      <c r="DZ4" t="s">
        <v>76</v>
      </c>
      <c r="EA4" t="s">
        <v>76</v>
      </c>
      <c r="EB4" t="s">
        <v>76</v>
      </c>
      <c r="EC4" t="s">
        <v>76</v>
      </c>
      <c r="ED4" t="str">
        <f>[6]compo_sum!$AK$5</f>
        <v>Top 10-1%</v>
      </c>
      <c r="EE4" t="str">
        <f>[6]compo_sum!$AK$5</f>
        <v>Top 10-1%</v>
      </c>
      <c r="EF4" t="str">
        <f>[6]compo_sum!$AK$5</f>
        <v>Top 10-1%</v>
      </c>
      <c r="EG4" t="str">
        <f>[6]compo_sum!$AK$5</f>
        <v>Top 10-1%</v>
      </c>
      <c r="EH4" t="str">
        <f>[6]compo_sum!$AK$5</f>
        <v>Top 10-1%</v>
      </c>
      <c r="EI4" t="str">
        <f>[6]compo_sum!$AK$5</f>
        <v>Top 10-1%</v>
      </c>
      <c r="EJ4" t="str">
        <f>[6]compo_sum!$AK$5</f>
        <v>Top 10-1%</v>
      </c>
      <c r="EK4" t="str">
        <f>[6]compo_sum!$AK$5</f>
        <v>Top 10-1%</v>
      </c>
      <c r="EL4" t="str">
        <f>[6]compo_sum!$W$5</f>
        <v>Top 1%</v>
      </c>
      <c r="EM4" t="str">
        <f>[6]compo_sum!$W$5</f>
        <v>Top 1%</v>
      </c>
      <c r="EN4" t="str">
        <f>[6]compo_sum!$W$5</f>
        <v>Top 1%</v>
      </c>
      <c r="EO4" t="str">
        <f>[6]compo_sum!$W$5</f>
        <v>Top 1%</v>
      </c>
      <c r="EP4" t="str">
        <f>[6]compo_sum!$W$5</f>
        <v>Top 1%</v>
      </c>
      <c r="EQ4" t="str">
        <f>[6]compo_sum!$W$5</f>
        <v>Top 1%</v>
      </c>
      <c r="ER4" t="str">
        <f>[6]compo_sum!$W$5</f>
        <v>Top 1%</v>
      </c>
      <c r="ES4" t="str">
        <f>[6]compo_sum!$W$5</f>
        <v>Top 1%</v>
      </c>
      <c r="ET4" t="str">
        <f>[6]compo_sum!$AD$5</f>
        <v>Top 0.1%</v>
      </c>
      <c r="EU4" t="str">
        <f>[6]compo_sum!$AD$5</f>
        <v>Top 0.1%</v>
      </c>
      <c r="EV4" t="str">
        <f>[6]compo_sum!$AD$5</f>
        <v>Top 0.1%</v>
      </c>
      <c r="EW4" t="str">
        <f>[6]compo_sum!$AD$5</f>
        <v>Top 0.1%</v>
      </c>
      <c r="EX4" t="str">
        <f>[6]compo_sum!$AD$5</f>
        <v>Top 0.1%</v>
      </c>
      <c r="EY4" t="str">
        <f>[6]compo_sum!$AD$5</f>
        <v>Top 0.1%</v>
      </c>
      <c r="EZ4" t="str">
        <f>[6]compo_sum!$AD$5</f>
        <v>Top 0.1%</v>
      </c>
      <c r="FA4" t="str">
        <f>[6]compo_sum!$AD$5</f>
        <v>Top 0.1%</v>
      </c>
      <c r="FB4" t="str">
        <f>[6]compo_sum!$AR$5</f>
        <v>Top 1-0.1%</v>
      </c>
      <c r="FC4" t="str">
        <f>[6]compo_sum!$AR$5</f>
        <v>Top 1-0.1%</v>
      </c>
      <c r="FD4" t="str">
        <f>[6]compo_sum!$AR$5</f>
        <v>Top 1-0.1%</v>
      </c>
      <c r="FE4" t="str">
        <f>[6]compo_sum!$AR$5</f>
        <v>Top 1-0.1%</v>
      </c>
      <c r="FF4" t="str">
        <f>[6]compo_sum!$AR$5</f>
        <v>Top 1-0.1%</v>
      </c>
      <c r="FG4" t="str">
        <f>[6]compo_sum!$AR$5</f>
        <v>Top 1-0.1%</v>
      </c>
      <c r="FH4" t="str">
        <f>[6]compo_sum!$AR$5</f>
        <v>Top 1-0.1%</v>
      </c>
      <c r="FI4" t="str">
        <f>[6]compo_sum!$AR$5</f>
        <v>Top 1-0.1%</v>
      </c>
      <c r="FK4" s="32"/>
      <c r="GK4" s="30"/>
      <c r="GL4" s="201"/>
      <c r="GM4" s="32"/>
      <c r="GN4" s="32"/>
      <c r="GO4" s="32"/>
      <c r="GP4" s="32"/>
      <c r="IE4" s="45" t="s">
        <v>67</v>
      </c>
    </row>
    <row r="5" spans="1:265" ht="60.75" customHeight="1" thickBot="1">
      <c r="AB5" s="314" t="s">
        <v>13</v>
      </c>
      <c r="AC5" s="315"/>
      <c r="AD5" s="315"/>
      <c r="AE5" s="325"/>
      <c r="AF5" s="314" t="s">
        <v>14</v>
      </c>
      <c r="AG5" s="315"/>
      <c r="AH5" s="315"/>
      <c r="AI5" s="325"/>
      <c r="AJ5" s="314" t="s">
        <v>15</v>
      </c>
      <c r="AK5" s="315"/>
      <c r="AL5" s="315"/>
      <c r="AM5" s="315"/>
      <c r="AN5" s="325"/>
      <c r="AO5" s="314" t="s">
        <v>47</v>
      </c>
      <c r="AP5" s="315"/>
      <c r="AQ5" s="315"/>
      <c r="AR5" s="315"/>
      <c r="AS5" s="315"/>
      <c r="AT5" s="315"/>
      <c r="AU5" s="325"/>
      <c r="AV5" s="336" t="s">
        <v>108</v>
      </c>
      <c r="AW5" s="337"/>
      <c r="AX5" s="337"/>
      <c r="AY5" s="337"/>
      <c r="AZ5" s="337"/>
      <c r="BA5" s="337"/>
      <c r="BB5" s="337"/>
      <c r="BC5" s="210"/>
      <c r="BD5" s="169"/>
      <c r="BE5" s="332" t="s">
        <v>33</v>
      </c>
      <c r="BF5" s="332"/>
      <c r="BG5" s="332"/>
      <c r="BH5" s="332"/>
      <c r="BI5" s="167"/>
      <c r="BJ5" s="28"/>
      <c r="BK5" s="314" t="s">
        <v>96</v>
      </c>
      <c r="BL5" s="315"/>
      <c r="BM5" s="315"/>
      <c r="BN5" s="315"/>
      <c r="BO5" s="315"/>
      <c r="BP5" s="315"/>
      <c r="BQ5" s="315"/>
      <c r="BR5" s="315"/>
      <c r="BS5" s="325"/>
      <c r="BT5" s="314" t="s">
        <v>69</v>
      </c>
      <c r="BU5" s="315"/>
      <c r="BV5" s="315"/>
      <c r="BW5" s="315"/>
      <c r="BX5" s="315"/>
      <c r="BY5" s="315"/>
      <c r="BZ5" s="325"/>
      <c r="CA5" s="319" t="s">
        <v>71</v>
      </c>
      <c r="CB5" s="320"/>
      <c r="CC5" s="320"/>
      <c r="CD5" s="320"/>
      <c r="CE5" s="320"/>
      <c r="CF5" s="320"/>
      <c r="CG5" s="321"/>
      <c r="CH5" s="167"/>
      <c r="CI5" s="75"/>
      <c r="CJ5" s="322">
        <v>1970</v>
      </c>
      <c r="CK5" s="323"/>
      <c r="CL5" s="323"/>
      <c r="CM5" s="323"/>
      <c r="CN5" s="324"/>
      <c r="CO5" s="322">
        <v>1984</v>
      </c>
      <c r="CP5" s="323"/>
      <c r="CQ5" s="323"/>
      <c r="CR5" s="323"/>
      <c r="CS5" s="324"/>
      <c r="CT5" s="322">
        <v>2000</v>
      </c>
      <c r="CU5" s="323"/>
      <c r="CV5" s="323"/>
      <c r="CW5" s="323"/>
      <c r="CX5" s="324"/>
      <c r="CY5" s="322">
        <v>2012</v>
      </c>
      <c r="CZ5" s="323"/>
      <c r="DA5" s="323"/>
      <c r="DB5" s="323"/>
      <c r="DC5" s="324"/>
      <c r="DD5" s="175"/>
      <c r="DE5" s="176"/>
      <c r="DF5" s="314" t="s">
        <v>97</v>
      </c>
      <c r="DG5" s="315"/>
      <c r="DH5" s="315"/>
      <c r="DI5" s="315"/>
      <c r="DJ5" s="315"/>
      <c r="DK5" s="315"/>
      <c r="DL5" s="315"/>
      <c r="DM5" s="325"/>
      <c r="DN5" s="315" t="s">
        <v>98</v>
      </c>
      <c r="DO5" s="315"/>
      <c r="DP5" s="315"/>
      <c r="DQ5" s="315"/>
      <c r="DR5" s="315"/>
      <c r="DS5" s="315"/>
      <c r="DT5" s="315"/>
      <c r="DU5" s="315"/>
      <c r="DV5" s="314" t="s">
        <v>100</v>
      </c>
      <c r="DW5" s="315"/>
      <c r="DX5" s="315"/>
      <c r="DY5" s="315"/>
      <c r="DZ5" s="315"/>
      <c r="EA5" s="315"/>
      <c r="EB5" s="315"/>
      <c r="EC5" s="325"/>
      <c r="ED5" s="315" t="s">
        <v>99</v>
      </c>
      <c r="EE5" s="315"/>
      <c r="EF5" s="315"/>
      <c r="EG5" s="315"/>
      <c r="EH5" s="315"/>
      <c r="EI5" s="315"/>
      <c r="EJ5" s="315"/>
      <c r="EK5" s="315"/>
      <c r="EL5" s="314" t="s">
        <v>101</v>
      </c>
      <c r="EM5" s="315"/>
      <c r="EN5" s="315"/>
      <c r="EO5" s="315"/>
      <c r="EP5" s="315"/>
      <c r="EQ5" s="315"/>
      <c r="ER5" s="315"/>
      <c r="ES5" s="325"/>
      <c r="ET5" s="314" t="s">
        <v>102</v>
      </c>
      <c r="EU5" s="315"/>
      <c r="EV5" s="315"/>
      <c r="EW5" s="315"/>
      <c r="EX5" s="315"/>
      <c r="EY5" s="315"/>
      <c r="EZ5" s="315"/>
      <c r="FA5" s="325"/>
      <c r="FB5" s="314" t="s">
        <v>103</v>
      </c>
      <c r="FC5" s="315"/>
      <c r="FD5" s="315"/>
      <c r="FE5" s="315"/>
      <c r="FF5" s="315"/>
      <c r="FG5" s="315"/>
      <c r="FH5" s="315"/>
      <c r="FI5" s="325"/>
      <c r="FJ5" s="38"/>
      <c r="FK5" s="32"/>
      <c r="FL5" s="317" t="str">
        <f>[6]compo_sum!$B$5</f>
        <v>Bottom 50%</v>
      </c>
      <c r="FM5" s="317"/>
      <c r="FN5" s="318"/>
      <c r="FO5" s="317" t="str">
        <f>[6]compo_sum!$I$5</f>
        <v>Middle 40%</v>
      </c>
      <c r="FP5" s="317"/>
      <c r="FQ5" s="317"/>
      <c r="FR5" s="316" t="str">
        <f>[6]compo_sum!$P$5</f>
        <v>Top 10%</v>
      </c>
      <c r="FS5" s="317"/>
      <c r="FT5" s="318"/>
      <c r="FU5" s="317" t="str">
        <f>[6]compo_sum!$W$5</f>
        <v>Top 1%</v>
      </c>
      <c r="FV5" s="317"/>
      <c r="FW5" s="317"/>
      <c r="FX5" s="316" t="str">
        <f>[6]compo_sum!$AD$5</f>
        <v>Top 0.1%</v>
      </c>
      <c r="FY5" s="317"/>
      <c r="FZ5" s="317"/>
      <c r="GA5" s="38"/>
      <c r="GB5" s="181"/>
      <c r="GC5" s="314" t="s">
        <v>116</v>
      </c>
      <c r="GD5" s="315"/>
      <c r="GE5" s="315"/>
      <c r="GF5" s="315"/>
      <c r="GG5" s="315"/>
      <c r="GH5" s="315"/>
      <c r="GI5" s="315"/>
      <c r="GJ5" s="325"/>
      <c r="GK5" s="314" t="s">
        <v>165</v>
      </c>
      <c r="GL5" s="315"/>
      <c r="GM5" s="315"/>
      <c r="GN5" s="315"/>
      <c r="GO5" s="315"/>
      <c r="GP5" s="325"/>
      <c r="GQ5" s="320" t="s">
        <v>166</v>
      </c>
      <c r="GR5" s="320"/>
      <c r="GS5" s="320"/>
      <c r="GT5" s="320"/>
      <c r="GU5" s="320"/>
      <c r="GV5" s="320"/>
      <c r="GW5" s="320"/>
      <c r="GX5" s="320"/>
      <c r="GY5" s="321"/>
      <c r="GZ5" s="319" t="s">
        <v>94</v>
      </c>
      <c r="HA5" s="320"/>
      <c r="HB5" s="320"/>
      <c r="HC5" s="320"/>
      <c r="HD5" s="319" t="s">
        <v>95</v>
      </c>
      <c r="HE5" s="320"/>
      <c r="HF5" s="320"/>
      <c r="HG5" s="320"/>
      <c r="HH5" s="308" t="s">
        <v>167</v>
      </c>
      <c r="HI5" s="309"/>
      <c r="HJ5" s="309"/>
      <c r="HK5" s="310"/>
      <c r="HM5" s="314" t="s">
        <v>127</v>
      </c>
      <c r="HN5" s="315"/>
      <c r="HO5" s="315"/>
      <c r="HP5" s="315"/>
      <c r="HQ5" s="315"/>
      <c r="HR5" s="315"/>
      <c r="HS5" s="314" t="s">
        <v>128</v>
      </c>
      <c r="HT5" s="315"/>
      <c r="HU5" s="315"/>
      <c r="HV5" s="315"/>
      <c r="HW5" s="315"/>
      <c r="HX5" s="315"/>
      <c r="HY5" s="314" t="s">
        <v>129</v>
      </c>
      <c r="HZ5" s="315"/>
      <c r="IA5" s="315"/>
      <c r="IB5" s="315"/>
      <c r="IC5" s="315"/>
      <c r="ID5" s="315"/>
      <c r="IE5" s="314" t="str">
        <f>[6]sum_stat_bage!$B$5</f>
        <v>20-39 years old</v>
      </c>
      <c r="IF5" s="315"/>
      <c r="IG5" s="315"/>
      <c r="IH5" s="315"/>
      <c r="II5" s="325"/>
      <c r="IJ5" s="314" t="str">
        <f>[6]sum_stat_bage!$AA$5</f>
        <v>40-59 years old</v>
      </c>
      <c r="IK5" s="315"/>
      <c r="IL5" s="315"/>
      <c r="IM5" s="315"/>
      <c r="IN5" s="315"/>
      <c r="IO5" s="325"/>
      <c r="IP5" s="314" t="str">
        <f>[6]sum_stat_bage!$AZ$5</f>
        <v>+60 years old</v>
      </c>
      <c r="IQ5" s="315"/>
      <c r="IR5" s="315"/>
      <c r="IS5" s="315"/>
      <c r="IT5" s="315"/>
      <c r="IU5" s="325"/>
    </row>
    <row r="6" spans="1:265" ht="45.75" customHeight="1" thickBot="1">
      <c r="A6" s="119"/>
      <c r="B6" s="308" t="s">
        <v>62</v>
      </c>
      <c r="C6" s="309"/>
      <c r="D6" s="309"/>
      <c r="E6" s="309"/>
      <c r="F6" s="309"/>
      <c r="G6" s="309"/>
      <c r="H6" s="309"/>
      <c r="I6" s="309"/>
      <c r="J6" s="309"/>
      <c r="K6" s="310"/>
      <c r="M6" s="311" t="s">
        <v>93</v>
      </c>
      <c r="N6" s="312"/>
      <c r="O6" s="312"/>
      <c r="P6" s="312"/>
      <c r="Q6" s="312"/>
      <c r="R6" s="312"/>
      <c r="S6" s="312"/>
      <c r="T6" s="312"/>
      <c r="U6" s="313"/>
      <c r="V6" s="314" t="s">
        <v>12</v>
      </c>
      <c r="W6" s="315"/>
      <c r="X6" s="315"/>
      <c r="Y6" s="315"/>
      <c r="Z6" s="325"/>
      <c r="AA6" s="10"/>
      <c r="AB6" s="24" t="str">
        <f>[6]sumstatr_irpp!D6</f>
        <v>P0-50</v>
      </c>
      <c r="AC6" s="25" t="str">
        <f>[6]sumstatr_irpp!E6</f>
        <v>P50-90</v>
      </c>
      <c r="AD6" s="25" t="str">
        <f>[6]sumstatr_irpp!F6</f>
        <v>P90-100</v>
      </c>
      <c r="AE6" s="26" t="str">
        <f>[6]sumstatr_irpp!G6</f>
        <v>P99-100</v>
      </c>
      <c r="AF6" s="24" t="str">
        <f>[6]sumstatr_irpp_foy!D6</f>
        <v>P0-50</v>
      </c>
      <c r="AG6" s="24" t="str">
        <f>[6]sumstatr_irpp_foy!E6</f>
        <v>P50-90</v>
      </c>
      <c r="AH6" s="24" t="str">
        <f>[6]sumstatr_irpp_foy!F6</f>
        <v>P90-100</v>
      </c>
      <c r="AI6" s="24" t="str">
        <f>[6]sumstatr_irpp_foy!G6</f>
        <v>P99-100</v>
      </c>
      <c r="AJ6" s="27" t="str">
        <f>[6]sumstatr_pretaxCN!D6</f>
        <v>P0-50</v>
      </c>
      <c r="AK6" s="27" t="str">
        <f>[6]sumstatr_pretaxCN!E6</f>
        <v>P50-90</v>
      </c>
      <c r="AL6" s="27" t="str">
        <f>[6]sumstatr_pretaxCN!F6</f>
        <v>P90-100</v>
      </c>
      <c r="AM6" s="27" t="str">
        <f>[6]sumstatr_pretaxCN!G6</f>
        <v>P99-100</v>
      </c>
      <c r="AN6" s="27" t="str">
        <f>[6]sumstatr_pretaxCN!H6</f>
        <v>P99.9-100</v>
      </c>
      <c r="AO6" s="28" t="str">
        <f>[6]sumstatr_pretaxCN_equal!D6</f>
        <v>P0-50</v>
      </c>
      <c r="AP6" s="28" t="str">
        <f>[6]sumstatr_pretaxCN_equal!E6</f>
        <v>P50-90</v>
      </c>
      <c r="AQ6" s="28" t="str">
        <f>[6]sumstatr_pretaxCN_equal!F6</f>
        <v>P90-100</v>
      </c>
      <c r="AR6" s="28" t="str">
        <f>[6]sumstatr_pretaxCN_equal!G6</f>
        <v>P99-100</v>
      </c>
      <c r="AS6" s="28" t="s">
        <v>28</v>
      </c>
      <c r="AT6" s="28" t="str">
        <f>[6]sumstatr_pretaxCN_equal!H6</f>
        <v>P99.9-100</v>
      </c>
      <c r="AU6" s="205" t="s">
        <v>118</v>
      </c>
      <c r="AV6" s="28" t="str">
        <f>AO6</f>
        <v>P0-50</v>
      </c>
      <c r="AW6" s="28" t="str">
        <f>AP6</f>
        <v>P50-90</v>
      </c>
      <c r="AX6" s="28" t="str">
        <f>AQ6</f>
        <v>P90-100</v>
      </c>
      <c r="AY6" s="28" t="str">
        <f>AR6</f>
        <v>P99-100</v>
      </c>
      <c r="AZ6" s="28" t="s">
        <v>28</v>
      </c>
      <c r="BA6" s="43" t="s">
        <v>119</v>
      </c>
      <c r="BB6" s="43" t="s">
        <v>120</v>
      </c>
      <c r="BC6" s="43" t="s">
        <v>173</v>
      </c>
      <c r="BD6" s="43" t="s">
        <v>172</v>
      </c>
      <c r="BF6" s="2" t="s">
        <v>109</v>
      </c>
      <c r="BG6" s="2" t="s">
        <v>110</v>
      </c>
      <c r="BH6" s="2" t="s">
        <v>114</v>
      </c>
      <c r="BI6" s="38"/>
      <c r="BJ6" s="10"/>
      <c r="BK6" s="30" t="str">
        <f>[6]sumstatrcap!C6</f>
        <v>P0-10</v>
      </c>
      <c r="BL6" s="30" t="str">
        <f>[6]sumstatrcap!D6</f>
        <v>P0-50</v>
      </c>
      <c r="BM6" s="30" t="str">
        <f>[6]sumstatrcap!E6</f>
        <v>P50-90</v>
      </c>
      <c r="BN6" s="30" t="str">
        <f>[6]sumstatrcap!F6</f>
        <v>P90-100</v>
      </c>
      <c r="BO6" s="30" t="str">
        <f>[6]sumstatrcap!G6</f>
        <v>P99-100</v>
      </c>
      <c r="BP6" s="30" t="str">
        <f>[6]sumstatrcap!H6</f>
        <v>P99.9-100</v>
      </c>
      <c r="BQ6" s="30" t="str">
        <f>[6]sumstatrcap!I6</f>
        <v>P99.99-100</v>
      </c>
      <c r="BR6" s="30" t="str">
        <f>[6]sumstatrcap!J6</f>
        <v>P99.999-100</v>
      </c>
      <c r="BS6" s="31" t="s">
        <v>28</v>
      </c>
      <c r="BT6" s="24" t="str">
        <f>[6]sumstatrtrav_pretaxCN_equal!C6</f>
        <v>P0-10</v>
      </c>
      <c r="BU6" s="25" t="str">
        <f>[6]sumstatrtrav_pretaxCN_equal!D6</f>
        <v>P0-50</v>
      </c>
      <c r="BV6" s="25" t="str">
        <f>[6]sumstatrtrav_pretaxCN_equal!E6</f>
        <v>P50-90</v>
      </c>
      <c r="BW6" s="25" t="str">
        <f>[6]sumstatrtrav_pretaxCN_equal!F6</f>
        <v>P90-100</v>
      </c>
      <c r="BX6" s="25" t="str">
        <f>[6]sumstatrtrav_pretaxCN_equal!G6</f>
        <v>P99-100</v>
      </c>
      <c r="BY6" s="25" t="str">
        <f>[6]sumstatrtrav_pretaxCN_equal!H6</f>
        <v>P99.9-100</v>
      </c>
      <c r="BZ6" s="25" t="s">
        <v>28</v>
      </c>
      <c r="CA6" s="24" t="str">
        <f>[6]sumstatrtrav_pretaxCN!C6</f>
        <v>P0-10</v>
      </c>
      <c r="CB6" s="25" t="str">
        <f>[6]sumstatrtrav_pretaxCN!D6</f>
        <v>P0-50</v>
      </c>
      <c r="CC6" s="25" t="str">
        <f>[6]sumstatrtrav_pretaxCN!E6</f>
        <v>P50-90</v>
      </c>
      <c r="CD6" s="25" t="str">
        <f>[6]sumstatrtrav_pretaxCN!F6</f>
        <v>P90-100</v>
      </c>
      <c r="CE6" s="25" t="str">
        <f>[6]sumstatrtrav_pretaxCN!G6</f>
        <v>P99-100</v>
      </c>
      <c r="CF6" s="25" t="str">
        <f>[6]sumstatrtrav_pretaxCN!H6</f>
        <v>P99.9-100</v>
      </c>
      <c r="CG6" s="26" t="s">
        <v>28</v>
      </c>
      <c r="CH6" s="30"/>
      <c r="CI6" s="75"/>
      <c r="CJ6" s="153" t="s">
        <v>29</v>
      </c>
      <c r="CK6" s="154" t="s">
        <v>30</v>
      </c>
      <c r="CL6" s="154" t="s">
        <v>31</v>
      </c>
      <c r="CM6" s="155" t="s">
        <v>52</v>
      </c>
      <c r="CN6" s="156" t="s">
        <v>51</v>
      </c>
      <c r="CO6" s="153" t="s">
        <v>29</v>
      </c>
      <c r="CP6" s="154" t="s">
        <v>30</v>
      </c>
      <c r="CQ6" s="154" t="s">
        <v>31</v>
      </c>
      <c r="CR6" s="155" t="s">
        <v>52</v>
      </c>
      <c r="CS6" s="156" t="s">
        <v>51</v>
      </c>
      <c r="CT6" s="153" t="s">
        <v>29</v>
      </c>
      <c r="CU6" s="154" t="s">
        <v>30</v>
      </c>
      <c r="CV6" s="154" t="s">
        <v>31</v>
      </c>
      <c r="CW6" s="155" t="s">
        <v>52</v>
      </c>
      <c r="CX6" s="156" t="s">
        <v>51</v>
      </c>
      <c r="CY6" s="153" t="s">
        <v>29</v>
      </c>
      <c r="CZ6" s="154" t="s">
        <v>30</v>
      </c>
      <c r="DA6" s="154" t="s">
        <v>31</v>
      </c>
      <c r="DB6" s="155" t="s">
        <v>52</v>
      </c>
      <c r="DC6" s="156" t="s">
        <v>51</v>
      </c>
      <c r="DD6" s="47"/>
      <c r="DE6" s="157"/>
      <c r="DF6" s="126" t="str">
        <f>[6]compo_sum!B6</f>
        <v>Income share</v>
      </c>
      <c r="DG6" s="124" t="str">
        <f>[6]compo_sum!C7</f>
        <v>Labor income</v>
      </c>
      <c r="DH6" s="124" t="str">
        <f>[6]compo_sum!D7</f>
        <v>Capital income</v>
      </c>
      <c r="DI6" s="124" t="str">
        <f>[6]compo_sum!E7</f>
        <v>wages and pensions</v>
      </c>
      <c r="DJ6" s="124" t="str">
        <f>[6]compo_sum!F7</f>
        <v>Mixed income</v>
      </c>
      <c r="DK6" s="124" t="str">
        <f>[6]compo_sum!G7</f>
        <v>Rents</v>
      </c>
      <c r="DL6" s="124" t="str">
        <f>[6]compo_sum!H7</f>
        <v>Financial income</v>
      </c>
      <c r="DM6" s="125" t="s">
        <v>53</v>
      </c>
      <c r="DN6" s="124" t="str">
        <f>[6]compo_sum!I6</f>
        <v>Income share</v>
      </c>
      <c r="DO6" s="124" t="str">
        <f>[6]compo_sum!J7</f>
        <v>Labor income</v>
      </c>
      <c r="DP6" s="124" t="str">
        <f>[6]compo_sum!K7</f>
        <v>Capital income</v>
      </c>
      <c r="DQ6" s="124" t="str">
        <f>[6]compo_sum!L7</f>
        <v>wages and pensions</v>
      </c>
      <c r="DR6" s="124" t="str">
        <f>[6]compo_sum!M7</f>
        <v>Mixed income</v>
      </c>
      <c r="DS6" s="124" t="str">
        <f>[6]compo_sum!N7</f>
        <v>Rents</v>
      </c>
      <c r="DT6" s="124" t="str">
        <f>[6]compo_sum!O7</f>
        <v>Financial income</v>
      </c>
      <c r="DU6" s="124" t="s">
        <v>53</v>
      </c>
      <c r="DV6" s="126" t="str">
        <f>ED6</f>
        <v>Income share</v>
      </c>
      <c r="DW6" s="124" t="str">
        <f t="shared" ref="DW6:EC6" si="0">EE6</f>
        <v>Labor income</v>
      </c>
      <c r="DX6" s="124" t="str">
        <f t="shared" si="0"/>
        <v>Capital income</v>
      </c>
      <c r="DY6" s="124" t="str">
        <f t="shared" si="0"/>
        <v>wages and pensions</v>
      </c>
      <c r="DZ6" s="124" t="str">
        <f t="shared" si="0"/>
        <v>Mixed income</v>
      </c>
      <c r="EA6" s="124" t="str">
        <f t="shared" si="0"/>
        <v>Rents</v>
      </c>
      <c r="EB6" s="124" t="str">
        <f t="shared" si="0"/>
        <v>Financial income</v>
      </c>
      <c r="EC6" s="125" t="str">
        <f t="shared" si="0"/>
        <v>Rents + Financial income</v>
      </c>
      <c r="ED6" s="124" t="str">
        <f>[6]compo_sum!P6</f>
        <v>Income share</v>
      </c>
      <c r="EE6" s="124" t="str">
        <f>[6]compo_sum!Q7</f>
        <v>Labor income</v>
      </c>
      <c r="EF6" s="124" t="str">
        <f>[6]compo_sum!R7</f>
        <v>Capital income</v>
      </c>
      <c r="EG6" s="124" t="str">
        <f>[6]compo_sum!S7</f>
        <v>wages and pensions</v>
      </c>
      <c r="EH6" s="124" t="str">
        <f>[6]compo_sum!T7</f>
        <v>Mixed income</v>
      </c>
      <c r="EI6" s="124" t="str">
        <f>[6]compo_sum!U7</f>
        <v>Rents</v>
      </c>
      <c r="EJ6" s="124" t="str">
        <f>[6]compo_sum!V7</f>
        <v>Financial income</v>
      </c>
      <c r="EK6" s="124" t="s">
        <v>53</v>
      </c>
      <c r="EL6" s="129" t="str">
        <f>[6]compo_sum!W6</f>
        <v>Income share</v>
      </c>
      <c r="EM6" s="75" t="str">
        <f>[6]compo_sum!X7</f>
        <v>Labor income</v>
      </c>
      <c r="EN6" s="75" t="str">
        <f>[6]compo_sum!Y7</f>
        <v>Capital income</v>
      </c>
      <c r="EO6" s="75" t="str">
        <f>[6]compo_sum!Z7</f>
        <v>wages and pensions</v>
      </c>
      <c r="EP6" s="75" t="str">
        <f>[6]compo_sum!AA7</f>
        <v>Mixed income</v>
      </c>
      <c r="EQ6" s="75" t="str">
        <f>[6]compo_sum!AB7</f>
        <v>Rents</v>
      </c>
      <c r="ER6" s="75" t="str">
        <f>[6]compo_sum!AC7</f>
        <v>Financial income</v>
      </c>
      <c r="ES6" s="130" t="s">
        <v>53</v>
      </c>
      <c r="ET6" s="129" t="str">
        <f>[6]compo_sum!AD6</f>
        <v>Income share</v>
      </c>
      <c r="EU6" s="75" t="str">
        <f>[6]compo_sum!AE7</f>
        <v>Labor income</v>
      </c>
      <c r="EV6" s="75" t="str">
        <f>[6]compo_sum!AF7</f>
        <v>Capital income</v>
      </c>
      <c r="EW6" s="75" t="str">
        <f>[6]compo_sum!AG7</f>
        <v>wages and pensions</v>
      </c>
      <c r="EX6" s="75" t="str">
        <f>[6]compo_sum!AH7</f>
        <v>Mixed income</v>
      </c>
      <c r="EY6" s="75" t="str">
        <f>[6]compo_sum!AI7</f>
        <v>Rents</v>
      </c>
      <c r="EZ6" s="75" t="str">
        <f>[6]compo_sum!AJ7</f>
        <v>Financial income</v>
      </c>
      <c r="FA6" s="130" t="s">
        <v>53</v>
      </c>
      <c r="FB6" s="129" t="str">
        <f>[6]compo_sum!AK6</f>
        <v>Income share</v>
      </c>
      <c r="FC6" s="75" t="str">
        <f>[6]compo_sum!AL7</f>
        <v>Labor income</v>
      </c>
      <c r="FD6" s="75" t="str">
        <f>[6]compo_sum!AM7</f>
        <v>Capital income</v>
      </c>
      <c r="FE6" s="75" t="str">
        <f>[6]compo_sum!AN7</f>
        <v>wages and pensions</v>
      </c>
      <c r="FF6" s="75" t="str">
        <f>[6]compo_sum!AO7</f>
        <v>Mixed income</v>
      </c>
      <c r="FG6" s="75" t="str">
        <f>[6]compo_sum!AP7</f>
        <v>Rents</v>
      </c>
      <c r="FH6" s="75" t="str">
        <f>[6]compo_sum!AQ7</f>
        <v>Financial income</v>
      </c>
      <c r="FI6" s="130" t="s">
        <v>53</v>
      </c>
      <c r="FJ6" s="4"/>
      <c r="FK6" s="46" t="s">
        <v>46</v>
      </c>
      <c r="FL6" s="162" t="str">
        <f>[6]compo_sum!$B$6</f>
        <v>Income share</v>
      </c>
      <c r="FM6" s="124" t="str">
        <f>[6]compo_sum!$C$7</f>
        <v>Labor income</v>
      </c>
      <c r="FN6" s="124" t="str">
        <f>[6]compo_sum!$D$7</f>
        <v>Capital income</v>
      </c>
      <c r="FO6" s="126" t="str">
        <f>[6]compo_sum!$I$6</f>
        <v>Income share</v>
      </c>
      <c r="FP6" s="124" t="str">
        <f>[6]compo_sum!J7</f>
        <v>Labor income</v>
      </c>
      <c r="FQ6" s="125" t="str">
        <f>[6]compo_sum!K7</f>
        <v>Capital income</v>
      </c>
      <c r="FR6" s="124" t="str">
        <f>[6]compo_sum!$P$6</f>
        <v>Income share</v>
      </c>
      <c r="FS6" s="124" t="str">
        <f>[6]compo_sum!Q7</f>
        <v>Labor income</v>
      </c>
      <c r="FT6" s="124" t="str">
        <f>[6]compo_sum!R7</f>
        <v>Capital income</v>
      </c>
      <c r="FU6" s="126" t="str">
        <f>[6]compo_sum!$W$6</f>
        <v>Income share</v>
      </c>
      <c r="FV6" s="124" t="str">
        <f>[6]compo_sum!X$7</f>
        <v>Labor income</v>
      </c>
      <c r="FW6" s="125" t="str">
        <f>[6]compo_sum!Y$7</f>
        <v>Capital income</v>
      </c>
      <c r="FX6" s="124" t="str">
        <f>[6]compo_sum!$AD$6</f>
        <v>Income share</v>
      </c>
      <c r="FY6" s="124" t="str">
        <f>[6]compo_sum!AE$7</f>
        <v>Labor income</v>
      </c>
      <c r="FZ6" s="125" t="str">
        <f>[6]compo_sum!AF$7</f>
        <v>Capital income</v>
      </c>
      <c r="GA6" s="75"/>
      <c r="GB6" s="75"/>
      <c r="GC6" s="38" t="s">
        <v>32</v>
      </c>
      <c r="GD6" s="181" t="s">
        <v>158</v>
      </c>
      <c r="GE6" s="181" t="s">
        <v>159</v>
      </c>
      <c r="GF6" s="181" t="s">
        <v>160</v>
      </c>
      <c r="GG6" s="181" t="s">
        <v>161</v>
      </c>
      <c r="GH6" s="181" t="s">
        <v>162</v>
      </c>
      <c r="GI6" s="181" t="s">
        <v>163</v>
      </c>
      <c r="GJ6" s="182" t="s">
        <v>164</v>
      </c>
      <c r="GK6" s="4"/>
      <c r="GL6" s="144" t="s">
        <v>117</v>
      </c>
      <c r="GM6" s="236" t="str">
        <f>[6]gender!B7</f>
        <v xml:space="preserve"> top 50%</v>
      </c>
      <c r="GN6" s="236" t="str">
        <f>[6]gender!C7</f>
        <v xml:space="preserve"> top 10%</v>
      </c>
      <c r="GO6" s="236" t="str">
        <f>[6]gender!D7</f>
        <v>top 1%</v>
      </c>
      <c r="GP6" s="237" t="str">
        <f>[6]gender!E7</f>
        <v xml:space="preserve">top 0.1% </v>
      </c>
      <c r="GQ6" s="238"/>
      <c r="GR6" s="24">
        <v>1970</v>
      </c>
      <c r="GS6" s="25">
        <v>1984</v>
      </c>
      <c r="GT6" s="25">
        <v>2000</v>
      </c>
      <c r="GU6" s="26">
        <v>2012</v>
      </c>
      <c r="GV6" s="24">
        <v>1970</v>
      </c>
      <c r="GW6" s="25">
        <v>1984</v>
      </c>
      <c r="GX6" s="25">
        <v>2000</v>
      </c>
      <c r="GY6" s="26">
        <v>2012</v>
      </c>
      <c r="GZ6" s="24">
        <v>1970</v>
      </c>
      <c r="HA6" s="25">
        <v>1984</v>
      </c>
      <c r="HB6" s="25">
        <v>2000</v>
      </c>
      <c r="HC6" s="26">
        <v>2012</v>
      </c>
      <c r="HD6" s="24">
        <v>1970</v>
      </c>
      <c r="HE6" s="25">
        <v>1984</v>
      </c>
      <c r="HF6" s="25">
        <v>2000</v>
      </c>
      <c r="HG6" s="183">
        <v>2012</v>
      </c>
      <c r="HH6" s="126" t="s">
        <v>168</v>
      </c>
      <c r="HI6" s="124" t="s">
        <v>92</v>
      </c>
      <c r="HJ6" s="124" t="s">
        <v>170</v>
      </c>
      <c r="HK6" s="125" t="s">
        <v>169</v>
      </c>
      <c r="HM6" s="27" t="s">
        <v>66</v>
      </c>
      <c r="HN6" s="62">
        <v>1970</v>
      </c>
      <c r="HO6" s="62">
        <v>1984</v>
      </c>
      <c r="HP6" s="62">
        <v>1995</v>
      </c>
      <c r="HQ6" s="62">
        <v>2000</v>
      </c>
      <c r="HR6" s="62">
        <v>2012</v>
      </c>
      <c r="HS6" s="27" t="s">
        <v>66</v>
      </c>
      <c r="HT6" s="62">
        <v>1970</v>
      </c>
      <c r="HU6" s="62">
        <v>1984</v>
      </c>
      <c r="HV6" s="62">
        <v>1995</v>
      </c>
      <c r="HW6" s="62">
        <v>2000</v>
      </c>
      <c r="HX6" s="62">
        <v>2012</v>
      </c>
      <c r="HY6" s="27" t="s">
        <v>66</v>
      </c>
      <c r="HZ6" s="62">
        <v>1970</v>
      </c>
      <c r="IA6" s="62">
        <v>1984</v>
      </c>
      <c r="IB6" s="62">
        <v>1995</v>
      </c>
      <c r="IC6" s="62">
        <v>2000</v>
      </c>
      <c r="ID6" s="62">
        <v>2012</v>
      </c>
      <c r="IE6" s="24" t="str">
        <f>[6]sum_stat_bage!C6</f>
        <v>P0-50</v>
      </c>
      <c r="IF6" s="25" t="str">
        <f>[6]sum_stat_bage!D6</f>
        <v>P50-90</v>
      </c>
      <c r="IG6" s="25" t="str">
        <f>[6]sum_stat_bage!E6</f>
        <v>P90-100</v>
      </c>
      <c r="IH6" s="25" t="str">
        <f>[6]sum_stat_bage!F6</f>
        <v>P99-100</v>
      </c>
      <c r="II6" s="26" t="str">
        <f>[6]sum_stat_bage!G6</f>
        <v>P99.5-100</v>
      </c>
      <c r="IJ6" s="24" t="str">
        <f>[6]sum_stat_bage!AB6</f>
        <v>P0-50</v>
      </c>
      <c r="IK6" s="25" t="str">
        <f>[6]sum_stat_bage!AC6</f>
        <v>P50-90</v>
      </c>
      <c r="IL6" s="25" t="str">
        <f>[6]sum_stat_bage!AD6</f>
        <v>P90-100</v>
      </c>
      <c r="IM6" s="25" t="str">
        <f>[6]sum_stat_bage!AE6</f>
        <v>P99-100</v>
      </c>
      <c r="IN6" s="25" t="str">
        <f>[6]sum_stat_bage!AF6</f>
        <v>P99.5-100</v>
      </c>
      <c r="IO6" s="26" t="str">
        <f>[6]sum_stat_bage!AG6</f>
        <v>P99.9-100</v>
      </c>
      <c r="IP6" s="63" t="str">
        <f>[6]sum_stat_bage!BA6</f>
        <v>P0-50</v>
      </c>
      <c r="IQ6" s="64" t="str">
        <f>[6]sum_stat_bage!BB6</f>
        <v>P50-90</v>
      </c>
      <c r="IR6" s="64" t="str">
        <f>[6]sum_stat_bage!BC6</f>
        <v>P90-100</v>
      </c>
      <c r="IS6" s="64" t="str">
        <f>[6]sum_stat_bage!BD6</f>
        <v>P99-100</v>
      </c>
      <c r="IT6" s="64" t="str">
        <f>[6]sum_stat_bage!BE6</f>
        <v>P99.5-100</v>
      </c>
      <c r="IU6" s="65" t="str">
        <f>[6]sum_stat_bage!BF6</f>
        <v>P99.9-100</v>
      </c>
      <c r="IX6" s="231" t="s">
        <v>146</v>
      </c>
      <c r="IY6" s="231" t="s">
        <v>145</v>
      </c>
      <c r="IZ6" s="231" t="s">
        <v>144</v>
      </c>
      <c r="JA6" s="231" t="s">
        <v>143</v>
      </c>
      <c r="JB6" s="231" t="s">
        <v>146</v>
      </c>
      <c r="JC6" s="231" t="s">
        <v>145</v>
      </c>
      <c r="JD6" s="231" t="s">
        <v>144</v>
      </c>
      <c r="JE6" s="231" t="s">
        <v>143</v>
      </c>
    </row>
    <row r="7" spans="1:265" ht="73.5" customHeight="1" thickBot="1">
      <c r="A7" s="9"/>
      <c r="B7" s="59" t="s">
        <v>0</v>
      </c>
      <c r="C7" s="59" t="s">
        <v>1</v>
      </c>
      <c r="D7" s="60" t="s">
        <v>58</v>
      </c>
      <c r="E7" s="57" t="s">
        <v>57</v>
      </c>
      <c r="F7" s="57" t="s">
        <v>59</v>
      </c>
      <c r="G7" s="57" t="s">
        <v>60</v>
      </c>
      <c r="H7" s="57" t="s">
        <v>61</v>
      </c>
      <c r="I7" s="58" t="s">
        <v>63</v>
      </c>
      <c r="J7" s="58" t="s">
        <v>64</v>
      </c>
      <c r="K7" s="39" t="s">
        <v>2</v>
      </c>
      <c r="L7" s="3"/>
      <c r="M7" s="120" t="s">
        <v>4</v>
      </c>
      <c r="N7" s="121" t="s">
        <v>3</v>
      </c>
      <c r="O7" s="121" t="s">
        <v>5</v>
      </c>
      <c r="P7" s="122" t="s">
        <v>8</v>
      </c>
      <c r="Q7" s="122" t="s">
        <v>7</v>
      </c>
      <c r="R7" s="122" t="s">
        <v>56</v>
      </c>
      <c r="S7" s="122" t="s">
        <v>6</v>
      </c>
      <c r="T7" s="122" t="s">
        <v>10</v>
      </c>
      <c r="U7" s="123" t="s">
        <v>9</v>
      </c>
      <c r="V7" s="17" t="s">
        <v>9</v>
      </c>
      <c r="W7" s="15" t="s">
        <v>5</v>
      </c>
      <c r="X7" s="16" t="s">
        <v>3</v>
      </c>
      <c r="Y7" s="11" t="s">
        <v>11</v>
      </c>
      <c r="Z7" t="s">
        <v>2</v>
      </c>
      <c r="AA7" s="9"/>
      <c r="AB7" s="43" t="s">
        <v>24</v>
      </c>
      <c r="AC7" s="43" t="s">
        <v>25</v>
      </c>
      <c r="AD7" s="43" t="s">
        <v>26</v>
      </c>
      <c r="AE7" s="43" t="s">
        <v>27</v>
      </c>
      <c r="AF7" s="43" t="s">
        <v>20</v>
      </c>
      <c r="AG7" s="43" t="s">
        <v>21</v>
      </c>
      <c r="AH7" s="43" t="s">
        <v>22</v>
      </c>
      <c r="AI7" s="43" t="s">
        <v>23</v>
      </c>
      <c r="AJ7" s="43" t="s">
        <v>85</v>
      </c>
      <c r="AK7" s="43" t="s">
        <v>86</v>
      </c>
      <c r="AL7" s="43" t="s">
        <v>87</v>
      </c>
      <c r="AM7" s="43" t="s">
        <v>88</v>
      </c>
      <c r="AN7" s="2"/>
      <c r="AO7" s="2"/>
      <c r="AP7" s="2"/>
      <c r="AQ7" s="2"/>
      <c r="AR7" s="2"/>
      <c r="AS7" s="2"/>
      <c r="AT7" s="2"/>
      <c r="AU7" s="2"/>
      <c r="AV7" s="2"/>
      <c r="AW7" s="2"/>
      <c r="AX7" s="2"/>
      <c r="AY7" s="2"/>
      <c r="AZ7" s="2"/>
      <c r="BA7" s="2"/>
      <c r="BB7" s="2"/>
      <c r="BC7" s="2"/>
      <c r="BD7" s="170"/>
      <c r="BE7" s="145" t="s">
        <v>32</v>
      </c>
      <c r="BF7" s="172">
        <f>[6]sumstatr_pretaxCN!$B$51</f>
        <v>34208.34765625</v>
      </c>
      <c r="BG7" s="173">
        <v>61122.188751908427</v>
      </c>
      <c r="BH7" s="172">
        <f>BG7*$BF$25</f>
        <v>51857.592991837904</v>
      </c>
      <c r="BI7" s="30"/>
      <c r="BJ7" s="9"/>
      <c r="BK7" s="32"/>
      <c r="BL7" s="32"/>
      <c r="BM7" s="32"/>
      <c r="BN7" s="32"/>
      <c r="BO7" s="32"/>
      <c r="BP7" s="32"/>
      <c r="BQ7" s="32"/>
      <c r="BR7" s="32"/>
      <c r="BS7" s="33"/>
      <c r="BT7" s="38"/>
      <c r="BU7" s="30"/>
      <c r="BV7" s="30"/>
      <c r="BW7" s="30"/>
      <c r="BX7" s="30"/>
      <c r="BY7" s="30"/>
      <c r="BZ7" s="30"/>
      <c r="CA7" s="38"/>
      <c r="CB7" s="30"/>
      <c r="CC7" s="30"/>
      <c r="CD7" s="30"/>
      <c r="CE7" s="30"/>
      <c r="CF7" s="30"/>
      <c r="CG7" s="31"/>
      <c r="CH7" s="30"/>
      <c r="CJ7" s="42"/>
      <c r="CK7" s="32"/>
      <c r="CL7" s="32"/>
      <c r="CM7" s="32"/>
      <c r="CN7" s="33"/>
      <c r="CO7" s="42"/>
      <c r="CP7" s="32"/>
      <c r="CQ7" s="32"/>
      <c r="CR7" s="32"/>
      <c r="CS7" s="33"/>
      <c r="CT7" s="42"/>
      <c r="CU7" s="32"/>
      <c r="CV7" s="32"/>
      <c r="CW7" s="32"/>
      <c r="CX7" s="33"/>
      <c r="CY7" s="42"/>
      <c r="CZ7" s="32"/>
      <c r="DA7" s="32"/>
      <c r="DB7" s="32"/>
      <c r="DC7" s="33"/>
      <c r="DD7" s="32"/>
      <c r="DE7" s="157"/>
      <c r="DF7" s="42"/>
      <c r="DG7" s="32"/>
      <c r="DH7" s="32"/>
      <c r="DI7" s="32"/>
      <c r="DJ7" s="32"/>
      <c r="DK7" s="32"/>
      <c r="DL7" s="32"/>
      <c r="DM7" s="33"/>
      <c r="DV7" s="42"/>
      <c r="DW7" s="32"/>
      <c r="DX7" s="32"/>
      <c r="DY7" s="32"/>
      <c r="DZ7" s="32"/>
      <c r="EA7" s="32"/>
      <c r="EB7" s="32"/>
      <c r="EC7" s="33"/>
      <c r="EL7" s="42"/>
      <c r="EM7" s="32"/>
      <c r="EN7" s="32"/>
      <c r="EO7" s="32"/>
      <c r="EP7" s="32"/>
      <c r="EQ7" s="32"/>
      <c r="ER7" s="32"/>
      <c r="ES7" s="33"/>
      <c r="ET7" s="42"/>
      <c r="EU7" s="32"/>
      <c r="EV7" s="32"/>
      <c r="EW7" s="32"/>
      <c r="EX7" s="32"/>
      <c r="EY7" s="32"/>
      <c r="EZ7" s="32"/>
      <c r="FA7" s="33"/>
      <c r="FB7" s="42"/>
      <c r="FC7" s="32"/>
      <c r="FD7" s="32"/>
      <c r="FE7" s="32"/>
      <c r="FF7" s="32"/>
      <c r="FG7" s="32"/>
      <c r="FH7" s="32"/>
      <c r="FI7" s="33"/>
      <c r="FJ7" s="4"/>
      <c r="FK7" s="32"/>
      <c r="FL7" s="42"/>
      <c r="FM7" s="32"/>
      <c r="FN7" s="32"/>
      <c r="FO7" s="42"/>
      <c r="FP7" s="32"/>
      <c r="FQ7" s="33"/>
      <c r="FR7" s="32"/>
      <c r="FS7" s="32"/>
      <c r="FT7" s="32"/>
      <c r="FU7" s="42"/>
      <c r="FV7" s="32"/>
      <c r="FW7" s="33"/>
      <c r="FX7" s="32"/>
      <c r="FY7" s="32"/>
      <c r="FZ7" s="33"/>
      <c r="GC7" s="42"/>
      <c r="GD7" s="32"/>
      <c r="GE7" s="32"/>
      <c r="GF7" s="32"/>
      <c r="GG7" s="32"/>
      <c r="GH7" s="32"/>
      <c r="GI7" s="32"/>
      <c r="GJ7" s="33"/>
      <c r="GK7" s="4"/>
      <c r="GL7" s="236"/>
      <c r="GM7" s="32"/>
      <c r="GN7" s="32"/>
      <c r="GO7" s="32"/>
      <c r="GP7" s="33"/>
      <c r="GQ7" s="32"/>
      <c r="GR7" s="32"/>
      <c r="GS7" s="32"/>
      <c r="GT7" s="32"/>
      <c r="GU7" s="32"/>
      <c r="GV7" s="42"/>
      <c r="GW7" s="32"/>
      <c r="GX7" s="32"/>
      <c r="GY7" s="33"/>
      <c r="GZ7" s="32"/>
      <c r="HA7" s="32"/>
      <c r="HB7" s="32"/>
      <c r="HC7" s="32"/>
      <c r="HD7" s="42"/>
      <c r="HE7" s="32"/>
      <c r="HF7" s="32"/>
      <c r="HG7" s="32"/>
      <c r="HH7" s="42"/>
      <c r="HI7" s="32"/>
      <c r="HJ7" s="32"/>
      <c r="HK7" s="33"/>
      <c r="HM7" s="42"/>
      <c r="HN7" s="32"/>
      <c r="HO7" s="32"/>
      <c r="HP7" s="32"/>
      <c r="HQ7" s="32"/>
      <c r="HR7" s="32"/>
      <c r="HS7" s="42"/>
      <c r="HT7" s="32"/>
      <c r="HU7" s="32"/>
      <c r="HV7" s="32"/>
      <c r="HW7" s="32"/>
      <c r="HX7" s="32"/>
      <c r="HY7" s="42"/>
      <c r="HZ7" s="32"/>
      <c r="IA7" s="32"/>
      <c r="IB7" s="32"/>
      <c r="IC7" s="32"/>
      <c r="ID7" s="32"/>
      <c r="IE7" s="42"/>
      <c r="IF7" s="32"/>
      <c r="IG7" s="32"/>
      <c r="IH7" s="32"/>
      <c r="II7" s="33"/>
      <c r="IJ7" s="42"/>
      <c r="IK7" s="32"/>
      <c r="IL7" s="32"/>
      <c r="IM7" s="32"/>
      <c r="IN7" s="32"/>
      <c r="IO7" s="33"/>
      <c r="IP7" s="42"/>
      <c r="IQ7" s="32"/>
      <c r="IR7" s="32"/>
      <c r="IS7" s="32"/>
      <c r="IT7" s="32"/>
      <c r="IU7" s="33"/>
      <c r="IX7" s="229" t="s">
        <v>147</v>
      </c>
      <c r="IY7" s="229" t="s">
        <v>147</v>
      </c>
      <c r="IZ7" s="230" t="s">
        <v>147</v>
      </c>
      <c r="JA7" s="230" t="s">
        <v>147</v>
      </c>
      <c r="JB7" s="229" t="s">
        <v>148</v>
      </c>
      <c r="JC7" s="229" t="s">
        <v>148</v>
      </c>
      <c r="JD7" s="230" t="s">
        <v>148</v>
      </c>
      <c r="JE7" s="230" t="s">
        <v>148</v>
      </c>
    </row>
    <row r="8" spans="1:265">
      <c r="A8" s="4">
        <f>[1]A8!A8</f>
        <v>1896</v>
      </c>
      <c r="B8" s="5"/>
      <c r="C8" s="5"/>
      <c r="D8" s="5"/>
      <c r="E8" s="12"/>
      <c r="F8" s="12"/>
      <c r="G8" s="12"/>
      <c r="H8" s="12"/>
      <c r="I8" s="12"/>
      <c r="J8" s="12"/>
      <c r="K8" s="7"/>
      <c r="L8">
        <f>[1]Dataincome!$A8</f>
        <v>1896</v>
      </c>
      <c r="M8" s="1"/>
      <c r="N8" s="1"/>
      <c r="O8" s="1"/>
      <c r="Q8" s="14"/>
      <c r="U8" s="1"/>
      <c r="V8" s="18"/>
      <c r="W8" s="18"/>
      <c r="X8" s="18"/>
      <c r="Y8" s="6"/>
      <c r="Z8" s="13"/>
      <c r="AA8" s="4">
        <v>1896</v>
      </c>
      <c r="AU8" s="206">
        <f>[1]A0!$L51</f>
        <v>4882.3547494601753</v>
      </c>
      <c r="BE8" s="145" t="s">
        <v>34</v>
      </c>
      <c r="BF8" s="172">
        <f>BF7*[6]compo_sum!$B$51/0.5</f>
        <v>15497.700119822763</v>
      </c>
      <c r="BG8" s="172">
        <v>13852.549847039858</v>
      </c>
      <c r="BH8" s="172">
        <f>BG8*$BF$25</f>
        <v>11752.849603974792</v>
      </c>
      <c r="BJ8" s="4">
        <v>1896</v>
      </c>
      <c r="BK8" s="32"/>
      <c r="BL8" s="32"/>
      <c r="BM8" s="32"/>
      <c r="BN8" s="32"/>
      <c r="BO8" s="32"/>
      <c r="BP8" s="32"/>
      <c r="BQ8" s="32"/>
      <c r="BR8" s="32"/>
      <c r="BS8" s="33"/>
      <c r="BT8" s="38"/>
      <c r="BU8" s="30"/>
      <c r="BV8" s="30"/>
      <c r="BW8" s="30"/>
      <c r="BX8" s="30"/>
      <c r="BY8" s="30"/>
      <c r="BZ8" s="30"/>
      <c r="CA8" s="38"/>
      <c r="CB8" s="30"/>
      <c r="CC8" s="30"/>
      <c r="CD8" s="30"/>
      <c r="CE8" s="30"/>
      <c r="CF8" s="30"/>
      <c r="CG8" s="31"/>
      <c r="CH8" s="30"/>
      <c r="CI8" s="76" t="str">
        <f>[6]compo_det1_decile!A9</f>
        <v>P0-30</v>
      </c>
      <c r="CJ8" s="149">
        <f>[6]compo_det1_decile!B9</f>
        <v>0.7257488817910368</v>
      </c>
      <c r="CK8" s="147">
        <f>[6]compo_det1_decile!C9</f>
        <v>0.13891092392023061</v>
      </c>
      <c r="CL8" s="147">
        <f>[6]compo_det1_decile!D9</f>
        <v>6.9743117064491086E-2</v>
      </c>
      <c r="CM8" s="147">
        <f>[6]compo_det1_decile!E9</f>
        <v>6.5597068159088556E-2</v>
      </c>
      <c r="CN8" s="148">
        <f>CL8+CM8</f>
        <v>0.13534018522357966</v>
      </c>
      <c r="CO8" s="149">
        <f>[6]compo_det1_decile!BF9</f>
        <v>0.77779102597139171</v>
      </c>
      <c r="CP8" s="147">
        <f>[6]compo_det1_decile!BG9</f>
        <v>8.6571581329157737E-2</v>
      </c>
      <c r="CQ8" s="147">
        <f>[6]compo_det1_decile!BH9</f>
        <v>2.8057812382779202E-2</v>
      </c>
      <c r="CR8" s="147">
        <f>[6]compo_det1_decile!BI9</f>
        <v>0.10757955055614234</v>
      </c>
      <c r="CS8" s="148">
        <f>CQ8+CR8</f>
        <v>0.13563736293892154</v>
      </c>
      <c r="CT8" s="149">
        <f>[6]compo_det1_decile!DR9</f>
        <v>0.83431289006638065</v>
      </c>
      <c r="CU8" s="147">
        <f>[6]compo_det1_decile!DS9</f>
        <v>2.8124800815023322E-2</v>
      </c>
      <c r="CV8" s="147">
        <f>[6]compo_det1_decile!DT9</f>
        <v>7.4125108538223045E-2</v>
      </c>
      <c r="CW8" s="147">
        <f>[6]compo_det1_decile!DU9</f>
        <v>6.3437182148258831E-2</v>
      </c>
      <c r="CX8" s="148">
        <f>CV8+CW8</f>
        <v>0.13756229068648188</v>
      </c>
      <c r="CY8" s="149">
        <f>[6]compo_det1_decile!FN9</f>
        <v>0.8560685605636067</v>
      </c>
      <c r="CZ8" s="147">
        <f>[6]compo_det1_decile!FO9</f>
        <v>3.1262950326326401E-2</v>
      </c>
      <c r="DA8" s="147">
        <f>[6]compo_det1_decile!FP9</f>
        <v>7.2924122089944116E-2</v>
      </c>
      <c r="DB8" s="147">
        <f>[6]compo_det1_decile!FQ9</f>
        <v>3.974437492356115E-2</v>
      </c>
      <c r="DC8" s="148">
        <f>DA8+DB8</f>
        <v>0.11266849701350526</v>
      </c>
      <c r="DD8" s="32"/>
      <c r="DE8" s="157"/>
      <c r="DF8" s="42"/>
      <c r="DG8" s="32"/>
      <c r="DH8" s="32"/>
      <c r="DI8" s="32"/>
      <c r="DJ8" s="32"/>
      <c r="DK8" s="32"/>
      <c r="DL8" s="32"/>
      <c r="DM8" s="33"/>
      <c r="DV8" s="42"/>
      <c r="DW8" s="32"/>
      <c r="DX8" s="32"/>
      <c r="DY8" s="32"/>
      <c r="DZ8" s="32"/>
      <c r="EA8" s="32"/>
      <c r="EB8" s="32"/>
      <c r="EC8" s="33"/>
      <c r="EL8" s="42"/>
      <c r="EM8" s="32"/>
      <c r="EN8" s="32"/>
      <c r="EO8" s="32"/>
      <c r="EP8" s="32"/>
      <c r="EQ8" s="32"/>
      <c r="ER8" s="32"/>
      <c r="ES8" s="33"/>
      <c r="ET8" s="42"/>
      <c r="EU8" s="32"/>
      <c r="EV8" s="32"/>
      <c r="EW8" s="32"/>
      <c r="EX8" s="32"/>
      <c r="EY8" s="32"/>
      <c r="EZ8" s="32"/>
      <c r="FA8" s="33"/>
      <c r="FB8" s="42"/>
      <c r="FC8" s="32"/>
      <c r="FD8" s="32"/>
      <c r="FE8" s="32"/>
      <c r="FF8" s="32"/>
      <c r="FG8" s="32"/>
      <c r="FH8" s="32"/>
      <c r="FI8" s="33"/>
      <c r="FK8" s="144">
        <v>1896</v>
      </c>
      <c r="FL8" s="42"/>
      <c r="FM8" s="32"/>
      <c r="FN8" s="32"/>
      <c r="FO8" s="42"/>
      <c r="FP8" s="32"/>
      <c r="FQ8" s="33"/>
      <c r="FR8" s="32"/>
      <c r="FS8" s="32"/>
      <c r="FT8" s="32"/>
      <c r="FU8" s="42"/>
      <c r="FV8" s="32"/>
      <c r="FW8" s="33"/>
      <c r="FX8" s="32"/>
      <c r="FY8" s="32"/>
      <c r="FZ8" s="33"/>
      <c r="GC8" s="42"/>
      <c r="GD8" s="32"/>
      <c r="GE8" s="32"/>
      <c r="GF8" s="32"/>
      <c r="GG8" s="32"/>
      <c r="GH8" s="32"/>
      <c r="GI8" s="32"/>
      <c r="GJ8" s="33"/>
      <c r="GK8" s="4">
        <v>1896</v>
      </c>
      <c r="GL8" s="144"/>
      <c r="GM8" s="32"/>
      <c r="GN8" s="32"/>
      <c r="GO8" s="32"/>
      <c r="GP8" s="33"/>
      <c r="GQ8" s="32">
        <v>20</v>
      </c>
      <c r="GR8" s="117">
        <f>[6]gender_ratio_age!B9</f>
        <v>1.006929874420166</v>
      </c>
      <c r="GS8" s="112">
        <f>[6]gender_ratio_age!E9</f>
        <v>0.95535671710968018</v>
      </c>
      <c r="GT8" s="112">
        <f>[6]gender_ratio_age!O9</f>
        <v>1.5159429311752319</v>
      </c>
      <c r="GU8" s="118">
        <f>[6]gender_ratio_age!AA9</f>
        <v>1.3910256624221802</v>
      </c>
      <c r="GV8" s="117">
        <f>[6]gender_ratio_age!CB9</f>
        <v>1.6198900927942337</v>
      </c>
      <c r="GW8" s="112">
        <f>[6]gender_ratio_age!CE9</f>
        <v>1.5499613941313291</v>
      </c>
      <c r="GX8" s="112">
        <f>[6]gender_ratio_age!CO9</f>
        <v>1.2484879951106547</v>
      </c>
      <c r="GY8" s="118">
        <f>[6]gender_ratio_age!DA9</f>
        <v>1.221067045676173</v>
      </c>
      <c r="GZ8" s="117">
        <f>[6]gender_ratio_age!DB9</f>
        <v>1.745751324005318</v>
      </c>
      <c r="HA8" s="112">
        <f>[6]gender_ratio_age!DE9</f>
        <v>1.5925068337853217</v>
      </c>
      <c r="HB8" s="112">
        <f>[6]gender_ratio_age!DO9</f>
        <v>1.264013258664096</v>
      </c>
      <c r="HC8" s="118">
        <f>[6]gender_ratio_age!EA9</f>
        <v>1.2294188191171924</v>
      </c>
      <c r="HD8" s="117">
        <f>[6]gender_ratio_age!EB9</f>
        <v>0.62345736091825343</v>
      </c>
      <c r="HE8" s="112">
        <f>[6]gender_ratio_age!EE9</f>
        <v>0.93293123414623291</v>
      </c>
      <c r="HF8" s="112">
        <f>[6]gender_ratio_age!EO9</f>
        <v>1.0496643344351986</v>
      </c>
      <c r="HG8" s="112">
        <f>+[6]gender_ratio_age!FA9</f>
        <v>1.0494152178214016</v>
      </c>
      <c r="HH8" s="42"/>
      <c r="HI8" s="32"/>
      <c r="HJ8" s="32"/>
      <c r="HK8" s="33"/>
      <c r="HM8" s="42">
        <v>20</v>
      </c>
      <c r="HN8" s="112">
        <f>[6]age_income_year!CH9</f>
        <v>0.37165592390242891</v>
      </c>
      <c r="HO8" s="111">
        <f>[6]age_income_year!CK9</f>
        <v>0.3369643758091514</v>
      </c>
      <c r="HP8" s="111">
        <f>[6]age_income_year!CR9</f>
        <v>0.24082476411820736</v>
      </c>
      <c r="HQ8" s="111">
        <f>[6]age_income_year!CW9</f>
        <v>0.23000937552041545</v>
      </c>
      <c r="HR8" s="111">
        <f>[6]age_income_year!DI9</f>
        <v>0.23304467252306957</v>
      </c>
      <c r="HS8" s="42">
        <v>20</v>
      </c>
      <c r="HT8" s="112">
        <f>[6]age_income_year!DJ9</f>
        <v>0.42608702765499573</v>
      </c>
      <c r="HU8" s="111">
        <f>[6]age_income_year!DM9</f>
        <v>0.36404137811404136</v>
      </c>
      <c r="HV8" s="111">
        <f>[6]age_income_year!DT9</f>
        <v>0.27806214913415184</v>
      </c>
      <c r="HW8" s="111">
        <f>[6]age_income_year!DY9</f>
        <v>0.28066514060451686</v>
      </c>
      <c r="HX8" s="111">
        <f>[6]age_income_year!EK9</f>
        <v>0.27313699867335006</v>
      </c>
      <c r="HY8" s="42">
        <v>20</v>
      </c>
      <c r="HZ8" s="112">
        <f>[6]age_income_year!EL9</f>
        <v>0.13444364467415215</v>
      </c>
      <c r="IA8" s="111">
        <f>[6]age_income_year!EO9</f>
        <v>0.19449759069166633</v>
      </c>
      <c r="IB8" s="111">
        <f>[6]age_income_year!EV9</f>
        <v>6.9976475255013368E-2</v>
      </c>
      <c r="IC8" s="111">
        <f>[6]age_income_year!FA9</f>
        <v>5.7042191501231597E-2</v>
      </c>
      <c r="ID8" s="111">
        <f>[6]age_income_year!FM9</f>
        <v>5.5727364883934413E-2</v>
      </c>
      <c r="IE8" s="42"/>
      <c r="IF8" s="32"/>
      <c r="IG8" s="32"/>
      <c r="IH8" s="32"/>
      <c r="II8" s="33"/>
      <c r="IJ8" s="42"/>
      <c r="IK8" s="32"/>
      <c r="IL8" s="32"/>
      <c r="IM8" s="32"/>
      <c r="IN8" s="32"/>
      <c r="IO8" s="33"/>
      <c r="IP8" s="42"/>
      <c r="IQ8" s="32"/>
      <c r="IR8" s="32"/>
      <c r="IS8" s="32"/>
      <c r="IT8" s="32"/>
      <c r="IU8" s="33"/>
      <c r="IW8">
        <v>1900</v>
      </c>
      <c r="IX8" s="61">
        <f>[2]TB11!F7</f>
        <v>0.92825434684753416</v>
      </c>
      <c r="IY8" s="61">
        <f>[2]DataFigures!DY6</f>
        <v>0.84051698446273804</v>
      </c>
      <c r="IZ8" s="14">
        <f>[2]DataFigures!G6</f>
        <v>0.50028020143508911</v>
      </c>
      <c r="JA8" s="13">
        <f>[2]DataFigures!DC6</f>
        <v>0.27256854750603421</v>
      </c>
      <c r="JB8" s="13">
        <f>[2]DataFigures!DX6</f>
        <v>0.60282928824424742</v>
      </c>
      <c r="JC8" s="13">
        <f>[2]DataFigures!DZ6</f>
        <v>0.52361208200454712</v>
      </c>
      <c r="JD8" s="13">
        <f>[2]DataFigures!H6</f>
        <v>0.22047635912895203</v>
      </c>
      <c r="JE8" s="13">
        <f>[2]DataFigures!DD6</f>
        <v>7.8171508768932224E-2</v>
      </c>
    </row>
    <row r="9" spans="1:265">
      <c r="A9" s="4">
        <f>[1]A8!A9</f>
        <v>1897</v>
      </c>
      <c r="B9" s="5"/>
      <c r="C9" s="5"/>
      <c r="D9" s="5"/>
      <c r="E9" s="12"/>
      <c r="F9" s="12"/>
      <c r="G9" s="12"/>
      <c r="H9" s="12"/>
      <c r="I9" s="12"/>
      <c r="J9" s="12"/>
      <c r="K9" s="7"/>
      <c r="L9">
        <f>[1]Dataincome!$A9</f>
        <v>1897</v>
      </c>
      <c r="M9" s="1"/>
      <c r="N9" s="1"/>
      <c r="O9" s="1"/>
      <c r="Q9" s="14"/>
      <c r="U9" s="1"/>
      <c r="V9" s="18"/>
      <c r="W9" s="18"/>
      <c r="X9" s="18"/>
      <c r="Y9" s="6"/>
      <c r="Z9" s="13"/>
      <c r="AA9" s="4">
        <v>1897</v>
      </c>
      <c r="AU9" s="206">
        <f>[1]A0!$L52</f>
        <v>4808.5579431194337</v>
      </c>
      <c r="BE9" s="145" t="s">
        <v>36</v>
      </c>
      <c r="BF9" s="172">
        <f>BF7*[6]compo_sum!$I$51/0.4</f>
        <v>38850.267755237859</v>
      </c>
      <c r="BG9" s="172">
        <v>62358.971774672398</v>
      </c>
      <c r="BH9" s="172">
        <f t="shared" ref="BH9:BH12" si="1">BG9*$BF$25</f>
        <v>52906.910627926431</v>
      </c>
      <c r="BJ9" s="4">
        <v>1897</v>
      </c>
      <c r="BK9" s="32"/>
      <c r="BL9" s="32"/>
      <c r="BM9" s="32"/>
      <c r="BN9" s="32"/>
      <c r="BO9" s="32"/>
      <c r="BP9" s="32"/>
      <c r="BQ9" s="32"/>
      <c r="BR9" s="32"/>
      <c r="BS9" s="33"/>
      <c r="BT9" s="38"/>
      <c r="BU9" s="30"/>
      <c r="BV9" s="30"/>
      <c r="BW9" s="30"/>
      <c r="BX9" s="30"/>
      <c r="BY9" s="30"/>
      <c r="BZ9" s="30"/>
      <c r="CA9" s="38"/>
      <c r="CB9" s="30"/>
      <c r="CC9" s="30"/>
      <c r="CD9" s="30"/>
      <c r="CE9" s="30"/>
      <c r="CF9" s="30"/>
      <c r="CG9" s="31"/>
      <c r="CH9" s="30"/>
      <c r="CI9" s="76" t="str">
        <f>[6]compo_det1_decile!A10</f>
        <v>P30-40</v>
      </c>
      <c r="CJ9" s="149">
        <f>[6]compo_det1_decile!B10</f>
        <v>0.84582215578629028</v>
      </c>
      <c r="CK9" s="147">
        <f>[6]compo_det1_decile!C10</f>
        <v>7.6418903064444474E-2</v>
      </c>
      <c r="CL9" s="147">
        <f>[6]compo_det1_decile!D10</f>
        <v>4.0485876790182507E-2</v>
      </c>
      <c r="CM9" s="147">
        <f>[6]compo_det1_decile!E10</f>
        <v>3.7273045543283458E-2</v>
      </c>
      <c r="CN9" s="148">
        <f t="shared" ref="CN9:CN19" si="2">CL9+CM9</f>
        <v>7.7758922333465957E-2</v>
      </c>
      <c r="CO9" s="149">
        <f>[6]compo_det1_decile!BF10</f>
        <v>0.83497262874599298</v>
      </c>
      <c r="CP9" s="147">
        <f>[6]compo_det1_decile!BG10</f>
        <v>7.5813667972044863E-2</v>
      </c>
      <c r="CQ9" s="147">
        <f>[6]compo_det1_decile!BH10</f>
        <v>2.0440391871463758E-2</v>
      </c>
      <c r="CR9" s="147">
        <f>[6]compo_det1_decile!BI10</f>
        <v>6.8773333636923006E-2</v>
      </c>
      <c r="CS9" s="148">
        <f t="shared" ref="CS9:CS19" si="3">CQ9+CR9</f>
        <v>8.9213725508386771E-2</v>
      </c>
      <c r="CT9" s="149">
        <f>[6]compo_det1_decile!DR10</f>
        <v>0.85750079892823516</v>
      </c>
      <c r="CU9" s="147">
        <f>[6]compo_det1_decile!DS10</f>
        <v>2.7276894392210496E-2</v>
      </c>
      <c r="CV9" s="147">
        <f>[6]compo_det1_decile!DT10</f>
        <v>5.8785300661951471E-2</v>
      </c>
      <c r="CW9" s="147">
        <f>[6]compo_det1_decile!DU10</f>
        <v>5.6436988511051014E-2</v>
      </c>
      <c r="CX9" s="148">
        <f t="shared" ref="CX9:CX19" si="4">CV9+CW9</f>
        <v>0.11522228917300248</v>
      </c>
      <c r="CY9" s="149">
        <f>[6]compo_det1_decile!FN10</f>
        <v>0.88704839027700755</v>
      </c>
      <c r="CZ9" s="147">
        <f>[6]compo_det1_decile!FO10</f>
        <v>2.2176739655881909E-2</v>
      </c>
      <c r="DA9" s="147">
        <f>[6]compo_det1_decile!FP10</f>
        <v>5.6587674950513367E-2</v>
      </c>
      <c r="DB9" s="147">
        <f>[6]compo_det1_decile!FQ10</f>
        <v>3.418724744193561E-2</v>
      </c>
      <c r="DC9" s="148">
        <f t="shared" ref="DC9:DC19" si="5">DA9+DB9</f>
        <v>9.077492239244897E-2</v>
      </c>
      <c r="DD9" s="32"/>
      <c r="DE9" s="157"/>
      <c r="DF9" s="42"/>
      <c r="DG9" s="32"/>
      <c r="DH9" s="32"/>
      <c r="DI9" s="32"/>
      <c r="DJ9" s="32"/>
      <c r="DK9" s="32"/>
      <c r="DL9" s="32"/>
      <c r="DM9" s="33"/>
      <c r="DV9" s="42"/>
      <c r="DW9" s="32"/>
      <c r="DX9" s="32"/>
      <c r="DY9" s="32"/>
      <c r="DZ9" s="32"/>
      <c r="EA9" s="32"/>
      <c r="EB9" s="32"/>
      <c r="EC9" s="33"/>
      <c r="EL9" s="42"/>
      <c r="EM9" s="32"/>
      <c r="EN9" s="32"/>
      <c r="EO9" s="32"/>
      <c r="EP9" s="32"/>
      <c r="EQ9" s="32"/>
      <c r="ER9" s="32"/>
      <c r="ES9" s="33"/>
      <c r="ET9" s="42"/>
      <c r="EU9" s="32"/>
      <c r="EV9" s="32"/>
      <c r="EW9" s="32"/>
      <c r="EX9" s="32"/>
      <c r="EY9" s="32"/>
      <c r="EZ9" s="32"/>
      <c r="FA9" s="33"/>
      <c r="FB9" s="42"/>
      <c r="FC9" s="32"/>
      <c r="FD9" s="32"/>
      <c r="FE9" s="32"/>
      <c r="FF9" s="32"/>
      <c r="FG9" s="32"/>
      <c r="FH9" s="32"/>
      <c r="FI9" s="33"/>
      <c r="FK9" s="144">
        <v>1897</v>
      </c>
      <c r="FL9" s="42"/>
      <c r="FM9" s="32"/>
      <c r="FN9" s="32"/>
      <c r="FO9" s="42"/>
      <c r="FP9" s="32"/>
      <c r="FQ9" s="33"/>
      <c r="FR9" s="32"/>
      <c r="FS9" s="32"/>
      <c r="FT9" s="32"/>
      <c r="FU9" s="42"/>
      <c r="FV9" s="32"/>
      <c r="FW9" s="33"/>
      <c r="FX9" s="32"/>
      <c r="FY9" s="32"/>
      <c r="FZ9" s="33"/>
      <c r="GC9" s="42"/>
      <c r="GD9" s="32"/>
      <c r="GE9" s="32"/>
      <c r="GF9" s="32"/>
      <c r="GG9" s="32"/>
      <c r="GH9" s="32"/>
      <c r="GI9" s="32"/>
      <c r="GJ9" s="33"/>
      <c r="GK9" s="4">
        <v>1897</v>
      </c>
      <c r="GL9" s="144"/>
      <c r="GM9" s="32"/>
      <c r="GN9" s="32"/>
      <c r="GO9" s="32"/>
      <c r="GP9" s="33"/>
      <c r="GQ9" s="32">
        <v>21</v>
      </c>
      <c r="GR9" s="117">
        <f>[6]gender_ratio_age!B10</f>
        <v>0.74823087453842163</v>
      </c>
      <c r="GS9" s="112">
        <f>[6]gender_ratio_age!E10</f>
        <v>1.0354622602462769</v>
      </c>
      <c r="GT9" s="112">
        <f>[6]gender_ratio_age!O10</f>
        <v>1.3474791049957275</v>
      </c>
      <c r="GU9" s="118">
        <f>[6]gender_ratio_age!AA10</f>
        <v>1.3497745990753174</v>
      </c>
      <c r="GV9" s="117">
        <f>[6]gender_ratio_age!CB10</f>
        <v>1.6367792938691192</v>
      </c>
      <c r="GW9" s="112">
        <f>[6]gender_ratio_age!CE10</f>
        <v>1.6115064142089393</v>
      </c>
      <c r="GX9" s="112">
        <f>[6]gender_ratio_age!CO10</f>
        <v>1.2471005447398422</v>
      </c>
      <c r="GY9" s="118">
        <f>[6]gender_ratio_age!DA10</f>
        <v>1.2147135326823144</v>
      </c>
      <c r="GZ9" s="117">
        <f>[6]gender_ratio_age!DB10</f>
        <v>1.8216934574307022</v>
      </c>
      <c r="HA9" s="112">
        <f>[6]gender_ratio_age!DE10</f>
        <v>1.616980994617367</v>
      </c>
      <c r="HB9" s="112">
        <f>[6]gender_ratio_age!DO10</f>
        <v>1.263521117034758</v>
      </c>
      <c r="HC9" s="118">
        <f>[6]gender_ratio_age!EA10</f>
        <v>1.2272974680263751</v>
      </c>
      <c r="HD9" s="117">
        <f>[6]gender_ratio_age!EB10</f>
        <v>0.63900817095762308</v>
      </c>
      <c r="HE9" s="112">
        <f>[6]gender_ratio_age!EE10</f>
        <v>0.93477414552337346</v>
      </c>
      <c r="HF9" s="112">
        <f>[6]gender_ratio_age!EO10</f>
        <v>1.0445368868629954</v>
      </c>
      <c r="HG9" s="112">
        <f>+[6]gender_ratio_age!FA10</f>
        <v>1.0349736065041619</v>
      </c>
      <c r="HH9" s="42"/>
      <c r="HI9" s="32"/>
      <c r="HJ9" s="32"/>
      <c r="HK9" s="33"/>
      <c r="HM9" s="42">
        <v>21</v>
      </c>
      <c r="HN9" s="112">
        <f>[6]age_income_year!CH10</f>
        <v>0.41230916844783216</v>
      </c>
      <c r="HO9" s="111">
        <f>[6]age_income_year!CK10</f>
        <v>0.37093031453174069</v>
      </c>
      <c r="HP9" s="111">
        <f>[6]age_income_year!CR10</f>
        <v>0.27863447901481075</v>
      </c>
      <c r="HQ9" s="111">
        <f>[6]age_income_year!CW10</f>
        <v>0.26242568724103066</v>
      </c>
      <c r="HR9" s="111">
        <f>[6]age_income_year!DI10</f>
        <v>0.2735184403461679</v>
      </c>
      <c r="HS9" s="42">
        <v>21</v>
      </c>
      <c r="HT9" s="112">
        <f>[6]age_income_year!DJ10</f>
        <v>0.47467091116472176</v>
      </c>
      <c r="HU9" s="111">
        <f>[6]age_income_year!DM10</f>
        <v>0.40427430864253422</v>
      </c>
      <c r="HV9" s="111">
        <f>[6]age_income_year!DT10</f>
        <v>0.32406276335542133</v>
      </c>
      <c r="HW9" s="111">
        <f>[6]age_income_year!DY10</f>
        <v>0.32074531236649567</v>
      </c>
      <c r="HX9" s="111">
        <f>[6]age_income_year!EK10</f>
        <v>0.32109886320310244</v>
      </c>
      <c r="HY9" s="42">
        <v>21</v>
      </c>
      <c r="HZ9" s="112">
        <f>[6]age_income_year!EL10</f>
        <v>0.15340322813637508</v>
      </c>
      <c r="IA9" s="111">
        <f>[6]age_income_year!EO10</f>
        <v>0.21122002829032832</v>
      </c>
      <c r="IB9" s="111">
        <f>[6]age_income_year!EV10</f>
        <v>8.1594937127465517E-2</v>
      </c>
      <c r="IC9" s="111">
        <f>[6]age_income_year!FA10</f>
        <v>6.4510789954149994E-2</v>
      </c>
      <c r="ID9" s="111">
        <f>[6]age_income_year!FM10</f>
        <v>6.8626141143973765E-2</v>
      </c>
      <c r="IE9" s="42"/>
      <c r="IF9" s="32"/>
      <c r="IG9" s="32"/>
      <c r="IH9" s="32"/>
      <c r="II9" s="33"/>
      <c r="IJ9" s="42"/>
      <c r="IK9" s="32"/>
      <c r="IL9" s="32"/>
      <c r="IM9" s="32"/>
      <c r="IN9" s="32"/>
      <c r="IO9" s="33"/>
      <c r="IP9" s="42"/>
      <c r="IQ9" s="32"/>
      <c r="IR9" s="32"/>
      <c r="IS9" s="32"/>
      <c r="IT9" s="32"/>
      <c r="IU9" s="33"/>
      <c r="IW9">
        <v>1901</v>
      </c>
      <c r="IY9" s="61"/>
      <c r="IZ9" s="14"/>
      <c r="JA9" s="13"/>
      <c r="JB9" s="13"/>
      <c r="JC9" s="13"/>
      <c r="JD9" s="13"/>
      <c r="JE9" s="13"/>
    </row>
    <row r="10" spans="1:265">
      <c r="A10" s="4">
        <f>[1]A8!A10</f>
        <v>1898</v>
      </c>
      <c r="B10" s="5"/>
      <c r="C10" s="5"/>
      <c r="D10" s="5"/>
      <c r="E10" s="12"/>
      <c r="F10" s="12"/>
      <c r="G10" s="12"/>
      <c r="H10" s="12"/>
      <c r="I10" s="12"/>
      <c r="J10" s="12"/>
      <c r="K10" s="7"/>
      <c r="L10">
        <f>[1]Dataincome!$A10</f>
        <v>1898</v>
      </c>
      <c r="M10" s="1"/>
      <c r="N10" s="1"/>
      <c r="O10" s="1"/>
      <c r="Q10" s="14"/>
      <c r="U10" s="1"/>
      <c r="V10" s="18"/>
      <c r="W10" s="18"/>
      <c r="X10" s="18"/>
      <c r="Y10" s="6"/>
      <c r="Z10" s="13"/>
      <c r="AA10" s="4">
        <v>1898</v>
      </c>
      <c r="AU10" s="206">
        <f>[1]A0!$L53</f>
        <v>5022.461927788946</v>
      </c>
      <c r="BE10" s="145" t="s">
        <v>37</v>
      </c>
      <c r="BF10" s="172">
        <f>BF7*[6]compo_sum!$P$51/0.1</f>
        <v>109193.91194049433</v>
      </c>
      <c r="BG10" s="172">
        <v>292523.25118519523</v>
      </c>
      <c r="BH10" s="172">
        <f t="shared" si="1"/>
        <v>248184.03938679927</v>
      </c>
      <c r="BJ10" s="4">
        <v>1898</v>
      </c>
      <c r="BK10" s="32"/>
      <c r="BL10" s="32"/>
      <c r="BM10" s="32"/>
      <c r="BN10" s="32"/>
      <c r="BO10" s="32"/>
      <c r="BP10" s="32"/>
      <c r="BQ10" s="32"/>
      <c r="BR10" s="32"/>
      <c r="BS10" s="33"/>
      <c r="BT10" s="38"/>
      <c r="BU10" s="30"/>
      <c r="BV10" s="30"/>
      <c r="BW10" s="30"/>
      <c r="BX10" s="30"/>
      <c r="BY10" s="30"/>
      <c r="BZ10" s="30"/>
      <c r="CA10" s="38"/>
      <c r="CB10" s="30"/>
      <c r="CC10" s="30"/>
      <c r="CD10" s="30"/>
      <c r="CE10" s="30"/>
      <c r="CF10" s="30"/>
      <c r="CG10" s="31"/>
      <c r="CH10" s="30"/>
      <c r="CI10" s="76" t="str">
        <f>[6]compo_det1_decile!A11</f>
        <v>P40-50</v>
      </c>
      <c r="CJ10" s="149">
        <f>[6]compo_det1_decile!B11</f>
        <v>0.84662876219877303</v>
      </c>
      <c r="CK10" s="147">
        <f>[6]compo_det1_decile!C11</f>
        <v>7.9951410200632927E-2</v>
      </c>
      <c r="CL10" s="147">
        <f>[6]compo_det1_decile!D11</f>
        <v>3.8242471311812312E-2</v>
      </c>
      <c r="CM10" s="147">
        <f>[6]compo_det1_decile!E11</f>
        <v>3.5177320935338333E-2</v>
      </c>
      <c r="CN10" s="148">
        <f t="shared" si="2"/>
        <v>7.3419792247150645E-2</v>
      </c>
      <c r="CO10" s="149">
        <f>[6]compo_det1_decile!BF11</f>
        <v>0.84073336552656741</v>
      </c>
      <c r="CP10" s="147">
        <f>[6]compo_det1_decile!BG11</f>
        <v>6.7707040386360953E-2</v>
      </c>
      <c r="CQ10" s="147">
        <f>[6]compo_det1_decile!BH11</f>
        <v>1.9349195021449949E-2</v>
      </c>
      <c r="CR10" s="147">
        <f>[6]compo_det1_decile!BI11</f>
        <v>7.2210421270777161E-2</v>
      </c>
      <c r="CS10" s="148">
        <f t="shared" si="3"/>
        <v>9.1559616292227114E-2</v>
      </c>
      <c r="CT10" s="149">
        <f>[6]compo_det1_decile!DR11</f>
        <v>0.84857167379030718</v>
      </c>
      <c r="CU10" s="147">
        <f>[6]compo_det1_decile!DS11</f>
        <v>2.742348313608238E-2</v>
      </c>
      <c r="CV10" s="147">
        <f>[6]compo_det1_decile!DT11</f>
        <v>6.3442782107890533E-2</v>
      </c>
      <c r="CW10" s="147">
        <f>[6]compo_det1_decile!DU11</f>
        <v>6.0562080857429888E-2</v>
      </c>
      <c r="CX10" s="148">
        <f t="shared" si="4"/>
        <v>0.12400486296532043</v>
      </c>
      <c r="CY10" s="149">
        <f>[6]compo_det1_decile!FN11</f>
        <v>0.88295546995221763</v>
      </c>
      <c r="CZ10" s="147">
        <f>[6]compo_det1_decile!FO11</f>
        <v>2.0392577169635318E-2</v>
      </c>
      <c r="DA10" s="147">
        <f>[6]compo_det1_decile!FP11</f>
        <v>6.1081367992323644E-2</v>
      </c>
      <c r="DB10" s="147">
        <f>[6]compo_det1_decile!FQ11</f>
        <v>3.5570559493598698E-2</v>
      </c>
      <c r="DC10" s="148">
        <f t="shared" si="5"/>
        <v>9.6651927485922343E-2</v>
      </c>
      <c r="DD10" s="32"/>
      <c r="DE10" s="157"/>
      <c r="DF10" s="42"/>
      <c r="DG10" s="32"/>
      <c r="DH10" s="32"/>
      <c r="DI10" s="32"/>
      <c r="DJ10" s="32"/>
      <c r="DK10" s="32"/>
      <c r="DL10" s="32"/>
      <c r="DM10" s="33"/>
      <c r="DV10" s="42"/>
      <c r="DW10" s="32"/>
      <c r="DX10" s="32"/>
      <c r="DY10" s="32"/>
      <c r="DZ10" s="32"/>
      <c r="EA10" s="32"/>
      <c r="EB10" s="32"/>
      <c r="EC10" s="33"/>
      <c r="EL10" s="42"/>
      <c r="EM10" s="32"/>
      <c r="EN10" s="32"/>
      <c r="EO10" s="32"/>
      <c r="EP10" s="32"/>
      <c r="EQ10" s="32"/>
      <c r="ER10" s="32"/>
      <c r="ES10" s="33"/>
      <c r="ET10" s="42"/>
      <c r="EU10" s="32"/>
      <c r="EV10" s="32"/>
      <c r="EW10" s="32"/>
      <c r="EX10" s="32"/>
      <c r="EY10" s="32"/>
      <c r="EZ10" s="32"/>
      <c r="FA10" s="33"/>
      <c r="FB10" s="42"/>
      <c r="FC10" s="32"/>
      <c r="FD10" s="32"/>
      <c r="FE10" s="32"/>
      <c r="FF10" s="32"/>
      <c r="FG10" s="32"/>
      <c r="FH10" s="32"/>
      <c r="FI10" s="33"/>
      <c r="FK10" s="144">
        <v>1898</v>
      </c>
      <c r="FL10" s="42"/>
      <c r="FM10" s="32"/>
      <c r="FN10" s="32"/>
      <c r="FO10" s="42"/>
      <c r="FP10" s="32"/>
      <c r="FQ10" s="33"/>
      <c r="FR10" s="32"/>
      <c r="FS10" s="32"/>
      <c r="FT10" s="32"/>
      <c r="FU10" s="42"/>
      <c r="FV10" s="32"/>
      <c r="FW10" s="33"/>
      <c r="FX10" s="32"/>
      <c r="FY10" s="32"/>
      <c r="FZ10" s="33"/>
      <c r="GC10" s="42"/>
      <c r="GD10" s="32"/>
      <c r="GE10" s="32"/>
      <c r="GF10" s="32"/>
      <c r="GG10" s="32"/>
      <c r="GH10" s="32"/>
      <c r="GI10" s="32"/>
      <c r="GJ10" s="33"/>
      <c r="GK10" s="4">
        <v>1898</v>
      </c>
      <c r="GL10" s="144"/>
      <c r="GM10" s="32"/>
      <c r="GN10" s="32"/>
      <c r="GO10" s="32"/>
      <c r="GP10" s="33"/>
      <c r="GQ10" s="32">
        <v>22</v>
      </c>
      <c r="GR10" s="117">
        <f>[6]gender_ratio_age!B11</f>
        <v>1.2124752998352051</v>
      </c>
      <c r="GS10" s="112">
        <f>[6]gender_ratio_age!E11</f>
        <v>1.3263739347457886</v>
      </c>
      <c r="GT10" s="112">
        <f>[6]gender_ratio_age!O11</f>
        <v>1.3396632671356201</v>
      </c>
      <c r="GU10" s="118">
        <f>[6]gender_ratio_age!AA11</f>
        <v>1.1865583658218384</v>
      </c>
      <c r="GV10" s="117">
        <f>[6]gender_ratio_age!CB11</f>
        <v>1.7222245357008004</v>
      </c>
      <c r="GW10" s="112">
        <f>[6]gender_ratio_age!CE11</f>
        <v>1.667093807781026</v>
      </c>
      <c r="GX10" s="112">
        <f>[6]gender_ratio_age!CO11</f>
        <v>1.2517175557992406</v>
      </c>
      <c r="GY10" s="118">
        <f>[6]gender_ratio_age!DA11</f>
        <v>1.2131803899036226</v>
      </c>
      <c r="GZ10" s="117">
        <f>[6]gender_ratio_age!DB11</f>
        <v>1.9559858961958418</v>
      </c>
      <c r="HA10" s="112">
        <f>[6]gender_ratio_age!DE11</f>
        <v>1.6880059274309751</v>
      </c>
      <c r="HB10" s="112">
        <f>[6]gender_ratio_age!DO11</f>
        <v>1.2705159801315009</v>
      </c>
      <c r="HC10" s="118">
        <f>[6]gender_ratio_age!EA11</f>
        <v>1.2254897081718494</v>
      </c>
      <c r="HD10" s="117">
        <f>[6]gender_ratio_age!EB11</f>
        <v>0.64284642452217389</v>
      </c>
      <c r="HE10" s="112">
        <f>[6]gender_ratio_age!EE11</f>
        <v>0.94068279754494</v>
      </c>
      <c r="HF10" s="112">
        <f>[6]gender_ratio_age!EO11</f>
        <v>1.0235736690808399</v>
      </c>
      <c r="HG10" s="112">
        <f>+[6]gender_ratio_age!FA11</f>
        <v>1.0222819798667253</v>
      </c>
      <c r="HH10" s="42"/>
      <c r="HI10" s="32"/>
      <c r="HJ10" s="32"/>
      <c r="HK10" s="33"/>
      <c r="HM10" s="42">
        <v>22</v>
      </c>
      <c r="HN10" s="112">
        <f>[6]age_income_year!CH11</f>
        <v>0.45668470633231939</v>
      </c>
      <c r="HO10" s="111">
        <f>[6]age_income_year!CK11</f>
        <v>0.40840027878285529</v>
      </c>
      <c r="HP10" s="111">
        <f>[6]age_income_year!CR11</f>
        <v>0.32253797621809543</v>
      </c>
      <c r="HQ10" s="111">
        <f>[6]age_income_year!CW11</f>
        <v>0.30423145877406277</v>
      </c>
      <c r="HR10" s="111">
        <f>[6]age_income_year!DI11</f>
        <v>0.32698287024065359</v>
      </c>
      <c r="HS10" s="42">
        <v>22</v>
      </c>
      <c r="HT10" s="112">
        <f>[6]age_income_year!DJ11</f>
        <v>0.52713768775923653</v>
      </c>
      <c r="HU10" s="111">
        <f>[6]age_income_year!DM11</f>
        <v>0.44778307228544162</v>
      </c>
      <c r="HV10" s="111">
        <f>[6]age_income_year!DT11</f>
        <v>0.37872988868562429</v>
      </c>
      <c r="HW10" s="111">
        <f>[6]age_income_year!DY11</f>
        <v>0.37344957473285045</v>
      </c>
      <c r="HX10" s="111">
        <f>[6]age_income_year!EK11</f>
        <v>0.38598118659932895</v>
      </c>
      <c r="HY10" s="42">
        <v>22</v>
      </c>
      <c r="HZ10" s="112">
        <f>[6]age_income_year!EL11</f>
        <v>0.17634185180837975</v>
      </c>
      <c r="IA10" s="111">
        <f>[6]age_income_year!EO11</f>
        <v>0.22984638528215329</v>
      </c>
      <c r="IB10" s="111">
        <f>[6]age_income_year!EV11</f>
        <v>9.8811112092901374E-2</v>
      </c>
      <c r="IC10" s="111">
        <f>[6]age_income_year!FA11</f>
        <v>7.7348054673326005E-2</v>
      </c>
      <c r="ID10" s="111">
        <f>[6]age_income_year!FM11</f>
        <v>8.5619708396904623E-2</v>
      </c>
      <c r="IE10" s="42"/>
      <c r="IF10" s="32"/>
      <c r="IG10" s="32"/>
      <c r="IH10" s="32"/>
      <c r="II10" s="33"/>
      <c r="IJ10" s="42"/>
      <c r="IK10" s="32"/>
      <c r="IL10" s="32"/>
      <c r="IM10" s="32"/>
      <c r="IN10" s="32"/>
      <c r="IO10" s="33"/>
      <c r="IP10" s="42"/>
      <c r="IQ10" s="32"/>
      <c r="IR10" s="32"/>
      <c r="IS10" s="32"/>
      <c r="IT10" s="32"/>
      <c r="IU10" s="33"/>
      <c r="IW10">
        <v>1902</v>
      </c>
      <c r="IY10" s="61">
        <f>[2]DataFigures!DY8</f>
        <v>0.84051698446273804</v>
      </c>
      <c r="IZ10" s="14"/>
      <c r="JA10" s="13"/>
      <c r="JB10" s="13"/>
      <c r="JC10" s="13">
        <f>[2]DataFigures!DZ8</f>
        <v>0.52361208200454712</v>
      </c>
      <c r="JD10" s="13"/>
      <c r="JE10" s="13"/>
    </row>
    <row r="11" spans="1:265">
      <c r="A11" s="4">
        <f>[1]A8!A11</f>
        <v>1899</v>
      </c>
      <c r="B11" s="5"/>
      <c r="C11" s="5"/>
      <c r="D11" s="5"/>
      <c r="E11" s="12"/>
      <c r="F11" s="12"/>
      <c r="G11" s="12"/>
      <c r="H11" s="12"/>
      <c r="I11" s="12"/>
      <c r="J11" s="12"/>
      <c r="K11" s="7"/>
      <c r="L11">
        <f>[1]Dataincome!$A11</f>
        <v>1899</v>
      </c>
      <c r="M11" s="1"/>
      <c r="N11" s="1"/>
      <c r="O11" s="1"/>
      <c r="Q11" s="14"/>
      <c r="U11" s="1"/>
      <c r="V11" s="18"/>
      <c r="W11" s="18"/>
      <c r="X11" s="18"/>
      <c r="Y11" s="6"/>
      <c r="Z11" s="13"/>
      <c r="AA11" s="4">
        <v>1899</v>
      </c>
      <c r="AU11" s="206">
        <f>[1]A0!$L54</f>
        <v>5202.9935490758453</v>
      </c>
      <c r="BE11" s="145" t="s">
        <v>39</v>
      </c>
      <c r="BF11" s="172">
        <f>BF7*[6]compo_sum!$AK$51/0.1</f>
        <v>74049.338081082678</v>
      </c>
      <c r="BG11" s="172">
        <v>184813.83149388665</v>
      </c>
      <c r="BH11" s="172">
        <f>BG11*$BF$25</f>
        <v>156800.67498520078</v>
      </c>
      <c r="BJ11" s="4">
        <v>1899</v>
      </c>
      <c r="BK11" s="32"/>
      <c r="BL11" s="32"/>
      <c r="BM11" s="32"/>
      <c r="BN11" s="32"/>
      <c r="BO11" s="32"/>
      <c r="BP11" s="32"/>
      <c r="BQ11" s="32"/>
      <c r="BR11" s="32"/>
      <c r="BS11" s="33"/>
      <c r="BT11" s="38"/>
      <c r="BU11" s="30"/>
      <c r="BV11" s="30"/>
      <c r="BW11" s="30"/>
      <c r="BX11" s="30"/>
      <c r="BY11" s="30"/>
      <c r="BZ11" s="30"/>
      <c r="CA11" s="38"/>
      <c r="CB11" s="30"/>
      <c r="CC11" s="30"/>
      <c r="CD11" s="30"/>
      <c r="CE11" s="30"/>
      <c r="CF11" s="30"/>
      <c r="CG11" s="31"/>
      <c r="CH11" s="30"/>
      <c r="CI11" s="76" t="str">
        <f>[6]compo_det1_decile!A12</f>
        <v>P50-60</v>
      </c>
      <c r="CJ11" s="149">
        <f>[6]compo_det1_decile!B12</f>
        <v>0.84955087392059725</v>
      </c>
      <c r="CK11" s="147">
        <f>[6]compo_det1_decile!C12</f>
        <v>7.856898102526344E-2</v>
      </c>
      <c r="CL11" s="147">
        <f>[6]compo_det1_decile!D12</f>
        <v>3.4300465058190288E-2</v>
      </c>
      <c r="CM11" s="147">
        <f>[6]compo_det1_decile!E12</f>
        <v>3.7579624239885839E-2</v>
      </c>
      <c r="CN11" s="148">
        <f t="shared" si="2"/>
        <v>7.1880089298076127E-2</v>
      </c>
      <c r="CO11" s="149">
        <f>[6]compo_det1_decile!BF12</f>
        <v>0.85241808423373611</v>
      </c>
      <c r="CP11" s="147">
        <f>[6]compo_det1_decile!BG12</f>
        <v>5.6794455188523649E-2</v>
      </c>
      <c r="CQ11" s="147">
        <f>[6]compo_det1_decile!BH12</f>
        <v>1.9329115778735594E-2</v>
      </c>
      <c r="CR11" s="147">
        <f>[6]compo_det1_decile!BI12</f>
        <v>7.1458356224624195E-2</v>
      </c>
      <c r="CS11" s="148">
        <f t="shared" si="3"/>
        <v>9.0787472003359793E-2</v>
      </c>
      <c r="CT11" s="149">
        <f>[6]compo_det1_decile!DR12</f>
        <v>0.83383002682777074</v>
      </c>
      <c r="CU11" s="147">
        <f>[6]compo_det1_decile!DS12</f>
        <v>3.023888809583555E-2</v>
      </c>
      <c r="CV11" s="147">
        <f>[6]compo_det1_decile!DT12</f>
        <v>6.5354195157568698E-2</v>
      </c>
      <c r="CW11" s="147">
        <f>[6]compo_det1_decile!DU12</f>
        <v>7.0576875104252479E-2</v>
      </c>
      <c r="CX11" s="148">
        <f t="shared" si="4"/>
        <v>0.13593107026182116</v>
      </c>
      <c r="CY11" s="149">
        <f>[6]compo_det1_decile!FN12</f>
        <v>0.87366006850880584</v>
      </c>
      <c r="CZ11" s="147">
        <f>[6]compo_det1_decile!FO12</f>
        <v>2.0461163170581036E-2</v>
      </c>
      <c r="DA11" s="147">
        <f>[6]compo_det1_decile!FP12</f>
        <v>6.643130353872434E-2</v>
      </c>
      <c r="DB11" s="147">
        <f>[6]compo_det1_decile!FQ12</f>
        <v>3.944747823105E-2</v>
      </c>
      <c r="DC11" s="148">
        <f t="shared" si="5"/>
        <v>0.10587878176977433</v>
      </c>
      <c r="DD11" s="32"/>
      <c r="DE11" s="157"/>
      <c r="DF11" s="42"/>
      <c r="DG11" s="32"/>
      <c r="DH11" s="32"/>
      <c r="DI11" s="32"/>
      <c r="DJ11" s="32"/>
      <c r="DK11" s="32"/>
      <c r="DL11" s="32"/>
      <c r="DM11" s="33"/>
      <c r="DV11" s="42"/>
      <c r="DW11" s="32"/>
      <c r="DX11" s="32"/>
      <c r="DY11" s="32"/>
      <c r="DZ11" s="32"/>
      <c r="EA11" s="32"/>
      <c r="EB11" s="32"/>
      <c r="EC11" s="33"/>
      <c r="EL11" s="42"/>
      <c r="EM11" s="32"/>
      <c r="EN11" s="32"/>
      <c r="EO11" s="32"/>
      <c r="EP11" s="32"/>
      <c r="EQ11" s="32"/>
      <c r="ER11" s="32"/>
      <c r="ES11" s="33"/>
      <c r="ET11" s="42"/>
      <c r="EU11" s="32"/>
      <c r="EV11" s="32"/>
      <c r="EW11" s="32"/>
      <c r="EX11" s="32"/>
      <c r="EY11" s="32"/>
      <c r="EZ11" s="32"/>
      <c r="FA11" s="33"/>
      <c r="FB11" s="42"/>
      <c r="FC11" s="32"/>
      <c r="FD11" s="32"/>
      <c r="FE11" s="32"/>
      <c r="FF11" s="32"/>
      <c r="FG11" s="32"/>
      <c r="FH11" s="32"/>
      <c r="FI11" s="33"/>
      <c r="FK11" s="144">
        <v>1899</v>
      </c>
      <c r="FL11" s="42"/>
      <c r="FM11" s="32"/>
      <c r="FN11" s="32"/>
      <c r="FO11" s="42"/>
      <c r="FP11" s="32"/>
      <c r="FQ11" s="33"/>
      <c r="FR11" s="32"/>
      <c r="FS11" s="32"/>
      <c r="FT11" s="32"/>
      <c r="FU11" s="42"/>
      <c r="FV11" s="32"/>
      <c r="FW11" s="33"/>
      <c r="FX11" s="32"/>
      <c r="FY11" s="32"/>
      <c r="FZ11" s="33"/>
      <c r="GC11" s="42"/>
      <c r="GD11" s="32"/>
      <c r="GE11" s="32"/>
      <c r="GF11" s="32"/>
      <c r="GG11" s="32"/>
      <c r="GH11" s="32"/>
      <c r="GI11" s="32"/>
      <c r="GJ11" s="33"/>
      <c r="GK11" s="4">
        <v>1899</v>
      </c>
      <c r="GL11" s="144"/>
      <c r="GM11" s="32"/>
      <c r="GN11" s="32"/>
      <c r="GO11" s="32"/>
      <c r="GP11" s="33"/>
      <c r="GQ11" s="32">
        <v>23</v>
      </c>
      <c r="GR11" s="117">
        <f>[6]gender_ratio_age!B12</f>
        <v>1.2997623682022095</v>
      </c>
      <c r="GS11" s="112">
        <f>[6]gender_ratio_age!E12</f>
        <v>1.2713128328323364</v>
      </c>
      <c r="GT11" s="112">
        <f>[6]gender_ratio_age!O12</f>
        <v>1.2463816404342651</v>
      </c>
      <c r="GU11" s="118">
        <f>[6]gender_ratio_age!AA12</f>
        <v>1.1807725429534912</v>
      </c>
      <c r="GV11" s="117">
        <f>[6]gender_ratio_age!CB12</f>
        <v>1.8375323870673335</v>
      </c>
      <c r="GW11" s="112">
        <f>[6]gender_ratio_age!CE12</f>
        <v>1.7163358572168068</v>
      </c>
      <c r="GX11" s="112">
        <f>[6]gender_ratio_age!CO12</f>
        <v>1.2585307282525104</v>
      </c>
      <c r="GY11" s="118">
        <f>[6]gender_ratio_age!DA12</f>
        <v>1.2180798813136973</v>
      </c>
      <c r="GZ11" s="117">
        <f>[6]gender_ratio_age!DB12</f>
        <v>2.0920045224674904</v>
      </c>
      <c r="HA11" s="112">
        <f>[6]gender_ratio_age!DE12</f>
        <v>1.7581503753941135</v>
      </c>
      <c r="HB11" s="112">
        <f>[6]gender_ratio_age!DO12</f>
        <v>1.2826289820967349</v>
      </c>
      <c r="HC11" s="118">
        <f>[6]gender_ratio_age!EA12</f>
        <v>1.2284494363138068</v>
      </c>
      <c r="HD11" s="117">
        <f>[6]gender_ratio_age!EB12</f>
        <v>0.64686591073522837</v>
      </c>
      <c r="HE11" s="112">
        <f>[6]gender_ratio_age!EE12</f>
        <v>0.94668613710744687</v>
      </c>
      <c r="HF11" s="112">
        <f>[6]gender_ratio_age!EO12</f>
        <v>1.002452017747135</v>
      </c>
      <c r="HG11" s="112">
        <f>+[6]gender_ratio_age!FA12</f>
        <v>1.0124585866990967</v>
      </c>
      <c r="HH11" s="42"/>
      <c r="HI11" s="32"/>
      <c r="HJ11" s="32"/>
      <c r="HK11" s="33"/>
      <c r="HM11" s="42">
        <v>23</v>
      </c>
      <c r="HN11" s="112">
        <f>[6]age_income_year!CH12</f>
        <v>0.51068654147174486</v>
      </c>
      <c r="HO11" s="111">
        <f>[6]age_income_year!CK12</f>
        <v>0.45368815389515144</v>
      </c>
      <c r="HP11" s="111">
        <f>[6]age_income_year!CR12</f>
        <v>0.37313678612492612</v>
      </c>
      <c r="HQ11" s="111">
        <f>[6]age_income_year!CW12</f>
        <v>0.36023756977102034</v>
      </c>
      <c r="HR11" s="111">
        <f>[6]age_income_year!DI12</f>
        <v>0.39598252521827382</v>
      </c>
      <c r="HS11" s="42">
        <v>23</v>
      </c>
      <c r="HT11" s="112">
        <f>[6]age_income_year!DJ12</f>
        <v>0.59098430781530098</v>
      </c>
      <c r="HU11" s="111">
        <f>[6]age_income_year!DM12</f>
        <v>0.50093618612121393</v>
      </c>
      <c r="HV11" s="111">
        <f>[6]age_income_year!DT12</f>
        <v>0.44340822699309951</v>
      </c>
      <c r="HW11" s="111">
        <f>[6]age_income_year!DY12</f>
        <v>0.44728101333757403</v>
      </c>
      <c r="HX11" s="111">
        <f>[6]age_income_year!EK12</f>
        <v>0.47379067612683906</v>
      </c>
      <c r="HY11" s="42">
        <v>23</v>
      </c>
      <c r="HZ11" s="112">
        <f>[6]age_income_year!EL12</f>
        <v>0.20136495427197254</v>
      </c>
      <c r="IA11" s="111">
        <f>[6]age_income_year!EO12</f>
        <v>0.25090347239720295</v>
      </c>
      <c r="IB11" s="111">
        <f>[6]age_income_year!EV12</f>
        <v>0.12092071340745998</v>
      </c>
      <c r="IC11" s="111">
        <f>[6]age_income_year!FA12</f>
        <v>9.6458247877078865E-2</v>
      </c>
      <c r="ID11" s="111">
        <f>[6]age_income_year!FM12</f>
        <v>0.10961875087244437</v>
      </c>
      <c r="IE11" s="42"/>
      <c r="IF11" s="32"/>
      <c r="IG11" s="32"/>
      <c r="IH11" s="32"/>
      <c r="II11" s="33"/>
      <c r="IJ11" s="42"/>
      <c r="IK11" s="32"/>
      <c r="IL11" s="32"/>
      <c r="IM11" s="32"/>
      <c r="IN11" s="32"/>
      <c r="IO11" s="33"/>
      <c r="IP11" s="42"/>
      <c r="IQ11" s="32"/>
      <c r="IR11" s="32"/>
      <c r="IS11" s="32"/>
      <c r="IT11" s="32"/>
      <c r="IU11" s="33"/>
      <c r="IW11">
        <v>1903</v>
      </c>
      <c r="IY11" s="61">
        <f>[2]DataFigures!DY9</f>
        <v>0.85063254833221436</v>
      </c>
      <c r="IZ11" s="14"/>
      <c r="JA11" s="13"/>
      <c r="JB11" s="13"/>
      <c r="JC11" s="13">
        <f>[2]DataFigures!DZ9</f>
        <v>0.54364752769470215</v>
      </c>
      <c r="JD11" s="13"/>
      <c r="JE11" s="13"/>
    </row>
    <row r="12" spans="1:265">
      <c r="A12" s="4">
        <f>[1]A8!A12</f>
        <v>1900</v>
      </c>
      <c r="B12" s="5"/>
      <c r="C12" s="5"/>
      <c r="D12" s="5"/>
      <c r="E12" s="12"/>
      <c r="F12" s="12"/>
      <c r="G12" s="12"/>
      <c r="H12" s="12"/>
      <c r="I12" s="12"/>
      <c r="J12" s="12"/>
      <c r="K12" s="7"/>
      <c r="L12">
        <f>[1]Dataincome!$A12</f>
        <v>1900</v>
      </c>
      <c r="M12" s="1"/>
      <c r="N12" s="1"/>
      <c r="O12" s="1"/>
      <c r="Q12" s="14"/>
      <c r="U12" s="1"/>
      <c r="V12" s="18"/>
      <c r="W12" s="18"/>
      <c r="X12" s="18"/>
      <c r="Y12" s="6"/>
      <c r="Z12" s="13"/>
      <c r="AA12" s="4">
        <v>1900</v>
      </c>
      <c r="AO12" s="13">
        <f>[2]DataFigures!E6</f>
        <v>0.13561485707759857</v>
      </c>
      <c r="AP12" s="13">
        <f>[2]DataFigures!F6</f>
        <v>0.36410492658615112</v>
      </c>
      <c r="AQ12" s="13">
        <f>[2]DataFigures!G6</f>
        <v>0.50028020143508911</v>
      </c>
      <c r="AR12" s="13">
        <f>[2]DataFigures!H6</f>
        <v>0.22047635912895203</v>
      </c>
      <c r="AS12" s="13">
        <f>AQ12-AR12</f>
        <v>0.27980384230613708</v>
      </c>
      <c r="AT12" s="13">
        <f>[2]DataFigures!I6</f>
        <v>0.10498857498168945</v>
      </c>
      <c r="AU12" s="206">
        <f>[1]A0!$L55</f>
        <v>5313.3046915170526</v>
      </c>
      <c r="BE12" s="145" t="s">
        <v>38</v>
      </c>
      <c r="BF12" s="172">
        <f>BF7*[6]compo_sum!$W$51/0.01</f>
        <v>351445.72122125997</v>
      </c>
      <c r="BG12" s="172">
        <v>1261908.0284069728</v>
      </c>
      <c r="BH12" s="172">
        <f t="shared" si="1"/>
        <v>1070634.3190011859</v>
      </c>
      <c r="BJ12" s="4">
        <v>1900</v>
      </c>
      <c r="BK12" s="32"/>
      <c r="BL12" s="32"/>
      <c r="BM12" s="32"/>
      <c r="BN12" s="32"/>
      <c r="BO12" s="32"/>
      <c r="BP12" s="32"/>
      <c r="BQ12" s="32"/>
      <c r="BR12" s="32"/>
      <c r="BS12" s="33"/>
      <c r="BT12" s="38"/>
      <c r="BU12" s="30"/>
      <c r="BV12" s="30"/>
      <c r="BW12" s="30"/>
      <c r="BX12" s="30"/>
      <c r="BY12" s="30"/>
      <c r="BZ12" s="30"/>
      <c r="CA12" s="38"/>
      <c r="CB12" s="30"/>
      <c r="CC12" s="30"/>
      <c r="CD12" s="30"/>
      <c r="CE12" s="30"/>
      <c r="CF12" s="30"/>
      <c r="CG12" s="31"/>
      <c r="CH12" s="30"/>
      <c r="CI12" s="76" t="str">
        <f>[6]compo_det1_decile!A13</f>
        <v>P60-70</v>
      </c>
      <c r="CJ12" s="149">
        <f>[6]compo_det1_decile!B13</f>
        <v>0.82663221507171902</v>
      </c>
      <c r="CK12" s="147">
        <f>[6]compo_det1_decile!C13</f>
        <v>9.8614225022292057E-2</v>
      </c>
      <c r="CL12" s="147">
        <f>[6]compo_det1_decile!D13</f>
        <v>3.2551486848289166E-2</v>
      </c>
      <c r="CM12" s="147">
        <f>[6]compo_det1_decile!E13</f>
        <v>4.2202096550077797E-2</v>
      </c>
      <c r="CN12" s="148">
        <f t="shared" si="2"/>
        <v>7.4753583398366963E-2</v>
      </c>
      <c r="CO12" s="149">
        <f>[6]compo_det1_decile!BF13</f>
        <v>0.84855962304310995</v>
      </c>
      <c r="CP12" s="147">
        <f>[6]compo_det1_decile!BG13</f>
        <v>5.7827954015305355E-2</v>
      </c>
      <c r="CQ12" s="147">
        <f>[6]compo_det1_decile!BH13</f>
        <v>1.8236274246630862E-2</v>
      </c>
      <c r="CR12" s="147">
        <f>[6]compo_det1_decile!BI13</f>
        <v>7.5376178965431334E-2</v>
      </c>
      <c r="CS12" s="148">
        <f t="shared" si="3"/>
        <v>9.3612453212062199E-2</v>
      </c>
      <c r="CT12" s="149">
        <f>[6]compo_det1_decile!DR13</f>
        <v>0.8212123144494422</v>
      </c>
      <c r="CU12" s="147">
        <f>[6]compo_det1_decile!DS13</f>
        <v>3.3721781472893425E-2</v>
      </c>
      <c r="CV12" s="147">
        <f>[6]compo_det1_decile!DT13</f>
        <v>6.7681409890130412E-2</v>
      </c>
      <c r="CW12" s="147">
        <f>[6]compo_det1_decile!DU13</f>
        <v>7.7384448430921113E-2</v>
      </c>
      <c r="CX12" s="148">
        <f t="shared" si="4"/>
        <v>0.14506585832105151</v>
      </c>
      <c r="CY12" s="149">
        <f>[6]compo_det1_decile!FN13</f>
        <v>0.86149558267510729</v>
      </c>
      <c r="CZ12" s="147">
        <f>[6]compo_det1_decile!FO13</f>
        <v>2.2837676364021828E-2</v>
      </c>
      <c r="DA12" s="147">
        <f>[6]compo_det1_decile!FP13</f>
        <v>7.0616088362260271E-2</v>
      </c>
      <c r="DB12" s="147">
        <f>[6]compo_det1_decile!FQ13</f>
        <v>4.5050631468484537E-2</v>
      </c>
      <c r="DC12" s="148">
        <f t="shared" si="5"/>
        <v>0.11566671983074481</v>
      </c>
      <c r="DD12" s="32"/>
      <c r="DE12" s="157"/>
      <c r="DF12" s="42"/>
      <c r="DG12" s="32"/>
      <c r="DH12" s="32"/>
      <c r="DI12" s="32"/>
      <c r="DJ12" s="32"/>
      <c r="DK12" s="32"/>
      <c r="DL12" s="32"/>
      <c r="DM12" s="33"/>
      <c r="DV12" s="42"/>
      <c r="DW12" s="32"/>
      <c r="DX12" s="32"/>
      <c r="DY12" s="32"/>
      <c r="DZ12" s="32"/>
      <c r="EA12" s="32"/>
      <c r="EB12" s="32"/>
      <c r="EC12" s="33"/>
      <c r="EL12" s="42"/>
      <c r="EM12" s="32"/>
      <c r="EN12" s="32"/>
      <c r="EO12" s="32"/>
      <c r="EP12" s="32"/>
      <c r="EQ12" s="32"/>
      <c r="ER12" s="32"/>
      <c r="ES12" s="33"/>
      <c r="ET12" s="42"/>
      <c r="EU12" s="32"/>
      <c r="EV12" s="32"/>
      <c r="EW12" s="32"/>
      <c r="EX12" s="32"/>
      <c r="EY12" s="32"/>
      <c r="EZ12" s="32"/>
      <c r="FA12" s="33"/>
      <c r="FB12" s="42"/>
      <c r="FC12" s="32"/>
      <c r="FD12" s="32"/>
      <c r="FE12" s="32"/>
      <c r="FF12" s="32"/>
      <c r="FG12" s="32"/>
      <c r="FH12" s="32"/>
      <c r="FI12" s="33"/>
      <c r="FK12" s="144">
        <v>1900</v>
      </c>
      <c r="FL12" s="42"/>
      <c r="FM12" s="32"/>
      <c r="FN12" s="32"/>
      <c r="FO12" s="42"/>
      <c r="FP12" s="32"/>
      <c r="FQ12" s="33"/>
      <c r="FR12" s="32"/>
      <c r="FS12" s="32"/>
      <c r="FT12" s="32"/>
      <c r="FU12" s="42"/>
      <c r="FV12" s="32"/>
      <c r="FW12" s="33"/>
      <c r="FX12" s="32"/>
      <c r="FY12" s="32"/>
      <c r="FZ12" s="33"/>
      <c r="GC12" s="42"/>
      <c r="GD12" s="32"/>
      <c r="GE12" s="32"/>
      <c r="GF12" s="32"/>
      <c r="GG12" s="32"/>
      <c r="GH12" s="32"/>
      <c r="GI12" s="32"/>
      <c r="GJ12" s="33"/>
      <c r="GK12" s="4">
        <v>1900</v>
      </c>
      <c r="GL12" s="144"/>
      <c r="GM12" s="32"/>
      <c r="GN12" s="32"/>
      <c r="GO12" s="32"/>
      <c r="GP12" s="33"/>
      <c r="GQ12" s="32">
        <v>24</v>
      </c>
      <c r="GR12" s="117">
        <f>[6]gender_ratio_age!B13</f>
        <v>1.6233128309249878</v>
      </c>
      <c r="GS12" s="112">
        <f>[6]gender_ratio_age!E13</f>
        <v>1.6023027896881104</v>
      </c>
      <c r="GT12" s="112">
        <f>[6]gender_ratio_age!O13</f>
        <v>1.2519116401672363</v>
      </c>
      <c r="GU12" s="118">
        <f>[6]gender_ratio_age!AA13</f>
        <v>1.2268292903900146</v>
      </c>
      <c r="GV12" s="117">
        <f>[6]gender_ratio_age!CB13</f>
        <v>1.9464444352640142</v>
      </c>
      <c r="GW12" s="112">
        <f>[6]gender_ratio_age!CE13</f>
        <v>1.7664565701510322</v>
      </c>
      <c r="GX12" s="112">
        <f>[6]gender_ratio_age!CO13</f>
        <v>1.2682722846388133</v>
      </c>
      <c r="GY12" s="118">
        <f>[6]gender_ratio_age!DA13</f>
        <v>1.2237670112640768</v>
      </c>
      <c r="GZ12" s="117">
        <f>[6]gender_ratio_age!DB13</f>
        <v>2.2325861387119126</v>
      </c>
      <c r="HA12" s="112">
        <f>[6]gender_ratio_age!DE13</f>
        <v>1.8250767215367454</v>
      </c>
      <c r="HB12" s="112">
        <f>[6]gender_ratio_age!DO13</f>
        <v>1.2994728674964071</v>
      </c>
      <c r="HC12" s="118">
        <f>[6]gender_ratio_age!EA13</f>
        <v>1.2371185290827533</v>
      </c>
      <c r="HD12" s="117">
        <f>[6]gender_ratio_age!EB13</f>
        <v>0.65567754372938225</v>
      </c>
      <c r="HE12" s="112">
        <f>[6]gender_ratio_age!EE13</f>
        <v>0.94830565430621172</v>
      </c>
      <c r="HF12" s="112">
        <f>[6]gender_ratio_age!EO13</f>
        <v>0.98810754370216258</v>
      </c>
      <c r="HG12" s="112">
        <f>+[6]gender_ratio_age!FA13</f>
        <v>1.0066393598138217</v>
      </c>
      <c r="HH12" s="42"/>
      <c r="HI12" s="32"/>
      <c r="HJ12" s="32"/>
      <c r="HK12" s="33"/>
      <c r="HM12" s="42">
        <v>24</v>
      </c>
      <c r="HN12" s="112">
        <f>[6]age_income_year!CH13</f>
        <v>0.58727846401961059</v>
      </c>
      <c r="HO12" s="111">
        <f>[6]age_income_year!CK13</f>
        <v>0.51115942880593579</v>
      </c>
      <c r="HP12" s="111">
        <f>[6]age_income_year!CR13</f>
        <v>0.43375613671649049</v>
      </c>
      <c r="HQ12" s="111">
        <f>[6]age_income_year!CW13</f>
        <v>0.44084289666884907</v>
      </c>
      <c r="HR12" s="111">
        <f>[6]age_income_year!DI13</f>
        <v>0.48079442859402516</v>
      </c>
      <c r="HS12" s="42">
        <v>24</v>
      </c>
      <c r="HT12" s="112">
        <f>[6]age_income_year!DJ13</f>
        <v>0.68351263569289789</v>
      </c>
      <c r="HU12" s="111">
        <f>[6]age_income_year!DM13</f>
        <v>0.57437250035705611</v>
      </c>
      <c r="HV12" s="111">
        <f>[6]age_income_year!DT13</f>
        <v>0.52429647233621623</v>
      </c>
      <c r="HW12" s="111">
        <f>[6]age_income_year!DY13</f>
        <v>0.54444608588968024</v>
      </c>
      <c r="HX12" s="111">
        <f>[6]age_income_year!EK13</f>
        <v>0.57301098377427917</v>
      </c>
      <c r="HY12" s="42">
        <v>24</v>
      </c>
      <c r="HZ12" s="112">
        <f>[6]age_income_year!EL13</f>
        <v>0.23112475161162765</v>
      </c>
      <c r="IA12" s="111">
        <f>[6]age_income_year!EO13</f>
        <v>0.2746605259922717</v>
      </c>
      <c r="IB12" s="111">
        <f>[6]age_income_year!EV13</f>
        <v>0.14891861735529238</v>
      </c>
      <c r="IC12" s="111">
        <f>[6]age_income_year!FA13</f>
        <v>0.12731409518049536</v>
      </c>
      <c r="ID12" s="111">
        <f>[6]age_income_year!FM13</f>
        <v>0.13822336697079818</v>
      </c>
      <c r="IE12" s="42"/>
      <c r="IF12" s="32"/>
      <c r="IG12" s="32"/>
      <c r="IH12" s="32"/>
      <c r="II12" s="33"/>
      <c r="IJ12" s="42"/>
      <c r="IK12" s="32"/>
      <c r="IL12" s="32"/>
      <c r="IM12" s="32"/>
      <c r="IN12" s="32"/>
      <c r="IO12" s="33"/>
      <c r="IP12" s="42"/>
      <c r="IQ12" s="32"/>
      <c r="IR12" s="32"/>
      <c r="IS12" s="32"/>
      <c r="IT12" s="32"/>
      <c r="IU12" s="33"/>
      <c r="IW12">
        <v>1904</v>
      </c>
      <c r="IY12" s="61">
        <f>[2]DataFigures!DY10</f>
        <v>0.85865551233291626</v>
      </c>
      <c r="IZ12" s="14"/>
      <c r="JA12" s="13"/>
      <c r="JB12" s="13"/>
      <c r="JC12" s="13">
        <f>[2]DataFigures!DZ10</f>
        <v>0.56326371431350708</v>
      </c>
      <c r="JD12" s="13"/>
      <c r="JE12" s="13"/>
    </row>
    <row r="13" spans="1:265">
      <c r="A13" s="4">
        <f>[1]A8!A13</f>
        <v>1901</v>
      </c>
      <c r="B13" s="5"/>
      <c r="C13" s="5"/>
      <c r="D13" s="5"/>
      <c r="E13" s="12"/>
      <c r="F13" s="12"/>
      <c r="G13" s="12"/>
      <c r="H13" s="12"/>
      <c r="I13" s="12"/>
      <c r="J13" s="12"/>
      <c r="K13" s="7"/>
      <c r="L13">
        <f>[1]Dataincome!$A13</f>
        <v>1901</v>
      </c>
      <c r="M13" s="1"/>
      <c r="N13" s="1"/>
      <c r="O13" s="1"/>
      <c r="Q13" s="14"/>
      <c r="U13" s="1"/>
      <c r="V13" s="18"/>
      <c r="W13" s="18"/>
      <c r="X13" s="18"/>
      <c r="Y13" s="6"/>
      <c r="Z13" s="13"/>
      <c r="AA13" s="4">
        <v>1901</v>
      </c>
      <c r="AO13" s="13"/>
      <c r="AP13" s="13"/>
      <c r="AQ13" s="13"/>
      <c r="AR13" s="13"/>
      <c r="AS13" s="13"/>
      <c r="AT13" s="13"/>
      <c r="AU13" s="206">
        <f>[1]A0!$L56</f>
        <v>4953.6414289910781</v>
      </c>
      <c r="BE13" s="145" t="s">
        <v>68</v>
      </c>
      <c r="BF13" s="172">
        <f>$BH$7*[6]compo_sum!$AR$51/0.009</f>
        <v>390104.33576371026</v>
      </c>
      <c r="BG13" s="145"/>
      <c r="BH13" s="146"/>
      <c r="BJ13" s="4">
        <v>1901</v>
      </c>
      <c r="BK13" s="32"/>
      <c r="BL13" s="32"/>
      <c r="BM13" s="32"/>
      <c r="BN13" s="32"/>
      <c r="BO13" s="32"/>
      <c r="BP13" s="32"/>
      <c r="BQ13" s="32"/>
      <c r="BR13" s="32"/>
      <c r="BS13" s="33"/>
      <c r="BT13" s="38"/>
      <c r="BU13" s="30"/>
      <c r="BV13" s="30"/>
      <c r="BW13" s="30"/>
      <c r="BX13" s="30"/>
      <c r="BY13" s="30"/>
      <c r="BZ13" s="30"/>
      <c r="CA13" s="38"/>
      <c r="CB13" s="30"/>
      <c r="CC13" s="30"/>
      <c r="CD13" s="30"/>
      <c r="CE13" s="30"/>
      <c r="CF13" s="30"/>
      <c r="CG13" s="31"/>
      <c r="CH13" s="30"/>
      <c r="CI13" s="76" t="str">
        <f>[6]compo_det1_decile!A14</f>
        <v>P70-80</v>
      </c>
      <c r="CJ13" s="149">
        <f>[6]compo_det1_decile!B14</f>
        <v>0.80266299879881842</v>
      </c>
      <c r="CK13" s="147">
        <f>[6]compo_det1_decile!C14</f>
        <v>0.1207758638185097</v>
      </c>
      <c r="CL13" s="147">
        <f>[6]compo_det1_decile!D14</f>
        <v>3.120575047378488E-2</v>
      </c>
      <c r="CM13" s="147">
        <f>[6]compo_det1_decile!E14</f>
        <v>4.5355352996178121E-2</v>
      </c>
      <c r="CN13" s="148">
        <f t="shared" si="2"/>
        <v>7.6561103469963004E-2</v>
      </c>
      <c r="CO13" s="149">
        <f>[6]compo_det1_decile!BF14</f>
        <v>0.84141911587007934</v>
      </c>
      <c r="CP13" s="147">
        <f>[6]compo_det1_decile!BG14</f>
        <v>5.9496959530527208E-2</v>
      </c>
      <c r="CQ13" s="147">
        <f>[6]compo_det1_decile!BH14</f>
        <v>1.8303998409966375E-2</v>
      </c>
      <c r="CR13" s="147">
        <f>[6]compo_det1_decile!BI14</f>
        <v>8.0779948744996416E-2</v>
      </c>
      <c r="CS13" s="148">
        <f t="shared" si="3"/>
        <v>9.9083947154962798E-2</v>
      </c>
      <c r="CT13" s="149">
        <f>[6]compo_det1_decile!DR14</f>
        <v>0.79880621683757569</v>
      </c>
      <c r="CU13" s="147">
        <f>[6]compo_det1_decile!DS14</f>
        <v>4.157590861259565E-2</v>
      </c>
      <c r="CV13" s="147">
        <f>[6]compo_det1_decile!DT14</f>
        <v>7.0402576287648885E-2</v>
      </c>
      <c r="CW13" s="147">
        <f>[6]compo_det1_decile!DU14</f>
        <v>8.9215318091499435E-2</v>
      </c>
      <c r="CX13" s="148">
        <f t="shared" si="4"/>
        <v>0.15961789437914831</v>
      </c>
      <c r="CY13" s="149">
        <f>[6]compo_det1_decile!FN14</f>
        <v>0.84858117152948576</v>
      </c>
      <c r="CZ13" s="147">
        <f>[6]compo_det1_decile!FO14</f>
        <v>2.7170899820207858E-2</v>
      </c>
      <c r="DA13" s="147">
        <f>[6]compo_det1_decile!FP14</f>
        <v>7.3175972318855198E-2</v>
      </c>
      <c r="DB13" s="147">
        <f>[6]compo_det1_decile!FQ14</f>
        <v>5.1071928612772752E-2</v>
      </c>
      <c r="DC13" s="148">
        <f t="shared" si="5"/>
        <v>0.12424790093162795</v>
      </c>
      <c r="DD13" s="32"/>
      <c r="DE13" s="157"/>
      <c r="DF13" s="42"/>
      <c r="DG13" s="32"/>
      <c r="DH13" s="32"/>
      <c r="DI13" s="32"/>
      <c r="DJ13" s="32"/>
      <c r="DK13" s="32"/>
      <c r="DL13" s="32"/>
      <c r="DM13" s="33"/>
      <c r="DV13" s="42"/>
      <c r="DW13" s="32"/>
      <c r="DX13" s="32"/>
      <c r="DY13" s="32"/>
      <c r="DZ13" s="32"/>
      <c r="EA13" s="32"/>
      <c r="EB13" s="32"/>
      <c r="EC13" s="33"/>
      <c r="EL13" s="42"/>
      <c r="EM13" s="32"/>
      <c r="EN13" s="32"/>
      <c r="EO13" s="32"/>
      <c r="EP13" s="32"/>
      <c r="EQ13" s="32"/>
      <c r="ER13" s="32"/>
      <c r="ES13" s="33"/>
      <c r="ET13" s="42"/>
      <c r="EU13" s="32"/>
      <c r="EV13" s="32"/>
      <c r="EW13" s="32"/>
      <c r="EX13" s="32"/>
      <c r="EY13" s="32"/>
      <c r="EZ13" s="32"/>
      <c r="FA13" s="33"/>
      <c r="FB13" s="42"/>
      <c r="FC13" s="32"/>
      <c r="FD13" s="32"/>
      <c r="FE13" s="32"/>
      <c r="FF13" s="32"/>
      <c r="FG13" s="32"/>
      <c r="FH13" s="32"/>
      <c r="FI13" s="33"/>
      <c r="FK13" s="144">
        <v>1901</v>
      </c>
      <c r="FL13" s="42"/>
      <c r="FM13" s="32"/>
      <c r="FN13" s="32"/>
      <c r="FO13" s="42"/>
      <c r="FP13" s="32"/>
      <c r="FQ13" s="33"/>
      <c r="FR13" s="32"/>
      <c r="FS13" s="32"/>
      <c r="FT13" s="32"/>
      <c r="FU13" s="42"/>
      <c r="FV13" s="32"/>
      <c r="FW13" s="33"/>
      <c r="FX13" s="32"/>
      <c r="FY13" s="32"/>
      <c r="FZ13" s="33"/>
      <c r="GC13" s="42"/>
      <c r="GD13" s="32"/>
      <c r="GE13" s="32"/>
      <c r="GF13" s="32"/>
      <c r="GG13" s="32"/>
      <c r="GH13" s="32"/>
      <c r="GI13" s="32"/>
      <c r="GJ13" s="33"/>
      <c r="GK13" s="4">
        <v>1901</v>
      </c>
      <c r="GL13" s="144"/>
      <c r="GM13" s="32"/>
      <c r="GN13" s="32"/>
      <c r="GO13" s="32"/>
      <c r="GP13" s="33"/>
      <c r="GQ13" s="32">
        <v>25</v>
      </c>
      <c r="GR13" s="117">
        <f>[6]gender_ratio_age!B14</f>
        <v>1.5927940607070923</v>
      </c>
      <c r="GS13" s="112">
        <f>[6]gender_ratio_age!E14</f>
        <v>1.4012445211410522</v>
      </c>
      <c r="GT13" s="112">
        <f>[6]gender_ratio_age!O14</f>
        <v>1.2380867004394531</v>
      </c>
      <c r="GU13" s="118">
        <f>[6]gender_ratio_age!AA14</f>
        <v>1.2113842964172363</v>
      </c>
      <c r="GV13" s="117">
        <f>[6]gender_ratio_age!CB14</f>
        <v>2.044183861944521</v>
      </c>
      <c r="GW13" s="112">
        <f>[6]gender_ratio_age!CE14</f>
        <v>1.8114433885636878</v>
      </c>
      <c r="GX13" s="112">
        <f>[6]gender_ratio_age!CO14</f>
        <v>1.2836963479548513</v>
      </c>
      <c r="GY13" s="118">
        <f>[6]gender_ratio_age!DA14</f>
        <v>1.2284625469846584</v>
      </c>
      <c r="GZ13" s="117">
        <f>[6]gender_ratio_age!DB14</f>
        <v>2.3653078573928235</v>
      </c>
      <c r="HA13" s="112">
        <f>[6]gender_ratio_age!DE14</f>
        <v>1.8922900185358678</v>
      </c>
      <c r="HB13" s="112">
        <f>[6]gender_ratio_age!DO14</f>
        <v>1.3221204177959223</v>
      </c>
      <c r="HC13" s="118">
        <f>[6]gender_ratio_age!EA14</f>
        <v>1.2461109241269899</v>
      </c>
      <c r="HD13" s="117">
        <f>[6]gender_ratio_age!EB14</f>
        <v>0.66571177551003746</v>
      </c>
      <c r="HE13" s="112">
        <f>[6]gender_ratio_age!EE14</f>
        <v>0.94932334911563765</v>
      </c>
      <c r="HF13" s="112">
        <f>[6]gender_ratio_age!EO14</f>
        <v>0.98174560745497896</v>
      </c>
      <c r="HG13" s="112">
        <f>+[6]gender_ratio_age!FA14</f>
        <v>1.0019373457562259</v>
      </c>
      <c r="HH13" s="42"/>
      <c r="HI13" s="32"/>
      <c r="HJ13" s="32"/>
      <c r="HK13" s="33"/>
      <c r="HM13" s="42">
        <v>25</v>
      </c>
      <c r="HN13" s="112">
        <f>[6]age_income_year!CH14</f>
        <v>0.67422342785452316</v>
      </c>
      <c r="HO13" s="111">
        <f>[6]age_income_year!CK14</f>
        <v>0.57670624585033425</v>
      </c>
      <c r="HP13" s="111">
        <f>[6]age_income_year!CR14</f>
        <v>0.50188387626920861</v>
      </c>
      <c r="HQ13" s="111">
        <f>[6]age_income_year!CW14</f>
        <v>0.51490222185583134</v>
      </c>
      <c r="HR13" s="111">
        <f>[6]age_income_year!DI14</f>
        <v>0.56080246231368425</v>
      </c>
      <c r="HS13" s="42">
        <v>25</v>
      </c>
      <c r="HT13" s="112">
        <f>[6]age_income_year!DJ14</f>
        <v>0.78172724413872852</v>
      </c>
      <c r="HU13" s="111">
        <f>[6]age_income_year!DM14</f>
        <v>0.64417150996872274</v>
      </c>
      <c r="HV13" s="111">
        <f>[6]age_income_year!DT14</f>
        <v>0.60755407446788301</v>
      </c>
      <c r="HW13" s="111">
        <f>[6]age_income_year!DY14</f>
        <v>0.63210476888066036</v>
      </c>
      <c r="HX13" s="111">
        <f>[6]age_income_year!EK14</f>
        <v>0.66298729248052946</v>
      </c>
      <c r="HY13" s="42">
        <v>25</v>
      </c>
      <c r="HZ13" s="112">
        <f>[6]age_income_year!EL14</f>
        <v>0.26655631062771445</v>
      </c>
      <c r="IA13" s="111">
        <f>[6]age_income_year!EO14</f>
        <v>0.30090583346911076</v>
      </c>
      <c r="IB13" s="111">
        <f>[6]age_income_year!EV14</f>
        <v>0.1839707655747875</v>
      </c>
      <c r="IC13" s="111">
        <f>[6]age_income_year!FA14</f>
        <v>0.16331487534589464</v>
      </c>
      <c r="ID13" s="111">
        <f>[6]age_income_year!FM14</f>
        <v>0.17603264701905308</v>
      </c>
      <c r="IE13" s="42"/>
      <c r="IF13" s="32"/>
      <c r="IG13" s="32"/>
      <c r="IH13" s="32"/>
      <c r="II13" s="33"/>
      <c r="IJ13" s="42"/>
      <c r="IK13" s="32"/>
      <c r="IL13" s="32"/>
      <c r="IM13" s="32"/>
      <c r="IN13" s="32"/>
      <c r="IO13" s="33"/>
      <c r="IP13" s="42"/>
      <c r="IQ13" s="32"/>
      <c r="IR13" s="32"/>
      <c r="IS13" s="32"/>
      <c r="IT13" s="32"/>
      <c r="IU13" s="33"/>
      <c r="IW13">
        <v>1905</v>
      </c>
      <c r="IY13" s="61">
        <f>[2]DataFigures!DY11</f>
        <v>0.8601335883140564</v>
      </c>
      <c r="IZ13" s="14"/>
      <c r="JA13" s="13"/>
      <c r="JB13" s="13"/>
      <c r="JC13" s="13">
        <f>[2]DataFigures!DZ11</f>
        <v>0.56903207302093506</v>
      </c>
      <c r="JD13" s="13"/>
      <c r="JE13" s="13"/>
    </row>
    <row r="14" spans="1:265">
      <c r="A14" s="4">
        <f>[1]A8!A14</f>
        <v>1902</v>
      </c>
      <c r="B14" s="5"/>
      <c r="C14" s="5"/>
      <c r="D14" s="5"/>
      <c r="E14" s="12"/>
      <c r="F14" s="12"/>
      <c r="G14" s="12"/>
      <c r="H14" s="12"/>
      <c r="I14" s="12"/>
      <c r="J14" s="12"/>
      <c r="K14" s="7"/>
      <c r="L14">
        <f>[1]Dataincome!$A14</f>
        <v>1902</v>
      </c>
      <c r="M14" s="1"/>
      <c r="N14" s="1"/>
      <c r="O14" s="1"/>
      <c r="Q14" s="14"/>
      <c r="U14" s="1"/>
      <c r="V14" s="18"/>
      <c r="W14" s="18"/>
      <c r="X14" s="18"/>
      <c r="Y14" s="6"/>
      <c r="Z14" s="13"/>
      <c r="AA14" s="4">
        <v>1902</v>
      </c>
      <c r="AO14" s="13"/>
      <c r="AP14" s="13"/>
      <c r="AQ14" s="13"/>
      <c r="AR14" s="13"/>
      <c r="AS14" s="13"/>
      <c r="AT14" s="13"/>
      <c r="AU14" s="206">
        <f>[1]A0!$L57</f>
        <v>4859.1193220106843</v>
      </c>
      <c r="BE14" s="145" t="s">
        <v>49</v>
      </c>
      <c r="BF14" s="172">
        <f>BF7*([6]compo_det2!$B$51+[6]compo_det2!$I$51+[6]compo_det2!$P$51)/0.3</f>
        <v>9790.932426895959</v>
      </c>
      <c r="BG14" s="145"/>
      <c r="BH14" s="146"/>
      <c r="BJ14" s="4">
        <v>1902</v>
      </c>
      <c r="BK14" s="32"/>
      <c r="BL14" s="32"/>
      <c r="BM14" s="32"/>
      <c r="BN14" s="32"/>
      <c r="BO14" s="32"/>
      <c r="BP14" s="32"/>
      <c r="BQ14" s="32"/>
      <c r="BR14" s="32"/>
      <c r="BS14" s="33"/>
      <c r="BT14" s="38"/>
      <c r="BU14" s="30"/>
      <c r="BV14" s="30"/>
      <c r="BW14" s="30"/>
      <c r="BX14" s="30"/>
      <c r="BY14" s="30"/>
      <c r="BZ14" s="30"/>
      <c r="CA14" s="38"/>
      <c r="CB14" s="30"/>
      <c r="CC14" s="30"/>
      <c r="CD14" s="30"/>
      <c r="CE14" s="30"/>
      <c r="CF14" s="30"/>
      <c r="CG14" s="31"/>
      <c r="CH14" s="30"/>
      <c r="CI14" s="76" t="str">
        <f>[6]compo_det1_decile!A15</f>
        <v>P80-90</v>
      </c>
      <c r="CJ14" s="149">
        <f>[6]compo_det1_decile!B15</f>
        <v>0.73609697188596934</v>
      </c>
      <c r="CK14" s="147">
        <f>[6]compo_det1_decile!C15</f>
        <v>0.17027549801239583</v>
      </c>
      <c r="CL14" s="147">
        <f>[6]compo_det1_decile!D15</f>
        <v>3.1193206067971636E-2</v>
      </c>
      <c r="CM14" s="147">
        <f>[6]compo_det1_decile!E15</f>
        <v>6.2434334163289078E-2</v>
      </c>
      <c r="CN14" s="148">
        <f t="shared" si="2"/>
        <v>9.3627540231260714E-2</v>
      </c>
      <c r="CO14" s="149">
        <f>[6]compo_det1_decile!BF15</f>
        <v>0.80459970740380249</v>
      </c>
      <c r="CP14" s="147">
        <f>[6]compo_det1_decile!BG15</f>
        <v>7.7992688212319236E-2</v>
      </c>
      <c r="CQ14" s="147">
        <f>[6]compo_det1_decile!BH15</f>
        <v>1.8870383919732819E-2</v>
      </c>
      <c r="CR14" s="147">
        <f>[6]compo_det1_decile!BI15</f>
        <v>9.8537216532836092E-2</v>
      </c>
      <c r="CS14" s="148">
        <f t="shared" si="3"/>
        <v>0.11740760045256891</v>
      </c>
      <c r="CT14" s="149">
        <f>[6]compo_det1_decile!DR15</f>
        <v>0.76051949304352129</v>
      </c>
      <c r="CU14" s="147">
        <f>[6]compo_det1_decile!DS15</f>
        <v>5.874060444169877E-2</v>
      </c>
      <c r="CV14" s="147">
        <f>[6]compo_det1_decile!DT15</f>
        <v>7.1276467545167893E-2</v>
      </c>
      <c r="CW14" s="147">
        <f>[6]compo_det1_decile!DU15</f>
        <v>0.10946341271338729</v>
      </c>
      <c r="CX14" s="148">
        <f t="shared" si="4"/>
        <v>0.1807398802585552</v>
      </c>
      <c r="CY14" s="149">
        <f>[6]compo_det1_decile!FN15</f>
        <v>0.81732660747526065</v>
      </c>
      <c r="CZ14" s="147">
        <f>[6]compo_det1_decile!FO15</f>
        <v>3.917526636455855E-2</v>
      </c>
      <c r="DA14" s="147">
        <f>[6]compo_det1_decile!FP15</f>
        <v>7.3605522222852493E-2</v>
      </c>
      <c r="DB14" s="147">
        <f>[6]compo_det1_decile!FQ15</f>
        <v>6.9892631024441682E-2</v>
      </c>
      <c r="DC14" s="148">
        <f t="shared" si="5"/>
        <v>0.14349815324729417</v>
      </c>
      <c r="DD14" s="32"/>
      <c r="DE14" s="157"/>
      <c r="DF14" s="42"/>
      <c r="DG14" s="32"/>
      <c r="DH14" s="32"/>
      <c r="DI14" s="32"/>
      <c r="DJ14" s="32"/>
      <c r="DK14" s="32"/>
      <c r="DL14" s="32"/>
      <c r="DM14" s="33"/>
      <c r="DV14" s="42"/>
      <c r="DW14" s="32"/>
      <c r="DX14" s="32"/>
      <c r="DY14" s="32"/>
      <c r="DZ14" s="32"/>
      <c r="EA14" s="32"/>
      <c r="EB14" s="32"/>
      <c r="EC14" s="33"/>
      <c r="EL14" s="42"/>
      <c r="EM14" s="32"/>
      <c r="EN14" s="32"/>
      <c r="EO14" s="32"/>
      <c r="EP14" s="32"/>
      <c r="EQ14" s="32"/>
      <c r="ER14" s="32"/>
      <c r="ES14" s="33"/>
      <c r="ET14" s="42"/>
      <c r="EU14" s="32"/>
      <c r="EV14" s="32"/>
      <c r="EW14" s="32"/>
      <c r="EX14" s="32"/>
      <c r="EY14" s="32"/>
      <c r="EZ14" s="32"/>
      <c r="FA14" s="33"/>
      <c r="FB14" s="42"/>
      <c r="FC14" s="32"/>
      <c r="FD14" s="32"/>
      <c r="FE14" s="32"/>
      <c r="FF14" s="32"/>
      <c r="FG14" s="32"/>
      <c r="FH14" s="32"/>
      <c r="FI14" s="33"/>
      <c r="FK14" s="144">
        <v>1902</v>
      </c>
      <c r="FL14" s="42"/>
      <c r="FM14" s="32"/>
      <c r="FN14" s="32"/>
      <c r="FO14" s="42"/>
      <c r="FP14" s="32"/>
      <c r="FQ14" s="33"/>
      <c r="FR14" s="32"/>
      <c r="FS14" s="32"/>
      <c r="FT14" s="32"/>
      <c r="FU14" s="42"/>
      <c r="FV14" s="32"/>
      <c r="FW14" s="33"/>
      <c r="FX14" s="32"/>
      <c r="FY14" s="32"/>
      <c r="FZ14" s="33"/>
      <c r="GC14" s="42"/>
      <c r="GD14" s="32"/>
      <c r="GE14" s="32"/>
      <c r="GF14" s="32"/>
      <c r="GG14" s="32"/>
      <c r="GH14" s="32"/>
      <c r="GI14" s="32"/>
      <c r="GJ14" s="33"/>
      <c r="GK14" s="4">
        <v>1902</v>
      </c>
      <c r="GL14" s="144"/>
      <c r="GM14" s="32"/>
      <c r="GN14" s="32"/>
      <c r="GO14" s="32"/>
      <c r="GP14" s="33"/>
      <c r="GQ14" s="32">
        <v>26</v>
      </c>
      <c r="GR14" s="117">
        <f>[6]gender_ratio_age!B15</f>
        <v>2.0824790000915527</v>
      </c>
      <c r="GS14" s="112">
        <f>[6]gender_ratio_age!E15</f>
        <v>1.4165208339691162</v>
      </c>
      <c r="GT14" s="112">
        <f>[6]gender_ratio_age!O15</f>
        <v>1.2517764568328857</v>
      </c>
      <c r="GU14" s="118">
        <f>[6]gender_ratio_age!AA15</f>
        <v>1.19200599193573</v>
      </c>
      <c r="GV14" s="117">
        <f>[6]gender_ratio_age!CB15</f>
        <v>2.1438287738912338</v>
      </c>
      <c r="GW14" s="112">
        <f>[6]gender_ratio_age!CE15</f>
        <v>1.8443603233746784</v>
      </c>
      <c r="GX14" s="112">
        <f>[6]gender_ratio_age!CO15</f>
        <v>1.3026974049463498</v>
      </c>
      <c r="GY14" s="118">
        <f>[6]gender_ratio_age!DA15</f>
        <v>1.2334165549565101</v>
      </c>
      <c r="GZ14" s="117">
        <f>[6]gender_ratio_age!DB15</f>
        <v>2.5193617324897648</v>
      </c>
      <c r="HA14" s="112">
        <f>[6]gender_ratio_age!DE15</f>
        <v>1.9576178255097285</v>
      </c>
      <c r="HB14" s="112">
        <f>[6]gender_ratio_age!DO15</f>
        <v>1.348511544133056</v>
      </c>
      <c r="HC14" s="118">
        <f>[6]gender_ratio_age!EA15</f>
        <v>1.2547927029838146</v>
      </c>
      <c r="HD14" s="117">
        <f>[6]gender_ratio_age!EB15</f>
        <v>0.67742547198382563</v>
      </c>
      <c r="HE14" s="112">
        <f>[6]gender_ratio_age!EE15</f>
        <v>0.95152524552342543</v>
      </c>
      <c r="HF14" s="112">
        <f>[6]gender_ratio_age!EO15</f>
        <v>0.98047553114978714</v>
      </c>
      <c r="HG14" s="112">
        <f>+[6]gender_ratio_age!FA15</f>
        <v>0.99797234758347297</v>
      </c>
      <c r="HH14" s="42"/>
      <c r="HI14" s="32"/>
      <c r="HJ14" s="32"/>
      <c r="HK14" s="33"/>
      <c r="HM14" s="42">
        <v>26</v>
      </c>
      <c r="HN14" s="112">
        <f>[6]age_income_year!CH15</f>
        <v>0.759831663708745</v>
      </c>
      <c r="HO14" s="111">
        <f>[6]age_income_year!CK15</f>
        <v>0.63926355449732697</v>
      </c>
      <c r="HP14" s="111">
        <f>[6]age_income_year!CR15</f>
        <v>0.56577155784767696</v>
      </c>
      <c r="HQ14" s="111">
        <f>[6]age_income_year!CW15</f>
        <v>0.58045248222918888</v>
      </c>
      <c r="HR14" s="111">
        <f>[6]age_income_year!DI15</f>
        <v>0.62783449773896327</v>
      </c>
      <c r="HS14" s="42">
        <v>26</v>
      </c>
      <c r="HT14" s="112">
        <f>[6]age_income_year!DJ15</f>
        <v>0.87504686983310376</v>
      </c>
      <c r="HU14" s="111">
        <f>[6]age_income_year!DM15</f>
        <v>0.71041874105160985</v>
      </c>
      <c r="HV14" s="111">
        <f>[6]age_income_year!DT15</f>
        <v>0.67934119587647179</v>
      </c>
      <c r="HW14" s="111">
        <f>[6]age_income_year!DY15</f>
        <v>0.70728463848306</v>
      </c>
      <c r="HX14" s="111">
        <f>[6]age_income_year!EK15</f>
        <v>0.73575230293189797</v>
      </c>
      <c r="HY14" s="42">
        <v>26</v>
      </c>
      <c r="HZ14" s="112">
        <f>[6]age_income_year!EL15</f>
        <v>0.30852510307886305</v>
      </c>
      <c r="IA14" s="111">
        <f>[6]age_income_year!EO15</f>
        <v>0.33219669018288789</v>
      </c>
      <c r="IB14" s="111">
        <f>[6]age_income_year!EV15</f>
        <v>0.2227302285787344</v>
      </c>
      <c r="IC14" s="111">
        <f>[6]age_income_year!FA15</f>
        <v>0.2024401862333941</v>
      </c>
      <c r="ID14" s="111">
        <f>[6]age_income_year!FM15</f>
        <v>0.21821637220416418</v>
      </c>
      <c r="IE14" s="42"/>
      <c r="IF14" s="32"/>
      <c r="IG14" s="32"/>
      <c r="IH14" s="32"/>
      <c r="II14" s="33"/>
      <c r="IJ14" s="42"/>
      <c r="IK14" s="32"/>
      <c r="IL14" s="32"/>
      <c r="IM14" s="32"/>
      <c r="IN14" s="32"/>
      <c r="IO14" s="33"/>
      <c r="IP14" s="42"/>
      <c r="IQ14" s="32"/>
      <c r="IR14" s="32"/>
      <c r="IS14" s="32"/>
      <c r="IT14" s="32"/>
      <c r="IU14" s="33"/>
      <c r="IW14">
        <v>1906</v>
      </c>
      <c r="IY14" s="61"/>
      <c r="IZ14" s="14"/>
      <c r="JA14" s="13"/>
      <c r="JB14" s="13"/>
      <c r="JC14" s="13"/>
      <c r="JD14" s="13"/>
      <c r="JE14" s="13"/>
    </row>
    <row r="15" spans="1:265">
      <c r="A15" s="4">
        <f>[1]A8!A15</f>
        <v>1903</v>
      </c>
      <c r="B15" s="5"/>
      <c r="C15" s="5"/>
      <c r="D15" s="5"/>
      <c r="E15" s="12"/>
      <c r="F15" s="12"/>
      <c r="G15" s="12"/>
      <c r="H15" s="12"/>
      <c r="I15" s="12"/>
      <c r="J15" s="12"/>
      <c r="K15" s="7"/>
      <c r="L15">
        <f>[1]Dataincome!$A15</f>
        <v>1903</v>
      </c>
      <c r="M15" s="1"/>
      <c r="N15" s="1"/>
      <c r="O15" s="1"/>
      <c r="Q15" s="14"/>
      <c r="U15" s="1"/>
      <c r="V15" s="18"/>
      <c r="W15" s="18"/>
      <c r="X15" s="18"/>
      <c r="Y15" s="6"/>
      <c r="Z15" s="13"/>
      <c r="AA15" s="4">
        <v>1903</v>
      </c>
      <c r="AO15" s="13"/>
      <c r="AP15" s="13"/>
      <c r="AQ15" s="13"/>
      <c r="AR15" s="13"/>
      <c r="AS15" s="13"/>
      <c r="AT15" s="13"/>
      <c r="AU15" s="206">
        <f>[1]A0!$L58</f>
        <v>5115.0125683936621</v>
      </c>
      <c r="BE15" s="145" t="s">
        <v>35</v>
      </c>
      <c r="BF15" s="172">
        <f>BF7*[6]compo_det2!$CV$51/0.4</f>
        <v>12864.175997882641</v>
      </c>
      <c r="BG15" s="145"/>
      <c r="BH15" s="146"/>
      <c r="BJ15" s="4">
        <v>1903</v>
      </c>
      <c r="BK15" s="32"/>
      <c r="BL15" s="32"/>
      <c r="BM15" s="32"/>
      <c r="BN15" s="32"/>
      <c r="BO15" s="32"/>
      <c r="BP15" s="32"/>
      <c r="BQ15" s="32"/>
      <c r="BR15" s="32"/>
      <c r="BS15" s="33"/>
      <c r="BT15" s="38"/>
      <c r="BU15" s="30"/>
      <c r="BV15" s="30"/>
      <c r="BW15" s="30"/>
      <c r="BX15" s="30"/>
      <c r="BY15" s="30"/>
      <c r="BZ15" s="30"/>
      <c r="CA15" s="38"/>
      <c r="CB15" s="30"/>
      <c r="CC15" s="30"/>
      <c r="CD15" s="30"/>
      <c r="CE15" s="30"/>
      <c r="CF15" s="30"/>
      <c r="CG15" s="31"/>
      <c r="CH15" s="30"/>
      <c r="CI15" s="76" t="str">
        <f>[6]compo_det1_decile!A16</f>
        <v>P90-95</v>
      </c>
      <c r="CJ15" s="149">
        <f>[6]compo_det1_decile!B16</f>
        <v>0.66054885315304135</v>
      </c>
      <c r="CK15" s="147">
        <f>[6]compo_det1_decile!C16</f>
        <v>0.21984757133401286</v>
      </c>
      <c r="CL15" s="147">
        <f>[6]compo_det1_decile!D16</f>
        <v>3.3088136744461573E-2</v>
      </c>
      <c r="CM15" s="147">
        <f>[6]compo_det1_decile!E16</f>
        <v>8.6515427269494766E-2</v>
      </c>
      <c r="CN15" s="148">
        <f t="shared" si="2"/>
        <v>0.11960356401395633</v>
      </c>
      <c r="CO15" s="149">
        <f>[6]compo_det1_decile!BF16</f>
        <v>0.74649724603556078</v>
      </c>
      <c r="CP15" s="147">
        <f>[6]compo_det1_decile!BG16</f>
        <v>9.4415788776098922E-2</v>
      </c>
      <c r="CQ15" s="147">
        <f>[6]compo_det1_decile!BH16</f>
        <v>1.8828272001133767E-2</v>
      </c>
      <c r="CR15" s="147">
        <f>[6]compo_det1_decile!BI16</f>
        <v>0.14025866176247997</v>
      </c>
      <c r="CS15" s="148">
        <f t="shared" si="3"/>
        <v>0.15908693376361374</v>
      </c>
      <c r="CT15" s="149">
        <f>[6]compo_det1_decile!DR16</f>
        <v>0.70649802651373705</v>
      </c>
      <c r="CU15" s="147">
        <f>[6]compo_det1_decile!DS16</f>
        <v>8.7772986655435828E-2</v>
      </c>
      <c r="CV15" s="147">
        <f>[6]compo_det1_decile!DT16</f>
        <v>6.9061120744383656E-2</v>
      </c>
      <c r="CW15" s="147">
        <f>[6]compo_det1_decile!DU16</f>
        <v>0.13666786602952671</v>
      </c>
      <c r="CX15" s="148">
        <f t="shared" si="4"/>
        <v>0.20572898677391038</v>
      </c>
      <c r="CY15" s="149">
        <f>[6]compo_det1_decile!FN16</f>
        <v>0.77228561289919195</v>
      </c>
      <c r="CZ15" s="147">
        <f>[6]compo_det1_decile!FO16</f>
        <v>6.3994155980508047E-2</v>
      </c>
      <c r="DA15" s="147">
        <f>[6]compo_det1_decile!FP16</f>
        <v>7.361862343922447E-2</v>
      </c>
      <c r="DB15" s="147">
        <f>[6]compo_det1_decile!FQ16</f>
        <v>9.0101650048763304E-2</v>
      </c>
      <c r="DC15" s="148">
        <f t="shared" si="5"/>
        <v>0.16372027348798779</v>
      </c>
      <c r="DD15" s="32"/>
      <c r="DE15" s="157"/>
      <c r="DF15" s="42"/>
      <c r="DG15" s="32"/>
      <c r="DH15" s="32"/>
      <c r="DI15" s="32"/>
      <c r="DJ15" s="32"/>
      <c r="DK15" s="32"/>
      <c r="DL15" s="32"/>
      <c r="DM15" s="33"/>
      <c r="DV15" s="42"/>
      <c r="DW15" s="32"/>
      <c r="DX15" s="32"/>
      <c r="DY15" s="32"/>
      <c r="DZ15" s="32"/>
      <c r="EA15" s="32"/>
      <c r="EB15" s="32"/>
      <c r="EC15" s="33"/>
      <c r="EL15" s="42"/>
      <c r="EM15" s="32"/>
      <c r="EN15" s="32"/>
      <c r="EO15" s="32"/>
      <c r="EP15" s="32"/>
      <c r="EQ15" s="32"/>
      <c r="ER15" s="32"/>
      <c r="ES15" s="33"/>
      <c r="ET15" s="42"/>
      <c r="EU15" s="32"/>
      <c r="EV15" s="32"/>
      <c r="EW15" s="32"/>
      <c r="EX15" s="32"/>
      <c r="EY15" s="32"/>
      <c r="EZ15" s="32"/>
      <c r="FA15" s="33"/>
      <c r="FB15" s="42"/>
      <c r="FC15" s="32"/>
      <c r="FD15" s="32"/>
      <c r="FE15" s="32"/>
      <c r="FF15" s="32"/>
      <c r="FG15" s="32"/>
      <c r="FH15" s="32"/>
      <c r="FI15" s="33"/>
      <c r="FK15" s="144">
        <v>1903</v>
      </c>
      <c r="FL15" s="42"/>
      <c r="FM15" s="32"/>
      <c r="FN15" s="32"/>
      <c r="FO15" s="42"/>
      <c r="FP15" s="32"/>
      <c r="FQ15" s="33"/>
      <c r="FR15" s="32"/>
      <c r="FS15" s="32"/>
      <c r="FT15" s="32"/>
      <c r="FU15" s="42"/>
      <c r="FV15" s="32"/>
      <c r="FW15" s="33"/>
      <c r="FX15" s="32"/>
      <c r="FY15" s="32"/>
      <c r="FZ15" s="33"/>
      <c r="GC15" s="42"/>
      <c r="GD15" s="32"/>
      <c r="GE15" s="32"/>
      <c r="GF15" s="32"/>
      <c r="GG15" s="32"/>
      <c r="GH15" s="32"/>
      <c r="GI15" s="32"/>
      <c r="GJ15" s="33"/>
      <c r="GK15" s="4">
        <v>1903</v>
      </c>
      <c r="GL15" s="144"/>
      <c r="GM15" s="32"/>
      <c r="GN15" s="32"/>
      <c r="GO15" s="32"/>
      <c r="GP15" s="33"/>
      <c r="GQ15" s="32">
        <v>27</v>
      </c>
      <c r="GR15" s="117">
        <f>[6]gender_ratio_age!B16</f>
        <v>2.5250027179718018</v>
      </c>
      <c r="GS15" s="112">
        <f>[6]gender_ratio_age!E16</f>
        <v>2.0648031234741211</v>
      </c>
      <c r="GT15" s="112">
        <f>[6]gender_ratio_age!O16</f>
        <v>1.3049057722091675</v>
      </c>
      <c r="GU15" s="118">
        <f>[6]gender_ratio_age!AA16</f>
        <v>1.2163088321685791</v>
      </c>
      <c r="GV15" s="117">
        <f>[6]gender_ratio_age!CB16</f>
        <v>2.2632140695577676</v>
      </c>
      <c r="GW15" s="112">
        <f>[6]gender_ratio_age!CE16</f>
        <v>1.8690942195853912</v>
      </c>
      <c r="GX15" s="112">
        <f>[6]gender_ratio_age!CO16</f>
        <v>1.3233816629481243</v>
      </c>
      <c r="GY15" s="118">
        <f>[6]gender_ratio_age!DA16</f>
        <v>1.2396099600214505</v>
      </c>
      <c r="GZ15" s="117">
        <f>[6]gender_ratio_age!DB16</f>
        <v>2.6825637206979112</v>
      </c>
      <c r="HA15" s="112">
        <f>[6]gender_ratio_age!DE16</f>
        <v>2.0133814281202511</v>
      </c>
      <c r="HB15" s="112">
        <f>[6]gender_ratio_age!DO16</f>
        <v>1.3771172103194054</v>
      </c>
      <c r="HC15" s="118">
        <f>[6]gender_ratio_age!EA16</f>
        <v>1.2645193100832175</v>
      </c>
      <c r="HD15" s="117">
        <f>[6]gender_ratio_age!EB16</f>
        <v>0.68924197440410118</v>
      </c>
      <c r="HE15" s="112">
        <f>[6]gender_ratio_age!EE16</f>
        <v>0.95258688590434015</v>
      </c>
      <c r="HF15" s="112">
        <f>[6]gender_ratio_age!EO16</f>
        <v>0.97877101980750458</v>
      </c>
      <c r="HG15" s="112">
        <f>+[6]gender_ratio_age!FA16</f>
        <v>0.99689492786143408</v>
      </c>
      <c r="HH15" s="42"/>
      <c r="HI15" s="32"/>
      <c r="HJ15" s="32"/>
      <c r="HK15" s="33"/>
      <c r="HM15" s="42">
        <v>27</v>
      </c>
      <c r="HN15" s="112">
        <f>[6]age_income_year!CH16</f>
        <v>0.84144552028620379</v>
      </c>
      <c r="HO15" s="111">
        <f>[6]age_income_year!CK16</f>
        <v>0.6999899639166911</v>
      </c>
      <c r="HP15" s="111">
        <f>[6]age_income_year!CR16</f>
        <v>0.62270979766860135</v>
      </c>
      <c r="HQ15" s="111">
        <f>[6]age_income_year!CW16</f>
        <v>0.63536251034598146</v>
      </c>
      <c r="HR15" s="111">
        <f>[6]age_income_year!DI16</f>
        <v>0.6816214437057686</v>
      </c>
      <c r="HS15" s="42">
        <v>27</v>
      </c>
      <c r="HT15" s="112">
        <f>[6]age_income_year!DJ16</f>
        <v>0.96162664111303164</v>
      </c>
      <c r="HU15" s="111">
        <f>[6]age_income_year!DM16</f>
        <v>0.77703963337085857</v>
      </c>
      <c r="HV15" s="111">
        <f>[6]age_income_year!DT16</f>
        <v>0.73972370812972332</v>
      </c>
      <c r="HW15" s="111">
        <f>[6]age_income_year!DY16</f>
        <v>0.76682664632170106</v>
      </c>
      <c r="HX15" s="111">
        <f>[6]age_income_year!EK16</f>
        <v>0.79031760898554981</v>
      </c>
      <c r="HY15" s="42">
        <v>27</v>
      </c>
      <c r="HZ15" s="112">
        <f>[6]age_income_year!EL16</f>
        <v>0.36047321492178752</v>
      </c>
      <c r="IA15" s="111">
        <f>[6]age_income_year!EO16</f>
        <v>0.36760020335448579</v>
      </c>
      <c r="IB15" s="111">
        <f>[6]age_income_year!EV16</f>
        <v>0.26892211767219365</v>
      </c>
      <c r="IC15" s="111">
        <f>[6]age_income_year!FA16</f>
        <v>0.24243993879554368</v>
      </c>
      <c r="ID15" s="111">
        <f>[6]age_income_year!FM16</f>
        <v>0.26905705865744628</v>
      </c>
      <c r="IE15" s="42"/>
      <c r="IF15" s="32"/>
      <c r="IG15" s="32"/>
      <c r="IH15" s="32"/>
      <c r="II15" s="33"/>
      <c r="IJ15" s="42"/>
      <c r="IK15" s="32"/>
      <c r="IL15" s="32"/>
      <c r="IM15" s="32"/>
      <c r="IN15" s="32"/>
      <c r="IO15" s="33"/>
      <c r="IP15" s="42"/>
      <c r="IQ15" s="32"/>
      <c r="IR15" s="32"/>
      <c r="IS15" s="32"/>
      <c r="IT15" s="32"/>
      <c r="IU15" s="33"/>
      <c r="IW15">
        <v>1907</v>
      </c>
      <c r="IY15" s="61">
        <f>[2]DataFigures!DY13</f>
        <v>0.84982436895370483</v>
      </c>
      <c r="IZ15" s="14"/>
      <c r="JA15" s="13"/>
      <c r="JB15" s="13"/>
      <c r="JC15" s="13">
        <f>[2]DataFigures!DZ13</f>
        <v>0.54416239261627197</v>
      </c>
      <c r="JD15" s="13"/>
      <c r="JE15" s="13"/>
    </row>
    <row r="16" spans="1:265">
      <c r="A16" s="4">
        <f>[1]A8!A16</f>
        <v>1904</v>
      </c>
      <c r="B16" s="5"/>
      <c r="C16" s="5"/>
      <c r="D16" s="5"/>
      <c r="E16" s="12"/>
      <c r="F16" s="12"/>
      <c r="G16" s="12"/>
      <c r="H16" s="12"/>
      <c r="I16" s="12"/>
      <c r="J16" s="12"/>
      <c r="K16" s="7"/>
      <c r="L16">
        <f>[1]Dataincome!$A16</f>
        <v>1904</v>
      </c>
      <c r="M16" s="1"/>
      <c r="N16" s="1"/>
      <c r="O16" s="1"/>
      <c r="Q16" s="14"/>
      <c r="U16" s="1"/>
      <c r="V16" s="18"/>
      <c r="W16" s="18"/>
      <c r="X16" s="18"/>
      <c r="Y16" s="6"/>
      <c r="Z16" s="13"/>
      <c r="AA16" s="4">
        <v>1904</v>
      </c>
      <c r="AO16" s="13"/>
      <c r="AP16" s="13"/>
      <c r="AQ16" s="13"/>
      <c r="AR16" s="13"/>
      <c r="AS16" s="13"/>
      <c r="AT16" s="13"/>
      <c r="AU16" s="206">
        <f>[1]A0!$L59</f>
        <v>5255.773337071224</v>
      </c>
      <c r="BE16" s="145" t="s">
        <v>40</v>
      </c>
      <c r="BF16" s="172">
        <f>$BH$7*[6]compo_det2!$AD$51/0.1</f>
        <v>39462.482283201367</v>
      </c>
      <c r="BG16" s="145"/>
      <c r="BH16" s="146"/>
      <c r="BJ16" s="4">
        <v>1904</v>
      </c>
      <c r="BK16" s="32"/>
      <c r="BL16" s="32"/>
      <c r="BM16" s="32"/>
      <c r="BN16" s="32"/>
      <c r="BO16" s="32"/>
      <c r="BP16" s="32"/>
      <c r="BQ16" s="32"/>
      <c r="BR16" s="32"/>
      <c r="BS16" s="33"/>
      <c r="BT16" s="38"/>
      <c r="BU16" s="30"/>
      <c r="BV16" s="30"/>
      <c r="BW16" s="30"/>
      <c r="BX16" s="30"/>
      <c r="BY16" s="30"/>
      <c r="BZ16" s="30"/>
      <c r="CA16" s="38"/>
      <c r="CB16" s="30"/>
      <c r="CC16" s="30"/>
      <c r="CD16" s="30"/>
      <c r="CE16" s="30"/>
      <c r="CF16" s="30"/>
      <c r="CG16" s="31"/>
      <c r="CH16" s="30"/>
      <c r="CI16" s="76" t="str">
        <f>[6]compo_det1_decile!A17</f>
        <v>P95-99</v>
      </c>
      <c r="CJ16" s="149">
        <f>[6]compo_det1_decile!B17</f>
        <v>0.5111943418964926</v>
      </c>
      <c r="CK16" s="147">
        <f>[6]compo_det1_decile!C17</f>
        <v>0.31461722050972518</v>
      </c>
      <c r="CL16" s="147">
        <f>[6]compo_det1_decile!D17</f>
        <v>3.0633821652680734E-2</v>
      </c>
      <c r="CM16" s="147">
        <f>[6]compo_det1_decile!E17</f>
        <v>0.143554620006067</v>
      </c>
      <c r="CN16" s="148">
        <f t="shared" si="2"/>
        <v>0.17418844165874775</v>
      </c>
      <c r="CO16" s="149">
        <f>[6]compo_det1_decile!BF17</f>
        <v>0.63352148333737834</v>
      </c>
      <c r="CP16" s="147">
        <f>[6]compo_det1_decile!BG17</f>
        <v>0.17153147181227715</v>
      </c>
      <c r="CQ16" s="147">
        <f>[6]compo_det1_decile!BH17</f>
        <v>2.0212954434816972E-2</v>
      </c>
      <c r="CR16" s="147">
        <f>[6]compo_det1_decile!BI17</f>
        <v>0.17473410337950038</v>
      </c>
      <c r="CS16" s="148">
        <f t="shared" si="3"/>
        <v>0.19494705781431734</v>
      </c>
      <c r="CT16" s="149">
        <f>[6]compo_det1_decile!DR17</f>
        <v>0.56396223350954333</v>
      </c>
      <c r="CU16" s="147">
        <f>[6]compo_det1_decile!DS17</f>
        <v>0.18776855618134985</v>
      </c>
      <c r="CV16" s="147">
        <f>[6]compo_det1_decile!DT17</f>
        <v>6.7159438180014353E-2</v>
      </c>
      <c r="CW16" s="147">
        <f>[6]compo_det1_decile!DU17</f>
        <v>0.18110979889903189</v>
      </c>
      <c r="CX16" s="148">
        <f t="shared" si="4"/>
        <v>0.24826923707904625</v>
      </c>
      <c r="CY16" s="149">
        <f>[6]compo_det1_decile!FN17</f>
        <v>0.63762250130655063</v>
      </c>
      <c r="CZ16" s="147">
        <f>[6]compo_det1_decile!FO17</f>
        <v>0.13896806952787857</v>
      </c>
      <c r="DA16" s="147">
        <f>[6]compo_det1_decile!FP17</f>
        <v>7.234961890080252E-2</v>
      </c>
      <c r="DB16" s="147">
        <f>[6]compo_det1_decile!FQ17</f>
        <v>0.15105982933312656</v>
      </c>
      <c r="DC16" s="148">
        <f t="shared" si="5"/>
        <v>0.22340944823392908</v>
      </c>
      <c r="DD16" s="32"/>
      <c r="DE16" s="157"/>
      <c r="DF16" s="42"/>
      <c r="DG16" s="32"/>
      <c r="DH16" s="32"/>
      <c r="DI16" s="32"/>
      <c r="DJ16" s="32"/>
      <c r="DK16" s="32"/>
      <c r="DL16" s="32"/>
      <c r="DM16" s="33"/>
      <c r="DV16" s="42"/>
      <c r="DW16" s="32"/>
      <c r="DX16" s="32"/>
      <c r="DY16" s="32"/>
      <c r="DZ16" s="32"/>
      <c r="EA16" s="32"/>
      <c r="EB16" s="32"/>
      <c r="EC16" s="33"/>
      <c r="EL16" s="42"/>
      <c r="EM16" s="32"/>
      <c r="EN16" s="32"/>
      <c r="EO16" s="32"/>
      <c r="EP16" s="32"/>
      <c r="EQ16" s="32"/>
      <c r="ER16" s="32"/>
      <c r="ES16" s="33"/>
      <c r="ET16" s="42"/>
      <c r="EU16" s="32"/>
      <c r="EV16" s="32"/>
      <c r="EW16" s="32"/>
      <c r="EX16" s="32"/>
      <c r="EY16" s="32"/>
      <c r="EZ16" s="32"/>
      <c r="FA16" s="33"/>
      <c r="FB16" s="42"/>
      <c r="FC16" s="32"/>
      <c r="FD16" s="32"/>
      <c r="FE16" s="32"/>
      <c r="FF16" s="32"/>
      <c r="FG16" s="32"/>
      <c r="FH16" s="32"/>
      <c r="FI16" s="33"/>
      <c r="FK16" s="144">
        <v>1904</v>
      </c>
      <c r="FL16" s="42"/>
      <c r="FM16" s="32"/>
      <c r="FN16" s="32"/>
      <c r="FO16" s="42"/>
      <c r="FP16" s="32"/>
      <c r="FQ16" s="33"/>
      <c r="FR16" s="32"/>
      <c r="FS16" s="32"/>
      <c r="FT16" s="32"/>
      <c r="FU16" s="42"/>
      <c r="FV16" s="32"/>
      <c r="FW16" s="33"/>
      <c r="FX16" s="32"/>
      <c r="FY16" s="32"/>
      <c r="FZ16" s="33"/>
      <c r="GC16" s="42"/>
      <c r="GD16" s="32"/>
      <c r="GE16" s="32"/>
      <c r="GF16" s="32"/>
      <c r="GG16" s="32"/>
      <c r="GH16" s="32"/>
      <c r="GI16" s="32"/>
      <c r="GJ16" s="33"/>
      <c r="GK16" s="4">
        <v>1904</v>
      </c>
      <c r="GL16" s="144"/>
      <c r="GM16" s="32"/>
      <c r="GN16" s="32"/>
      <c r="GO16" s="32"/>
      <c r="GP16" s="33"/>
      <c r="GQ16" s="32">
        <v>28</v>
      </c>
      <c r="GR16" s="117">
        <f>[6]gender_ratio_age!B17</f>
        <v>2.579601526260376</v>
      </c>
      <c r="GS16" s="112">
        <f>[6]gender_ratio_age!E17</f>
        <v>2.0847606658935547</v>
      </c>
      <c r="GT16" s="112">
        <f>[6]gender_ratio_age!O17</f>
        <v>1.284387469291687</v>
      </c>
      <c r="GU16" s="118">
        <f>[6]gender_ratio_age!AA17</f>
        <v>1.2738062143325806</v>
      </c>
      <c r="GV16" s="117">
        <f>[6]gender_ratio_age!CB17</f>
        <v>2.3929533823241034</v>
      </c>
      <c r="GW16" s="112">
        <f>[6]gender_ratio_age!CE17</f>
        <v>1.8962145044187981</v>
      </c>
      <c r="GX16" s="112">
        <f>[6]gender_ratio_age!CO17</f>
        <v>1.3449363121352038</v>
      </c>
      <c r="GY16" s="118">
        <f>[6]gender_ratio_age!DA17</f>
        <v>1.2478573373074018</v>
      </c>
      <c r="GZ16" s="117">
        <f>[6]gender_ratio_age!DB17</f>
        <v>2.8559629067938697</v>
      </c>
      <c r="HA16" s="112">
        <f>[6]gender_ratio_age!DE17</f>
        <v>2.0604204226681975</v>
      </c>
      <c r="HB16" s="112">
        <f>[6]gender_ratio_age!DO17</f>
        <v>1.408616433876321</v>
      </c>
      <c r="HC16" s="118">
        <f>[6]gender_ratio_age!EA17</f>
        <v>1.2774097898996832</v>
      </c>
      <c r="HD16" s="117">
        <f>[6]gender_ratio_age!EB17</f>
        <v>0.70400444587840283</v>
      </c>
      <c r="HE16" s="112">
        <f>[6]gender_ratio_age!EE17</f>
        <v>0.95567072967047706</v>
      </c>
      <c r="HF16" s="112">
        <f>[6]gender_ratio_age!EO17</f>
        <v>0.9772772222604964</v>
      </c>
      <c r="HG16" s="112">
        <f>+[6]gender_ratio_age!FA17</f>
        <v>0.99789748058412819</v>
      </c>
      <c r="HH16" s="42"/>
      <c r="HI16" s="32"/>
      <c r="HJ16" s="32"/>
      <c r="HK16" s="33"/>
      <c r="HM16" s="42">
        <v>28</v>
      </c>
      <c r="HN16" s="112">
        <f>[6]age_income_year!CH17</f>
        <v>0.91096595832984495</v>
      </c>
      <c r="HO16" s="111">
        <f>[6]age_income_year!CK17</f>
        <v>0.75897454388538865</v>
      </c>
      <c r="HP16" s="111">
        <f>[6]age_income_year!CR17</f>
        <v>0.67329833747799039</v>
      </c>
      <c r="HQ16" s="111">
        <f>[6]age_income_year!CW17</f>
        <v>0.68219096049411188</v>
      </c>
      <c r="HR16" s="111">
        <f>[6]age_income_year!DI17</f>
        <v>0.72575126567711157</v>
      </c>
      <c r="HS16" s="42">
        <v>28</v>
      </c>
      <c r="HT16" s="112">
        <f>[6]age_income_year!DJ17</f>
        <v>1.029251257131764</v>
      </c>
      <c r="HU16" s="111">
        <f>[6]age_income_year!DM17</f>
        <v>0.8407254068496941</v>
      </c>
      <c r="HV16" s="111">
        <f>[6]age_income_year!DT17</f>
        <v>0.78704874742969155</v>
      </c>
      <c r="HW16" s="111">
        <f>[6]age_income_year!DY17</f>
        <v>0.81171177911873638</v>
      </c>
      <c r="HX16" s="111">
        <f>[6]age_income_year!EK17</f>
        <v>0.83194725256589153</v>
      </c>
      <c r="HY16" s="42">
        <v>28</v>
      </c>
      <c r="HZ16" s="112">
        <f>[6]age_income_year!EL17</f>
        <v>0.42486741468652856</v>
      </c>
      <c r="IA16" s="111">
        <f>[6]age_income_year!EO17</f>
        <v>0.40962150821257221</v>
      </c>
      <c r="IB16" s="111">
        <f>[6]age_income_year!EV17</f>
        <v>0.32328069401670323</v>
      </c>
      <c r="IC16" s="111">
        <f>[6]age_income_year!FA17</f>
        <v>0.29257456025242223</v>
      </c>
      <c r="ID16" s="111">
        <f>[6]age_income_year!FM17</f>
        <v>0.32497624646591611</v>
      </c>
      <c r="IE16" s="42"/>
      <c r="IF16" s="32"/>
      <c r="IG16" s="32"/>
      <c r="IH16" s="32"/>
      <c r="II16" s="33"/>
      <c r="IJ16" s="42"/>
      <c r="IK16" s="32"/>
      <c r="IL16" s="32"/>
      <c r="IM16" s="32"/>
      <c r="IN16" s="32"/>
      <c r="IO16" s="33"/>
      <c r="IP16" s="42"/>
      <c r="IQ16" s="32"/>
      <c r="IR16" s="32"/>
      <c r="IS16" s="32"/>
      <c r="IT16" s="32"/>
      <c r="IU16" s="33"/>
      <c r="IW16">
        <v>1908</v>
      </c>
      <c r="IY16" s="61"/>
      <c r="IZ16" s="14"/>
      <c r="JA16" s="13"/>
      <c r="JB16" s="13"/>
      <c r="JC16" s="13"/>
      <c r="JD16" s="13"/>
      <c r="JE16" s="13"/>
    </row>
    <row r="17" spans="1:265">
      <c r="A17" s="4">
        <f>[1]A8!A17</f>
        <v>1905</v>
      </c>
      <c r="B17" s="5"/>
      <c r="C17" s="5"/>
      <c r="D17" s="5"/>
      <c r="E17" s="12"/>
      <c r="F17" s="12"/>
      <c r="G17" s="12"/>
      <c r="H17" s="12"/>
      <c r="I17" s="12"/>
      <c r="J17" s="12"/>
      <c r="K17" s="7"/>
      <c r="L17">
        <f>[1]Dataincome!$A17</f>
        <v>1905</v>
      </c>
      <c r="M17" s="1"/>
      <c r="N17" s="1"/>
      <c r="O17" s="1"/>
      <c r="Q17" s="14"/>
      <c r="U17" s="1"/>
      <c r="V17" s="18"/>
      <c r="W17" s="18"/>
      <c r="X17" s="18"/>
      <c r="Y17" s="6"/>
      <c r="Z17" s="13"/>
      <c r="AA17" s="4">
        <v>1905</v>
      </c>
      <c r="AO17" s="13"/>
      <c r="AP17" s="13"/>
      <c r="AQ17" s="13"/>
      <c r="AR17" s="13"/>
      <c r="AS17" s="13"/>
      <c r="AT17" s="13"/>
      <c r="AU17" s="206">
        <f>[1]A0!$L60</f>
        <v>5272.3654966892454</v>
      </c>
      <c r="BE17" s="145" t="s">
        <v>41</v>
      </c>
      <c r="BF17" s="172">
        <f>$BH$7*[6]compo_det2!$AK$51/0.1</f>
        <v>45439.242220689812</v>
      </c>
      <c r="BG17" s="145"/>
      <c r="BH17" s="146"/>
      <c r="BJ17" s="4">
        <v>1905</v>
      </c>
      <c r="BK17" s="32"/>
      <c r="BL17" s="32"/>
      <c r="BM17" s="32"/>
      <c r="BN17" s="32"/>
      <c r="BO17" s="32"/>
      <c r="BP17" s="32"/>
      <c r="BQ17" s="32"/>
      <c r="BR17" s="32"/>
      <c r="BS17" s="33"/>
      <c r="BT17" s="38"/>
      <c r="BU17" s="30"/>
      <c r="BV17" s="30"/>
      <c r="BW17" s="30"/>
      <c r="BX17" s="30"/>
      <c r="BY17" s="30"/>
      <c r="BZ17" s="30"/>
      <c r="CA17" s="38"/>
      <c r="CB17" s="30"/>
      <c r="CC17" s="30"/>
      <c r="CD17" s="30"/>
      <c r="CE17" s="30"/>
      <c r="CF17" s="30"/>
      <c r="CG17" s="31"/>
      <c r="CH17" s="30"/>
      <c r="CI17" s="76" t="str">
        <f>[6]compo_det1_decile!A18</f>
        <v>P99-99.5</v>
      </c>
      <c r="CJ17" s="149">
        <f>[6]compo_det1_decile!B18</f>
        <v>0.38155070407721281</v>
      </c>
      <c r="CK17" s="147">
        <f>[6]compo_det1_decile!C18</f>
        <v>0.36550832805639721</v>
      </c>
      <c r="CL17" s="147">
        <f>[6]compo_det1_decile!D18</f>
        <v>3.402841987810782E-2</v>
      </c>
      <c r="CM17" s="147">
        <f>[6]compo_det1_decile!E18</f>
        <v>0.2189125462135717</v>
      </c>
      <c r="CN17" s="148">
        <f t="shared" si="2"/>
        <v>0.25294096609167954</v>
      </c>
      <c r="CO17" s="149">
        <f>[6]compo_det1_decile!BF18</f>
        <v>0.54535032018240459</v>
      </c>
      <c r="CP17" s="147">
        <f>[6]compo_det1_decile!BG18</f>
        <v>0.196417364132564</v>
      </c>
      <c r="CQ17" s="147">
        <f>[6]compo_det1_decile!BH18</f>
        <v>1.9303849722785968E-2</v>
      </c>
      <c r="CR17" s="147">
        <f>[6]compo_det1_decile!BI18</f>
        <v>0.23892845903244481</v>
      </c>
      <c r="CS17" s="148">
        <f t="shared" si="3"/>
        <v>0.25823230875523079</v>
      </c>
      <c r="CT17" s="149">
        <f>[6]compo_det1_decile!DR18</f>
        <v>0.33414586839728516</v>
      </c>
      <c r="CU17" s="147">
        <f>[6]compo_det1_decile!DS18</f>
        <v>0.27276484751187519</v>
      </c>
      <c r="CV17" s="147">
        <f>[6]compo_det1_decile!DT18</f>
        <v>5.7353715462285917E-2</v>
      </c>
      <c r="CW17" s="147">
        <f>[6]compo_det1_decile!DU18</f>
        <v>0.33573554970673491</v>
      </c>
      <c r="CX17" s="148">
        <f t="shared" si="4"/>
        <v>0.39308926516902082</v>
      </c>
      <c r="CY17" s="149">
        <f>[6]compo_det1_decile!FN18</f>
        <v>0.39215007250341655</v>
      </c>
      <c r="CZ17" s="147">
        <f>[6]compo_det1_decile!FO18</f>
        <v>0.17781128902627072</v>
      </c>
      <c r="DA17" s="147">
        <f>[6]compo_det1_decile!FP18</f>
        <v>6.0909332107708207E-2</v>
      </c>
      <c r="DB17" s="147">
        <f>[6]compo_det1_decile!FQ18</f>
        <v>0.36912929497309677</v>
      </c>
      <c r="DC17" s="148">
        <f t="shared" si="5"/>
        <v>0.43003862708080498</v>
      </c>
      <c r="DD17" s="32"/>
      <c r="DE17" s="157"/>
      <c r="DF17" s="42"/>
      <c r="DG17" s="32"/>
      <c r="DH17" s="32"/>
      <c r="DI17" s="32"/>
      <c r="DJ17" s="32"/>
      <c r="DK17" s="32"/>
      <c r="DL17" s="32"/>
      <c r="DM17" s="33"/>
      <c r="DV17" s="42"/>
      <c r="DW17" s="32"/>
      <c r="DX17" s="32"/>
      <c r="DY17" s="32"/>
      <c r="DZ17" s="32"/>
      <c r="EA17" s="32"/>
      <c r="EB17" s="32"/>
      <c r="EC17" s="33"/>
      <c r="EL17" s="42"/>
      <c r="EM17" s="32"/>
      <c r="EN17" s="32"/>
      <c r="EO17" s="32"/>
      <c r="EP17" s="32"/>
      <c r="EQ17" s="32"/>
      <c r="ER17" s="32"/>
      <c r="ES17" s="33"/>
      <c r="ET17" s="42"/>
      <c r="EU17" s="32"/>
      <c r="EV17" s="32"/>
      <c r="EW17" s="32"/>
      <c r="EX17" s="32"/>
      <c r="EY17" s="32"/>
      <c r="EZ17" s="32"/>
      <c r="FA17" s="33"/>
      <c r="FB17" s="42"/>
      <c r="FC17" s="32"/>
      <c r="FD17" s="32"/>
      <c r="FE17" s="32"/>
      <c r="FF17" s="32"/>
      <c r="FG17" s="32"/>
      <c r="FH17" s="32"/>
      <c r="FI17" s="33"/>
      <c r="FK17" s="144">
        <v>1905</v>
      </c>
      <c r="FL17" s="42"/>
      <c r="FM17" s="32"/>
      <c r="FN17" s="32"/>
      <c r="FO17" s="42"/>
      <c r="FP17" s="32"/>
      <c r="FQ17" s="33"/>
      <c r="FR17" s="32"/>
      <c r="FS17" s="32"/>
      <c r="FT17" s="32"/>
      <c r="FU17" s="42"/>
      <c r="FV17" s="32"/>
      <c r="FW17" s="33"/>
      <c r="FX17" s="32"/>
      <c r="FY17" s="32"/>
      <c r="FZ17" s="33"/>
      <c r="GC17" s="42"/>
      <c r="GD17" s="32"/>
      <c r="GE17" s="32"/>
      <c r="GF17" s="32"/>
      <c r="GG17" s="32"/>
      <c r="GH17" s="32"/>
      <c r="GI17" s="32"/>
      <c r="GJ17" s="33"/>
      <c r="GK17" s="4">
        <v>1905</v>
      </c>
      <c r="GL17" s="144"/>
      <c r="GM17" s="32"/>
      <c r="GN17" s="32"/>
      <c r="GO17" s="32"/>
      <c r="GP17" s="33"/>
      <c r="GQ17" s="32">
        <v>29</v>
      </c>
      <c r="GR17" s="117">
        <f>[6]gender_ratio_age!B18</f>
        <v>2.6056230068206787</v>
      </c>
      <c r="GS17" s="112">
        <f>[6]gender_ratio_age!E18</f>
        <v>2.0499491691589355</v>
      </c>
      <c r="GT17" s="112">
        <f>[6]gender_ratio_age!O18</f>
        <v>1.3937361240386963</v>
      </c>
      <c r="GU17" s="118">
        <f>[6]gender_ratio_age!AA18</f>
        <v>1.267399787902832</v>
      </c>
      <c r="GV17" s="117">
        <f>[6]gender_ratio_age!CB18</f>
        <v>2.5458011236630633</v>
      </c>
      <c r="GW17" s="112">
        <f>[6]gender_ratio_age!CE18</f>
        <v>1.9262012680671798</v>
      </c>
      <c r="GX17" s="112">
        <f>[6]gender_ratio_age!CO18</f>
        <v>1.3705494126031565</v>
      </c>
      <c r="GY17" s="118">
        <f>[6]gender_ratio_age!DA18</f>
        <v>1.2567776432800029</v>
      </c>
      <c r="GZ17" s="117">
        <f>[6]gender_ratio_age!DB18</f>
        <v>3.0470304421148802</v>
      </c>
      <c r="HA17" s="112">
        <f>[6]gender_ratio_age!DE18</f>
        <v>2.1095850912534782</v>
      </c>
      <c r="HB17" s="112">
        <f>[6]gender_ratio_age!DO18</f>
        <v>1.4473364424531077</v>
      </c>
      <c r="HC17" s="118">
        <f>[6]gender_ratio_age!EA18</f>
        <v>1.2941132204628971</v>
      </c>
      <c r="HD17" s="117">
        <f>[6]gender_ratio_age!EB18</f>
        <v>0.7213261047562981</v>
      </c>
      <c r="HE17" s="112">
        <f>[6]gender_ratio_age!EE18</f>
        <v>0.95936423846548502</v>
      </c>
      <c r="HF17" s="112">
        <f>[6]gender_ratio_age!EO18</f>
        <v>0.9766526497213216</v>
      </c>
      <c r="HG17" s="112">
        <f>+[6]gender_ratio_age!FA18</f>
        <v>0.99795297622061729</v>
      </c>
      <c r="HH17" s="42"/>
      <c r="HI17" s="32"/>
      <c r="HJ17" s="32"/>
      <c r="HK17" s="33"/>
      <c r="HM17" s="42">
        <v>29</v>
      </c>
      <c r="HN17" s="112">
        <f>[6]age_income_year!CH18</f>
        <v>0.96331580646558312</v>
      </c>
      <c r="HO17" s="111">
        <f>[6]age_income_year!CK18</f>
        <v>0.81313898478264723</v>
      </c>
      <c r="HP17" s="111">
        <f>[6]age_income_year!CR18</f>
        <v>0.7173256362954965</v>
      </c>
      <c r="HQ17" s="111">
        <f>[6]age_income_year!CW18</f>
        <v>0.72189272489621581</v>
      </c>
      <c r="HR17" s="111">
        <f>[6]age_income_year!DI18</f>
        <v>0.76523441354370614</v>
      </c>
      <c r="HS17" s="42">
        <v>29</v>
      </c>
      <c r="HT17" s="112">
        <f>[6]age_income_year!DJ18</f>
        <v>1.0740176626617914</v>
      </c>
      <c r="HU17" s="111">
        <f>[6]age_income_year!DM18</f>
        <v>0.89825225691910615</v>
      </c>
      <c r="HV17" s="111">
        <f>[6]age_income_year!DT18</f>
        <v>0.82516528924056043</v>
      </c>
      <c r="HW17" s="111">
        <f>[6]age_income_year!DY18</f>
        <v>0.84545604530490437</v>
      </c>
      <c r="HX17" s="111">
        <f>[6]age_income_year!EK18</f>
        <v>0.86678773316509838</v>
      </c>
      <c r="HY17" s="42">
        <v>29</v>
      </c>
      <c r="HZ17" s="112">
        <f>[6]age_income_year!EL18</f>
        <v>0.49144602710855251</v>
      </c>
      <c r="IA17" s="111">
        <f>[6]age_income_year!EO18</f>
        <v>0.45820921958791677</v>
      </c>
      <c r="IB17" s="111">
        <f>[6]age_income_year!EV18</f>
        <v>0.38274948863912317</v>
      </c>
      <c r="IC17" s="111">
        <f>[6]age_income_year!FA18</f>
        <v>0.34959145410954373</v>
      </c>
      <c r="ID17" s="111">
        <f>[6]age_income_year!FM18</f>
        <v>0.38275943426224657</v>
      </c>
      <c r="IE17" s="42"/>
      <c r="IF17" s="32"/>
      <c r="IG17" s="32"/>
      <c r="IH17" s="32"/>
      <c r="II17" s="33"/>
      <c r="IJ17" s="42"/>
      <c r="IK17" s="32"/>
      <c r="IL17" s="32"/>
      <c r="IM17" s="32"/>
      <c r="IN17" s="32"/>
      <c r="IO17" s="33"/>
      <c r="IP17" s="42"/>
      <c r="IQ17" s="32"/>
      <c r="IR17" s="32"/>
      <c r="IS17" s="32"/>
      <c r="IT17" s="32"/>
      <c r="IU17" s="33"/>
      <c r="IW17">
        <v>1909</v>
      </c>
      <c r="IY17" s="61">
        <f>[2]DataFigures!DY15</f>
        <v>0.85104793310165405</v>
      </c>
      <c r="IZ17" s="14"/>
      <c r="JA17" s="13"/>
      <c r="JB17" s="13"/>
      <c r="JC17" s="13">
        <f>[2]DataFigures!DZ15</f>
        <v>0.55371111631393433</v>
      </c>
      <c r="JD17" s="13"/>
      <c r="JE17" s="13"/>
    </row>
    <row r="18" spans="1:265">
      <c r="A18" s="4">
        <f>[1]A8!A18</f>
        <v>1906</v>
      </c>
      <c r="B18" s="5"/>
      <c r="C18" s="5"/>
      <c r="D18" s="5"/>
      <c r="E18" s="12"/>
      <c r="F18" s="12"/>
      <c r="G18" s="12"/>
      <c r="H18" s="12"/>
      <c r="I18" s="12"/>
      <c r="J18" s="12"/>
      <c r="K18" s="7"/>
      <c r="L18">
        <f>[1]Dataincome!$A18</f>
        <v>1906</v>
      </c>
      <c r="M18" s="1"/>
      <c r="N18" s="1"/>
      <c r="O18" s="1"/>
      <c r="Q18" s="14"/>
      <c r="U18" s="1"/>
      <c r="V18" s="18"/>
      <c r="W18" s="18"/>
      <c r="X18" s="18"/>
      <c r="Y18" s="6"/>
      <c r="Z18" s="13"/>
      <c r="AA18" s="4">
        <v>1906</v>
      </c>
      <c r="AO18" s="13"/>
      <c r="AP18" s="13"/>
      <c r="AQ18" s="13"/>
      <c r="AR18" s="13"/>
      <c r="AS18" s="13"/>
      <c r="AT18" s="13"/>
      <c r="AU18" s="206">
        <f>[1]A0!$L61</f>
        <v>5148.6149406196209</v>
      </c>
      <c r="BE18" s="145" t="s">
        <v>50</v>
      </c>
      <c r="BF18" s="172">
        <f>$BH$7*[6]compo_det2!$AR$51/0.1</f>
        <v>52164.187457502208</v>
      </c>
      <c r="BG18" s="145"/>
      <c r="BH18" s="146"/>
      <c r="BJ18" s="4">
        <v>1906</v>
      </c>
      <c r="BK18" s="32"/>
      <c r="BL18" s="32"/>
      <c r="BM18" s="32"/>
      <c r="BN18" s="32"/>
      <c r="BO18" s="32"/>
      <c r="BP18" s="32"/>
      <c r="BQ18" s="32"/>
      <c r="BR18" s="32"/>
      <c r="BS18" s="33"/>
      <c r="BT18" s="38"/>
      <c r="BU18" s="30"/>
      <c r="BV18" s="30"/>
      <c r="BW18" s="30"/>
      <c r="BX18" s="30"/>
      <c r="BY18" s="30"/>
      <c r="BZ18" s="30"/>
      <c r="CA18" s="38"/>
      <c r="CB18" s="30"/>
      <c r="CC18" s="30"/>
      <c r="CD18" s="30"/>
      <c r="CE18" s="30"/>
      <c r="CF18" s="30"/>
      <c r="CG18" s="31"/>
      <c r="CH18" s="30"/>
      <c r="CI18" s="76" t="str">
        <f>[6]compo_det1_decile!A19</f>
        <v>P99.5-99.9</v>
      </c>
      <c r="CJ18" s="149">
        <f>[6]compo_det1_decile!B19</f>
        <v>0.28283284098161982</v>
      </c>
      <c r="CK18" s="147">
        <f>[6]compo_det1_decile!C19</f>
        <v>0.38007583828735009</v>
      </c>
      <c r="CL18" s="147">
        <f>[6]compo_det1_decile!D19</f>
        <v>2.7763408626359391E-2</v>
      </c>
      <c r="CM18" s="147">
        <f>[6]compo_det1_decile!E19</f>
        <v>0.30932792767206835</v>
      </c>
      <c r="CN18" s="148">
        <f t="shared" si="2"/>
        <v>0.33709133629842775</v>
      </c>
      <c r="CO18" s="149">
        <f>[6]compo_det1_decile!BF19</f>
        <v>0.3785183389751447</v>
      </c>
      <c r="CP18" s="147">
        <f>[6]compo_det1_decile!BG19</f>
        <v>0.2813069245236765</v>
      </c>
      <c r="CQ18" s="147">
        <f>[6]compo_det1_decile!BH19</f>
        <v>1.8577513509816197E-2</v>
      </c>
      <c r="CR18" s="147">
        <f>[6]compo_det1_decile!BI19</f>
        <v>0.32159720611470283</v>
      </c>
      <c r="CS18" s="148">
        <f t="shared" si="3"/>
        <v>0.34017471962451901</v>
      </c>
      <c r="CT18" s="149">
        <f>[6]compo_det1_decile!DR19</f>
        <v>0.2136560757631274</v>
      </c>
      <c r="CU18" s="147">
        <f>[6]compo_det1_decile!DS19</f>
        <v>0.17885275223300953</v>
      </c>
      <c r="CV18" s="147">
        <f>[6]compo_det1_decile!DT19</f>
        <v>3.8730492560432997E-2</v>
      </c>
      <c r="CW18" s="147">
        <f>[6]compo_det1_decile!DU19</f>
        <v>0.56876066967981531</v>
      </c>
      <c r="CX18" s="148">
        <f t="shared" si="4"/>
        <v>0.60749116224024835</v>
      </c>
      <c r="CY18" s="149">
        <f>[6]compo_det1_decile!FN19</f>
        <v>0.29006260435445474</v>
      </c>
      <c r="CZ18" s="147">
        <f>[6]compo_det1_decile!FO19</f>
        <v>0.14169899897103133</v>
      </c>
      <c r="DA18" s="147">
        <f>[6]compo_det1_decile!FP19</f>
        <v>4.8789610903932079E-2</v>
      </c>
      <c r="DB18" s="147">
        <f>[6]compo_det1_decile!FQ19</f>
        <v>0.51944879753518702</v>
      </c>
      <c r="DC18" s="148">
        <f t="shared" si="5"/>
        <v>0.5682384084391191</v>
      </c>
      <c r="DD18" s="32"/>
      <c r="DE18" s="157"/>
      <c r="DF18" s="42"/>
      <c r="DG18" s="32"/>
      <c r="DH18" s="32"/>
      <c r="DI18" s="32"/>
      <c r="DJ18" s="32"/>
      <c r="DK18" s="32"/>
      <c r="DL18" s="32"/>
      <c r="DM18" s="33"/>
      <c r="DV18" s="42"/>
      <c r="DW18" s="32"/>
      <c r="DX18" s="32"/>
      <c r="DY18" s="32"/>
      <c r="DZ18" s="32"/>
      <c r="EA18" s="32"/>
      <c r="EB18" s="32"/>
      <c r="EC18" s="33"/>
      <c r="EL18" s="42"/>
      <c r="EM18" s="32"/>
      <c r="EN18" s="32"/>
      <c r="EO18" s="32"/>
      <c r="EP18" s="32"/>
      <c r="EQ18" s="32"/>
      <c r="ER18" s="32"/>
      <c r="ES18" s="33"/>
      <c r="ET18" s="42"/>
      <c r="EU18" s="32"/>
      <c r="EV18" s="32"/>
      <c r="EW18" s="32"/>
      <c r="EX18" s="32"/>
      <c r="EY18" s="32"/>
      <c r="EZ18" s="32"/>
      <c r="FA18" s="33"/>
      <c r="FB18" s="42"/>
      <c r="FC18" s="32"/>
      <c r="FD18" s="32"/>
      <c r="FE18" s="32"/>
      <c r="FF18" s="32"/>
      <c r="FG18" s="32"/>
      <c r="FH18" s="32"/>
      <c r="FI18" s="33"/>
      <c r="FK18" s="144">
        <v>1906</v>
      </c>
      <c r="FL18" s="42"/>
      <c r="FM18" s="32"/>
      <c r="FN18" s="32"/>
      <c r="FO18" s="42"/>
      <c r="FP18" s="32"/>
      <c r="FQ18" s="33"/>
      <c r="FR18" s="32"/>
      <c r="FS18" s="32"/>
      <c r="FT18" s="32"/>
      <c r="FU18" s="42"/>
      <c r="FV18" s="32"/>
      <c r="FW18" s="33"/>
      <c r="FX18" s="32"/>
      <c r="FY18" s="32"/>
      <c r="FZ18" s="33"/>
      <c r="GC18" s="42"/>
      <c r="GD18" s="32"/>
      <c r="GE18" s="32"/>
      <c r="GF18" s="32"/>
      <c r="GG18" s="32"/>
      <c r="GH18" s="32"/>
      <c r="GI18" s="32"/>
      <c r="GJ18" s="33"/>
      <c r="GK18" s="4">
        <v>1906</v>
      </c>
      <c r="GL18" s="144"/>
      <c r="GM18" s="32"/>
      <c r="GN18" s="32"/>
      <c r="GO18" s="32"/>
      <c r="GP18" s="33"/>
      <c r="GQ18" s="32">
        <v>30</v>
      </c>
      <c r="GR18" s="117">
        <f>[6]gender_ratio_age!B19</f>
        <v>2.6281256675720215</v>
      </c>
      <c r="GS18" s="112">
        <f>[6]gender_ratio_age!E19</f>
        <v>2.0515227317810059</v>
      </c>
      <c r="GT18" s="112">
        <f>[6]gender_ratio_age!O19</f>
        <v>1.4375841617584229</v>
      </c>
      <c r="GU18" s="118">
        <f>[6]gender_ratio_age!AA19</f>
        <v>1.2490220069885254</v>
      </c>
      <c r="GV18" s="117">
        <f>[6]gender_ratio_age!CB19</f>
        <v>2.6666612700152696</v>
      </c>
      <c r="GW18" s="112">
        <f>[6]gender_ratio_age!CE19</f>
        <v>1.9575017076542236</v>
      </c>
      <c r="GX18" s="112">
        <f>[6]gender_ratio_age!CO19</f>
        <v>1.4002230377124005</v>
      </c>
      <c r="GY18" s="118">
        <f>[6]gender_ratio_age!DA19</f>
        <v>1.2681397403494727</v>
      </c>
      <c r="GZ18" s="117">
        <f>[6]gender_ratio_age!DB19</f>
        <v>3.2853495224975151</v>
      </c>
      <c r="HA18" s="112">
        <f>[6]gender_ratio_age!DE19</f>
        <v>2.168976265202986</v>
      </c>
      <c r="HB18" s="112">
        <f>[6]gender_ratio_age!DO19</f>
        <v>1.4923583618440661</v>
      </c>
      <c r="HC18" s="118">
        <f>[6]gender_ratio_age!EA19</f>
        <v>1.3116321002461175</v>
      </c>
      <c r="HD18" s="117">
        <f>[6]gender_ratio_age!EB19</f>
        <v>0.73792249592331827</v>
      </c>
      <c r="HE18" s="112">
        <f>[6]gender_ratio_age!EE19</f>
        <v>0.96145914957556133</v>
      </c>
      <c r="HF18" s="112">
        <f>[6]gender_ratio_age!EO19</f>
        <v>0.97573208889044882</v>
      </c>
      <c r="HG18" s="112">
        <f>+[6]gender_ratio_age!FA19</f>
        <v>0.99787634878176779</v>
      </c>
      <c r="HH18" s="42"/>
      <c r="HI18" s="32"/>
      <c r="HJ18" s="32"/>
      <c r="HK18" s="33"/>
      <c r="HM18" s="42">
        <v>30</v>
      </c>
      <c r="HN18" s="112">
        <f>[6]age_income_year!CH19</f>
        <v>1.0042910253592792</v>
      </c>
      <c r="HO18" s="111">
        <f>[6]age_income_year!CK19</f>
        <v>0.86260845394045149</v>
      </c>
      <c r="HP18" s="111">
        <f>[6]age_income_year!CR19</f>
        <v>0.75696150014987673</v>
      </c>
      <c r="HQ18" s="111">
        <f>[6]age_income_year!CW19</f>
        <v>0.75902807670140593</v>
      </c>
      <c r="HR18" s="111">
        <f>[6]age_income_year!DI19</f>
        <v>0.80069840779320067</v>
      </c>
      <c r="HS18" s="42">
        <v>30</v>
      </c>
      <c r="HT18" s="112">
        <f>[6]age_income_year!DJ19</f>
        <v>1.1062438596366704</v>
      </c>
      <c r="HU18" s="111">
        <f>[6]age_income_year!DM19</f>
        <v>0.94393390255567144</v>
      </c>
      <c r="HV18" s="111">
        <f>[6]age_income_year!DT19</f>
        <v>0.85695922586016959</v>
      </c>
      <c r="HW18" s="111">
        <f>[6]age_income_year!DY19</f>
        <v>0.87311495272756534</v>
      </c>
      <c r="HX18" s="111">
        <f>[6]age_income_year!EK19</f>
        <v>0.8951173635207621</v>
      </c>
      <c r="HY18" s="42">
        <v>30</v>
      </c>
      <c r="HZ18" s="112">
        <f>[6]age_income_year!EL19</f>
        <v>0.55852529317969091</v>
      </c>
      <c r="IA18" s="111">
        <f>[6]age_income_year!EO19</f>
        <v>0.51060028799660895</v>
      </c>
      <c r="IB18" s="111">
        <f>[6]age_income_year!EV19</f>
        <v>0.44513283947254345</v>
      </c>
      <c r="IC18" s="111">
        <f>[6]age_income_year!FA19</f>
        <v>0.41409780616687264</v>
      </c>
      <c r="ID18" s="111">
        <f>[6]age_income_year!FM19</f>
        <v>0.4376442633114489</v>
      </c>
      <c r="IE18" s="42"/>
      <c r="IF18" s="32"/>
      <c r="IG18" s="32"/>
      <c r="IH18" s="32"/>
      <c r="II18" s="33"/>
      <c r="IJ18" s="42"/>
      <c r="IK18" s="32"/>
      <c r="IL18" s="32"/>
      <c r="IM18" s="32"/>
      <c r="IN18" s="32"/>
      <c r="IO18" s="33"/>
      <c r="IP18" s="42"/>
      <c r="IQ18" s="32"/>
      <c r="IR18" s="32"/>
      <c r="IS18" s="32"/>
      <c r="IT18" s="32"/>
      <c r="IU18" s="33"/>
      <c r="IW18">
        <v>1910</v>
      </c>
      <c r="IX18" s="61">
        <f>[2]TB11!F8</f>
        <v>0.93500504970550535</v>
      </c>
      <c r="IY18" s="61">
        <f>[2]DataFigures!DY16</f>
        <v>0.84726768732070923</v>
      </c>
      <c r="IZ18" s="14">
        <f>[2]DataFigures!G16</f>
        <v>0.51679235696792603</v>
      </c>
      <c r="JA18" s="13">
        <f>[2]DataFigures!DC16</f>
        <v>0.27909028459374929</v>
      </c>
      <c r="JB18" s="13">
        <f>[2]DataFigures!DX16</f>
        <v>0.61944330811500548</v>
      </c>
      <c r="JC18" s="13">
        <f>[2]DataFigures!DZ16</f>
        <v>0.54022610187530518</v>
      </c>
      <c r="JD18" s="13">
        <f>[2]DataFigures!H16</f>
        <v>0.22946566343307495</v>
      </c>
      <c r="JE18" s="13">
        <f>[2]DataFigures!DD16</f>
        <v>7.9735517335118064E-2</v>
      </c>
    </row>
    <row r="19" spans="1:265" ht="15.75" thickBot="1">
      <c r="A19" s="4">
        <f>[1]A8!A19</f>
        <v>1907</v>
      </c>
      <c r="B19" s="5"/>
      <c r="C19" s="5"/>
      <c r="D19" s="5"/>
      <c r="E19" s="12"/>
      <c r="F19" s="12"/>
      <c r="G19" s="12"/>
      <c r="H19" s="12"/>
      <c r="I19" s="12"/>
      <c r="J19" s="12"/>
      <c r="K19" s="7"/>
      <c r="L19">
        <f>[1]Dataincome!$A19</f>
        <v>1907</v>
      </c>
      <c r="M19" s="1"/>
      <c r="N19" s="1"/>
      <c r="O19" s="1"/>
      <c r="Q19" s="14"/>
      <c r="U19" s="1"/>
      <c r="V19" s="18"/>
      <c r="W19" s="18"/>
      <c r="X19" s="18"/>
      <c r="Y19" s="6"/>
      <c r="Z19" s="13"/>
      <c r="AA19" s="4">
        <v>1907</v>
      </c>
      <c r="AO19" s="13"/>
      <c r="AP19" s="13"/>
      <c r="AQ19" s="13"/>
      <c r="AR19" s="13"/>
      <c r="AS19" s="13"/>
      <c r="AT19" s="13"/>
      <c r="AU19" s="206">
        <f>[1]A0!$L62</f>
        <v>5656.814347402601</v>
      </c>
      <c r="BE19" s="145" t="s">
        <v>42</v>
      </c>
      <c r="BF19" s="172">
        <f>$BH$7*[6]compo_det2!$AY$51/0.1</f>
        <v>61395.055509645405</v>
      </c>
      <c r="BG19" s="145"/>
      <c r="BH19" s="146"/>
      <c r="BJ19" s="4">
        <v>1907</v>
      </c>
      <c r="BK19" s="32"/>
      <c r="BL19" s="32"/>
      <c r="BM19" s="32"/>
      <c r="BN19" s="32"/>
      <c r="BO19" s="32"/>
      <c r="BP19" s="32"/>
      <c r="BQ19" s="32"/>
      <c r="BR19" s="32"/>
      <c r="BS19" s="33"/>
      <c r="BT19" s="38"/>
      <c r="BU19" s="30"/>
      <c r="BV19" s="30"/>
      <c r="BW19" s="30"/>
      <c r="BX19" s="30"/>
      <c r="BY19" s="30"/>
      <c r="BZ19" s="30"/>
      <c r="CA19" s="38"/>
      <c r="CB19" s="30"/>
      <c r="CC19" s="30"/>
      <c r="CD19" s="30"/>
      <c r="CE19" s="30"/>
      <c r="CF19" s="30"/>
      <c r="CG19" s="31"/>
      <c r="CH19" s="30"/>
      <c r="CI19" s="76" t="str">
        <f>[6]compo_det1_decile!A20</f>
        <v>P99.9-100</v>
      </c>
      <c r="CJ19" s="150">
        <f>[6]compo_det1_decile!B20</f>
        <v>0.14075328735800496</v>
      </c>
      <c r="CK19" s="151">
        <f>[6]compo_det1_decile!C20</f>
        <v>0.1849291912279119</v>
      </c>
      <c r="CL19" s="151">
        <f>[6]compo_det1_decile!D20</f>
        <v>1.2506879561001863E-2</v>
      </c>
      <c r="CM19" s="151">
        <f>[6]compo_det1_decile!E20</f>
        <v>0.66181063830147957</v>
      </c>
      <c r="CN19" s="152">
        <f t="shared" si="2"/>
        <v>0.6743175178624814</v>
      </c>
      <c r="CO19" s="150">
        <f>[6]compo_det1_decile!BF20</f>
        <v>0.22866019991388911</v>
      </c>
      <c r="CP19" s="151">
        <f>[6]compo_det1_decile!BG20</f>
        <v>0.11836399549688896</v>
      </c>
      <c r="CQ19" s="151">
        <f>[6]compo_det1_decile!BH20</f>
        <v>9.7396291035449466E-3</v>
      </c>
      <c r="CR19" s="151">
        <f>[6]compo_det1_decile!BI20</f>
        <v>0.64323618636608215</v>
      </c>
      <c r="CS19" s="152">
        <f t="shared" si="3"/>
        <v>0.65297581546962713</v>
      </c>
      <c r="CT19" s="150">
        <f>[6]compo_det1_decile!DR20</f>
        <v>9.0727900487753088E-2</v>
      </c>
      <c r="CU19" s="151">
        <f>[6]compo_det1_decile!DS20</f>
        <v>5.0779494153921065E-2</v>
      </c>
      <c r="CV19" s="151">
        <f>[6]compo_det1_decile!DT20</f>
        <v>1.4878766108877881E-2</v>
      </c>
      <c r="CW19" s="151">
        <f>[6]compo_det1_decile!DU20</f>
        <v>0.84361384124733862</v>
      </c>
      <c r="CX19" s="152">
        <f t="shared" si="4"/>
        <v>0.85849260735621646</v>
      </c>
      <c r="CY19" s="150">
        <f>[6]compo_det1_decile!FN20</f>
        <v>0.1555545132359907</v>
      </c>
      <c r="CZ19" s="151">
        <f>[6]compo_det1_decile!FO20</f>
        <v>6.6724856889997727E-2</v>
      </c>
      <c r="DA19" s="151">
        <f>[6]compo_det1_decile!FP20</f>
        <v>2.2581422530945246E-2</v>
      </c>
      <c r="DB19" s="151">
        <f>[6]compo_det1_decile!FQ20</f>
        <v>0.75513920398504342</v>
      </c>
      <c r="DC19" s="152">
        <f t="shared" si="5"/>
        <v>0.77772062651598861</v>
      </c>
      <c r="DD19" s="32"/>
      <c r="DE19" s="157"/>
      <c r="DF19" s="42"/>
      <c r="DG19" s="32"/>
      <c r="DH19" s="32"/>
      <c r="DI19" s="32"/>
      <c r="DJ19" s="32"/>
      <c r="DK19" s="32"/>
      <c r="DL19" s="32"/>
      <c r="DM19" s="33"/>
      <c r="DV19" s="42"/>
      <c r="DW19" s="32"/>
      <c r="DX19" s="32"/>
      <c r="DY19" s="32"/>
      <c r="DZ19" s="32"/>
      <c r="EA19" s="32"/>
      <c r="EB19" s="32"/>
      <c r="EC19" s="33"/>
      <c r="EL19" s="42"/>
      <c r="EM19" s="32"/>
      <c r="EN19" s="32"/>
      <c r="EO19" s="32"/>
      <c r="EP19" s="32"/>
      <c r="EQ19" s="32"/>
      <c r="ER19" s="32"/>
      <c r="ES19" s="33"/>
      <c r="ET19" s="42"/>
      <c r="EU19" s="32"/>
      <c r="EV19" s="32"/>
      <c r="EW19" s="32"/>
      <c r="EX19" s="32"/>
      <c r="EY19" s="32"/>
      <c r="EZ19" s="32"/>
      <c r="FA19" s="33"/>
      <c r="FB19" s="42"/>
      <c r="FC19" s="32"/>
      <c r="FD19" s="32"/>
      <c r="FE19" s="32"/>
      <c r="FF19" s="32"/>
      <c r="FG19" s="32"/>
      <c r="FH19" s="32"/>
      <c r="FI19" s="33"/>
      <c r="FK19" s="144">
        <v>1907</v>
      </c>
      <c r="FL19" s="42"/>
      <c r="FM19" s="32"/>
      <c r="FN19" s="32"/>
      <c r="FO19" s="42"/>
      <c r="FP19" s="32"/>
      <c r="FQ19" s="33"/>
      <c r="FR19" s="32"/>
      <c r="FS19" s="32"/>
      <c r="FT19" s="32"/>
      <c r="FU19" s="42"/>
      <c r="FV19" s="32"/>
      <c r="FW19" s="33"/>
      <c r="FX19" s="32"/>
      <c r="FY19" s="32"/>
      <c r="FZ19" s="33"/>
      <c r="GC19" s="42"/>
      <c r="GD19" s="32"/>
      <c r="GE19" s="32"/>
      <c r="GF19" s="32"/>
      <c r="GG19" s="32"/>
      <c r="GH19" s="32"/>
      <c r="GI19" s="32"/>
      <c r="GJ19" s="33"/>
      <c r="GK19" s="4">
        <v>1907</v>
      </c>
      <c r="GL19" s="144"/>
      <c r="GM19" s="32"/>
      <c r="GN19" s="32"/>
      <c r="GO19" s="32"/>
      <c r="GP19" s="33"/>
      <c r="GQ19" s="32">
        <v>31</v>
      </c>
      <c r="GR19" s="117">
        <f>[6]gender_ratio_age!B20</f>
        <v>3.018449068069458</v>
      </c>
      <c r="GS19" s="112">
        <f>[6]gender_ratio_age!E20</f>
        <v>2.2741971015930176</v>
      </c>
      <c r="GT19" s="112">
        <f>[6]gender_ratio_age!O20</f>
        <v>1.4700322151184082</v>
      </c>
      <c r="GU19" s="118">
        <f>[6]gender_ratio_age!AA20</f>
        <v>1.2671761512756348</v>
      </c>
      <c r="GV19" s="117">
        <f>[6]gender_ratio_age!CB20</f>
        <v>2.759331892066939</v>
      </c>
      <c r="GW19" s="112">
        <f>[6]gender_ratio_age!CE20</f>
        <v>1.9890018361982542</v>
      </c>
      <c r="GX19" s="112">
        <f>[6]gender_ratio_age!CO20</f>
        <v>1.4287914337603349</v>
      </c>
      <c r="GY19" s="118">
        <f>[6]gender_ratio_age!DA20</f>
        <v>1.2800982622884789</v>
      </c>
      <c r="GZ19" s="117">
        <f>[6]gender_ratio_age!DB20</f>
        <v>3.4821019707903611</v>
      </c>
      <c r="HA19" s="112">
        <f>[6]gender_ratio_age!DE20</f>
        <v>2.2291901758173456</v>
      </c>
      <c r="HB19" s="112">
        <f>[6]gender_ratio_age!DO20</f>
        <v>1.5372942045223548</v>
      </c>
      <c r="HC19" s="118">
        <f>[6]gender_ratio_age!EA20</f>
        <v>1.3287280063918512</v>
      </c>
      <c r="HD19" s="117">
        <f>[6]gender_ratio_age!EB20</f>
        <v>0.76138275319796711</v>
      </c>
      <c r="HE19" s="112">
        <f>[6]gender_ratio_age!EE20</f>
        <v>0.96337691952087223</v>
      </c>
      <c r="HF19" s="112">
        <f>[6]gender_ratio_age!EO20</f>
        <v>0.97573543751341274</v>
      </c>
      <c r="HG19" s="112">
        <f>+[6]gender_ratio_age!FA20</f>
        <v>0.9976776735459657</v>
      </c>
      <c r="HH19" s="42"/>
      <c r="HI19" s="32"/>
      <c r="HJ19" s="32"/>
      <c r="HK19" s="33"/>
      <c r="HM19" s="42">
        <v>31</v>
      </c>
      <c r="HN19" s="112">
        <f>[6]age_income_year!CH20</f>
        <v>1.0323466276984445</v>
      </c>
      <c r="HO19" s="111">
        <f>[6]age_income_year!CK20</f>
        <v>0.90691640791175887</v>
      </c>
      <c r="HP19" s="111">
        <f>[6]age_income_year!CR20</f>
        <v>0.79589494577092934</v>
      </c>
      <c r="HQ19" s="111">
        <f>[6]age_income_year!CW20</f>
        <v>0.79526819956277561</v>
      </c>
      <c r="HR19" s="111">
        <f>[6]age_income_year!DI20</f>
        <v>0.83226627374059303</v>
      </c>
      <c r="HS19" s="42">
        <v>31</v>
      </c>
      <c r="HT19" s="112">
        <f>[6]age_income_year!DJ20</f>
        <v>1.1213883553370763</v>
      </c>
      <c r="HU19" s="111">
        <f>[6]age_income_year!DM20</f>
        <v>0.98446056033600904</v>
      </c>
      <c r="HV19" s="111">
        <f>[6]age_income_year!DT20</f>
        <v>0.88646152733227235</v>
      </c>
      <c r="HW19" s="111">
        <f>[6]age_income_year!DY20</f>
        <v>0.89852821848822384</v>
      </c>
      <c r="HX19" s="111">
        <f>[6]age_income_year!EK20</f>
        <v>0.91908421648095473</v>
      </c>
      <c r="HY19" s="42">
        <v>31</v>
      </c>
      <c r="HZ19" s="112">
        <f>[6]age_income_year!EL20</f>
        <v>0.62274040212678949</v>
      </c>
      <c r="IA19" s="111">
        <f>[6]age_income_year!EO20</f>
        <v>0.56191848042756609</v>
      </c>
      <c r="IB19" s="111">
        <f>[6]age_income_year!EV20</f>
        <v>0.51013877160877397</v>
      </c>
      <c r="IC19" s="111">
        <f>[6]age_income_year!FA20</f>
        <v>0.4828124047262265</v>
      </c>
      <c r="ID19" s="111">
        <f>[6]age_income_year!FM20</f>
        <v>0.49637590894522876</v>
      </c>
      <c r="IE19" s="42"/>
      <c r="IF19" s="32"/>
      <c r="IG19" s="32"/>
      <c r="IH19" s="32"/>
      <c r="II19" s="33"/>
      <c r="IJ19" s="42"/>
      <c r="IK19" s="32"/>
      <c r="IL19" s="32"/>
      <c r="IM19" s="32"/>
      <c r="IN19" s="32"/>
      <c r="IO19" s="33"/>
      <c r="IP19" s="42"/>
      <c r="IQ19" s="32"/>
      <c r="IR19" s="32"/>
      <c r="IS19" s="32"/>
      <c r="IT19" s="32"/>
      <c r="IU19" s="33"/>
      <c r="IW19">
        <v>1911</v>
      </c>
      <c r="IY19" s="61">
        <f>[2]DataFigures!DY17</f>
        <v>0.85436004400253296</v>
      </c>
      <c r="IZ19" s="14"/>
      <c r="JA19" s="13"/>
      <c r="JB19" s="13"/>
      <c r="JC19" s="13">
        <f>[2]DataFigures!DZ17</f>
        <v>0.55407136678695679</v>
      </c>
      <c r="JD19" s="13"/>
      <c r="JE19" s="13"/>
    </row>
    <row r="20" spans="1:265">
      <c r="A20" s="4">
        <f>[1]A8!A20</f>
        <v>1908</v>
      </c>
      <c r="B20" s="5"/>
      <c r="C20" s="5"/>
      <c r="D20" s="5"/>
      <c r="E20" s="12"/>
      <c r="F20" s="12"/>
      <c r="G20" s="12"/>
      <c r="H20" s="12"/>
      <c r="I20" s="12"/>
      <c r="J20" s="12"/>
      <c r="K20" s="7"/>
      <c r="L20">
        <f>[1]Dataincome!$A20</f>
        <v>1908</v>
      </c>
      <c r="M20" s="1"/>
      <c r="N20" s="1"/>
      <c r="O20" s="1"/>
      <c r="Q20" s="14"/>
      <c r="U20" s="1"/>
      <c r="V20" s="18"/>
      <c r="W20" s="18"/>
      <c r="X20" s="18"/>
      <c r="Y20" s="6"/>
      <c r="Z20" s="13"/>
      <c r="AA20" s="4">
        <v>1908</v>
      </c>
      <c r="AO20" s="13"/>
      <c r="AP20" s="13"/>
      <c r="AQ20" s="13"/>
      <c r="AR20" s="13"/>
      <c r="AS20" s="13"/>
      <c r="AT20" s="13"/>
      <c r="AU20" s="206">
        <f>[1]A0!$L63</f>
        <v>5467.4426371218078</v>
      </c>
      <c r="BE20" s="145" t="s">
        <v>45</v>
      </c>
      <c r="BF20" s="172">
        <f>$BH$7*[6]compo_det2!$BF$51/0.1</f>
        <v>76579.262456686221</v>
      </c>
      <c r="BG20" s="145"/>
      <c r="BH20" s="146"/>
      <c r="BJ20" s="4">
        <v>1908</v>
      </c>
      <c r="BK20" s="32"/>
      <c r="BL20" s="32"/>
      <c r="BM20" s="32"/>
      <c r="BN20" s="32"/>
      <c r="BO20" s="32"/>
      <c r="BP20" s="32"/>
      <c r="BQ20" s="32"/>
      <c r="BR20" s="32"/>
      <c r="BS20" s="33"/>
      <c r="BT20" s="38"/>
      <c r="BU20" s="30"/>
      <c r="BV20" s="30"/>
      <c r="BW20" s="30"/>
      <c r="BX20" s="30"/>
      <c r="BY20" s="30"/>
      <c r="BZ20" s="30"/>
      <c r="CA20" s="38"/>
      <c r="CB20" s="30"/>
      <c r="CC20" s="30"/>
      <c r="CD20" s="30"/>
      <c r="CE20" s="30"/>
      <c r="CF20" s="30"/>
      <c r="CG20" s="31"/>
      <c r="CH20" s="30"/>
      <c r="CI20" s="76"/>
      <c r="CJ20" s="32"/>
      <c r="CK20" s="32"/>
      <c r="CL20" s="32"/>
      <c r="CM20" s="32"/>
      <c r="CN20" s="32"/>
      <c r="CO20" s="29"/>
      <c r="CP20" s="29"/>
      <c r="CQ20" s="29"/>
      <c r="CR20" s="29"/>
      <c r="CS20" s="29"/>
      <c r="CT20" s="29"/>
      <c r="CU20" s="29"/>
      <c r="CV20" s="29"/>
      <c r="CW20" s="29"/>
      <c r="CX20" s="29"/>
      <c r="CY20" s="29"/>
      <c r="CZ20" s="29"/>
      <c r="DA20" s="29"/>
      <c r="DB20" s="29"/>
      <c r="DC20" s="29"/>
      <c r="DD20" s="32"/>
      <c r="DE20" s="157"/>
      <c r="DF20" s="42"/>
      <c r="DG20" s="32"/>
      <c r="DH20" s="32"/>
      <c r="DI20" s="32"/>
      <c r="DJ20" s="32"/>
      <c r="DK20" s="32"/>
      <c r="DL20" s="32"/>
      <c r="DM20" s="33"/>
      <c r="DV20" s="42"/>
      <c r="DW20" s="32"/>
      <c r="DX20" s="32"/>
      <c r="DY20" s="32"/>
      <c r="DZ20" s="32"/>
      <c r="EA20" s="32"/>
      <c r="EB20" s="32"/>
      <c r="EC20" s="33"/>
      <c r="EL20" s="42"/>
      <c r="EM20" s="32"/>
      <c r="EN20" s="32"/>
      <c r="EO20" s="32"/>
      <c r="EP20" s="32"/>
      <c r="EQ20" s="32"/>
      <c r="ER20" s="32"/>
      <c r="ES20" s="33"/>
      <c r="ET20" s="42"/>
      <c r="EU20" s="32"/>
      <c r="EV20" s="32"/>
      <c r="EW20" s="32"/>
      <c r="EX20" s="32"/>
      <c r="EY20" s="32"/>
      <c r="EZ20" s="32"/>
      <c r="FA20" s="33"/>
      <c r="FB20" s="42"/>
      <c r="FC20" s="32"/>
      <c r="FD20" s="32"/>
      <c r="FE20" s="32"/>
      <c r="FF20" s="32"/>
      <c r="FG20" s="32"/>
      <c r="FH20" s="32"/>
      <c r="FI20" s="33"/>
      <c r="FK20" s="144">
        <v>1908</v>
      </c>
      <c r="FL20" s="42"/>
      <c r="FM20" s="32"/>
      <c r="FN20" s="32"/>
      <c r="FO20" s="42"/>
      <c r="FP20" s="32"/>
      <c r="FQ20" s="33"/>
      <c r="FR20" s="32"/>
      <c r="FS20" s="32"/>
      <c r="FT20" s="32"/>
      <c r="FU20" s="42"/>
      <c r="FV20" s="32"/>
      <c r="FW20" s="33"/>
      <c r="FX20" s="32"/>
      <c r="FY20" s="32"/>
      <c r="FZ20" s="33"/>
      <c r="GC20" s="42"/>
      <c r="GD20" s="32"/>
      <c r="GE20" s="32"/>
      <c r="GF20" s="32"/>
      <c r="GG20" s="32"/>
      <c r="GH20" s="32"/>
      <c r="GI20" s="32"/>
      <c r="GJ20" s="33"/>
      <c r="GK20" s="4">
        <v>1908</v>
      </c>
      <c r="GL20" s="144"/>
      <c r="GM20" s="32"/>
      <c r="GN20" s="32"/>
      <c r="GO20" s="32"/>
      <c r="GP20" s="33"/>
      <c r="GQ20" s="32">
        <v>32</v>
      </c>
      <c r="GR20" s="117">
        <f>[6]gender_ratio_age!B21</f>
        <v>2.7841293811798096</v>
      </c>
      <c r="GS20" s="112">
        <f>[6]gender_ratio_age!E21</f>
        <v>2.1036431789398193</v>
      </c>
      <c r="GT20" s="112">
        <f>[6]gender_ratio_age!O21</f>
        <v>1.4467059373855591</v>
      </c>
      <c r="GU20" s="118">
        <f>[6]gender_ratio_age!AA21</f>
        <v>1.2927987575531006</v>
      </c>
      <c r="GV20" s="117">
        <f>[6]gender_ratio_age!CB21</f>
        <v>2.8260284363216979</v>
      </c>
      <c r="GW20" s="112">
        <f>[6]gender_ratio_age!CE21</f>
        <v>2.0246737776958521</v>
      </c>
      <c r="GX20" s="112">
        <f>[6]gender_ratio_age!CO21</f>
        <v>1.4537638533483421</v>
      </c>
      <c r="GY20" s="118">
        <f>[6]gender_ratio_age!DA21</f>
        <v>1.2936013168605838</v>
      </c>
      <c r="GZ20" s="117">
        <f>[6]gender_ratio_age!DB21</f>
        <v>3.6351978498399267</v>
      </c>
      <c r="HA20" s="112">
        <f>[6]gender_ratio_age!DE21</f>
        <v>2.2761353524791317</v>
      </c>
      <c r="HB20" s="112">
        <f>[6]gender_ratio_age!DO21</f>
        <v>1.5787750294707765</v>
      </c>
      <c r="HC20" s="118">
        <f>[6]gender_ratio_age!EA21</f>
        <v>1.3458739305813674</v>
      </c>
      <c r="HD20" s="117">
        <f>[6]gender_ratio_age!EB21</f>
        <v>0.79545647612677539</v>
      </c>
      <c r="HE20" s="112">
        <f>[6]gender_ratio_age!EE21</f>
        <v>0.96694697870377055</v>
      </c>
      <c r="HF20" s="112">
        <f>[6]gender_ratio_age!EO21</f>
        <v>0.9791889228915176</v>
      </c>
      <c r="HG20" s="112">
        <f>+[6]gender_ratio_age!FA21</f>
        <v>0.99815516761197798</v>
      </c>
      <c r="HH20" s="42"/>
      <c r="HI20" s="32"/>
      <c r="HJ20" s="32"/>
      <c r="HK20" s="33"/>
      <c r="HM20" s="42">
        <v>32</v>
      </c>
      <c r="HN20" s="112">
        <f>[6]age_income_year!CH21</f>
        <v>1.0500526129677166</v>
      </c>
      <c r="HO20" s="111">
        <f>[6]age_income_year!CK21</f>
        <v>0.94784421058301216</v>
      </c>
      <c r="HP20" s="111">
        <f>[6]age_income_year!CR21</f>
        <v>0.83410813665199868</v>
      </c>
      <c r="HQ20" s="111">
        <f>[6]age_income_year!CW21</f>
        <v>0.8316485567531533</v>
      </c>
      <c r="HR20" s="111">
        <f>[6]age_income_year!DI21</f>
        <v>0.86418826919518754</v>
      </c>
      <c r="HS20" s="42">
        <v>32</v>
      </c>
      <c r="HT20" s="112">
        <f>[6]age_income_year!DJ21</f>
        <v>1.1278574046043091</v>
      </c>
      <c r="HU20" s="111">
        <f>[6]age_income_year!DM21</f>
        <v>1.0202964602547375</v>
      </c>
      <c r="HV20" s="111">
        <f>[6]age_income_year!DT21</f>
        <v>0.91568058167923327</v>
      </c>
      <c r="HW20" s="111">
        <f>[6]age_income_year!DY21</f>
        <v>0.92383568541150463</v>
      </c>
      <c r="HX20" s="111">
        <f>[6]age_income_year!EK21</f>
        <v>0.94248163503433502</v>
      </c>
      <c r="HY20" s="42">
        <v>32</v>
      </c>
      <c r="HZ20" s="112">
        <f>[6]age_income_year!EL21</f>
        <v>0.68096297495478808</v>
      </c>
      <c r="IA20" s="111">
        <f>[6]age_income_year!EO21</f>
        <v>0.61161881446735633</v>
      </c>
      <c r="IB20" s="111">
        <f>[6]age_income_year!EV21</f>
        <v>0.57557899724371053</v>
      </c>
      <c r="IC20" s="111">
        <f>[6]age_income_year!FA21</f>
        <v>0.55236377062838637</v>
      </c>
      <c r="ID20" s="111">
        <f>[6]age_income_year!FM21</f>
        <v>0.55210799045894687</v>
      </c>
      <c r="IE20" s="42"/>
      <c r="IF20" s="32"/>
      <c r="IG20" s="32"/>
      <c r="IH20" s="32"/>
      <c r="II20" s="33"/>
      <c r="IJ20" s="42"/>
      <c r="IK20" s="32"/>
      <c r="IL20" s="32"/>
      <c r="IM20" s="32"/>
      <c r="IN20" s="32"/>
      <c r="IO20" s="33"/>
      <c r="IP20" s="42"/>
      <c r="IQ20" s="32"/>
      <c r="IR20" s="32"/>
      <c r="IS20" s="32"/>
      <c r="IT20" s="32"/>
      <c r="IU20" s="33"/>
      <c r="IW20">
        <v>1912</v>
      </c>
      <c r="IY20" s="61">
        <f>[2]DataFigures!DY18</f>
        <v>0.85245281457901001</v>
      </c>
      <c r="IZ20" s="14"/>
      <c r="JA20" s="13"/>
      <c r="JB20" s="13"/>
      <c r="JC20" s="13">
        <f>[2]DataFigures!DZ18</f>
        <v>0.55299860239028931</v>
      </c>
      <c r="JD20" s="13"/>
      <c r="JE20" s="13"/>
    </row>
    <row r="21" spans="1:265">
      <c r="A21" s="4">
        <f>[1]A8!A21</f>
        <v>1909</v>
      </c>
      <c r="B21" s="5"/>
      <c r="C21" s="5"/>
      <c r="D21" s="5"/>
      <c r="E21" s="12"/>
      <c r="F21" s="12"/>
      <c r="G21" s="12"/>
      <c r="H21" s="12"/>
      <c r="I21" s="12"/>
      <c r="J21" s="12"/>
      <c r="K21" s="7"/>
      <c r="L21">
        <f>[1]Dataincome!$A21</f>
        <v>1909</v>
      </c>
      <c r="M21" s="1"/>
      <c r="N21" s="1"/>
      <c r="O21" s="1"/>
      <c r="Q21" s="14"/>
      <c r="U21" s="1"/>
      <c r="V21" s="18"/>
      <c r="W21" s="18"/>
      <c r="X21" s="18"/>
      <c r="Y21" s="6"/>
      <c r="Z21" s="13"/>
      <c r="AA21" s="4">
        <v>1909</v>
      </c>
      <c r="AO21" s="13"/>
      <c r="AP21" s="13"/>
      <c r="AQ21" s="13"/>
      <c r="AR21" s="13"/>
      <c r="AS21" s="13"/>
      <c r="AT21" s="13"/>
      <c r="AU21" s="206">
        <f>[1]A0!$L64</f>
        <v>5699.0432696214475</v>
      </c>
      <c r="BE21" s="145" t="s">
        <v>43</v>
      </c>
      <c r="BF21" s="172">
        <f>$BH$7*[6]compo_det2!$BT$51/0.04</f>
        <v>155208.87075096538</v>
      </c>
      <c r="BG21" s="145"/>
      <c r="BH21" s="146"/>
      <c r="BJ21" s="4">
        <v>1909</v>
      </c>
      <c r="BK21" s="32"/>
      <c r="BL21" s="32"/>
      <c r="BM21" s="32"/>
      <c r="BN21" s="32"/>
      <c r="BO21" s="32"/>
      <c r="BP21" s="32"/>
      <c r="BQ21" s="32"/>
      <c r="BR21" s="32"/>
      <c r="BS21" s="33"/>
      <c r="BT21" s="38"/>
      <c r="BU21" s="30"/>
      <c r="BV21" s="30"/>
      <c r="BW21" s="30"/>
      <c r="BX21" s="30"/>
      <c r="BY21" s="30"/>
      <c r="BZ21" s="30"/>
      <c r="CA21" s="38"/>
      <c r="CB21" s="30"/>
      <c r="CC21" s="30"/>
      <c r="CD21" s="30"/>
      <c r="CE21" s="30"/>
      <c r="CF21" s="30"/>
      <c r="CG21" s="31"/>
      <c r="CH21" s="30"/>
      <c r="CI21" s="76"/>
      <c r="CJ21" s="32"/>
      <c r="CK21" s="32"/>
      <c r="CL21" s="32"/>
      <c r="CM21" s="32"/>
      <c r="CN21" s="32"/>
      <c r="CO21" s="32"/>
      <c r="CP21" s="32"/>
      <c r="CQ21" s="32"/>
      <c r="CR21" s="32"/>
      <c r="CS21" s="32"/>
      <c r="CT21" s="32"/>
      <c r="CU21" s="32"/>
      <c r="CV21" s="32"/>
      <c r="CW21" s="32"/>
      <c r="CX21" s="32"/>
      <c r="CY21" s="32"/>
      <c r="CZ21" s="32"/>
      <c r="DA21" s="32"/>
      <c r="DB21" s="32"/>
      <c r="DC21" s="32"/>
      <c r="DD21" s="32"/>
      <c r="DE21" s="157"/>
      <c r="DF21" s="42"/>
      <c r="DG21" s="32"/>
      <c r="DH21" s="32"/>
      <c r="DI21" s="32"/>
      <c r="DJ21" s="32"/>
      <c r="DK21" s="32"/>
      <c r="DL21" s="32"/>
      <c r="DM21" s="33"/>
      <c r="DV21" s="42"/>
      <c r="DW21" s="32"/>
      <c r="DX21" s="32"/>
      <c r="DY21" s="32"/>
      <c r="DZ21" s="32"/>
      <c r="EA21" s="32"/>
      <c r="EB21" s="32"/>
      <c r="EC21" s="33"/>
      <c r="EL21" s="42"/>
      <c r="EM21" s="32"/>
      <c r="EN21" s="32"/>
      <c r="EO21" s="32"/>
      <c r="EP21" s="32"/>
      <c r="EQ21" s="32"/>
      <c r="ER21" s="32"/>
      <c r="ES21" s="33"/>
      <c r="ET21" s="42"/>
      <c r="EU21" s="32"/>
      <c r="EV21" s="32"/>
      <c r="EW21" s="32"/>
      <c r="EX21" s="32"/>
      <c r="EY21" s="32"/>
      <c r="EZ21" s="32"/>
      <c r="FA21" s="33"/>
      <c r="FB21" s="42"/>
      <c r="FC21" s="32"/>
      <c r="FD21" s="32"/>
      <c r="FE21" s="32"/>
      <c r="FF21" s="32"/>
      <c r="FG21" s="32"/>
      <c r="FH21" s="32"/>
      <c r="FI21" s="33"/>
      <c r="FK21" s="144">
        <v>1909</v>
      </c>
      <c r="FL21" s="42"/>
      <c r="FM21" s="32"/>
      <c r="FN21" s="32"/>
      <c r="FO21" s="42"/>
      <c r="FP21" s="32"/>
      <c r="FQ21" s="33"/>
      <c r="FR21" s="32"/>
      <c r="FS21" s="32"/>
      <c r="FT21" s="32"/>
      <c r="FU21" s="42"/>
      <c r="FV21" s="32"/>
      <c r="FW21" s="33"/>
      <c r="FX21" s="32"/>
      <c r="FY21" s="32"/>
      <c r="FZ21" s="33"/>
      <c r="GC21" s="42"/>
      <c r="GD21" s="32"/>
      <c r="GE21" s="32"/>
      <c r="GF21" s="32"/>
      <c r="GG21" s="32"/>
      <c r="GH21" s="32"/>
      <c r="GI21" s="32"/>
      <c r="GJ21" s="33"/>
      <c r="GK21" s="4">
        <v>1909</v>
      </c>
      <c r="GL21" s="144"/>
      <c r="GM21" s="32"/>
      <c r="GN21" s="32"/>
      <c r="GO21" s="32"/>
      <c r="GP21" s="33"/>
      <c r="GQ21" s="32">
        <v>33</v>
      </c>
      <c r="GR21" s="117">
        <f>[6]gender_ratio_age!B22</f>
        <v>2.8319034576416016</v>
      </c>
      <c r="GS21" s="112">
        <f>[6]gender_ratio_age!E22</f>
        <v>1.8417911529541016</v>
      </c>
      <c r="GT21" s="112">
        <f>[6]gender_ratio_age!O22</f>
        <v>1.4465771913528442</v>
      </c>
      <c r="GU21" s="118">
        <f>[6]gender_ratio_age!AA22</f>
        <v>1.328264594078064</v>
      </c>
      <c r="GV21" s="117">
        <f>[6]gender_ratio_age!CB22</f>
        <v>2.8763499813528113</v>
      </c>
      <c r="GW21" s="112">
        <f>[6]gender_ratio_age!CE22</f>
        <v>2.0533077784818707</v>
      </c>
      <c r="GX21" s="112">
        <f>[6]gender_ratio_age!CO22</f>
        <v>1.4749405769275772</v>
      </c>
      <c r="GY21" s="118">
        <f>[6]gender_ratio_age!DA22</f>
        <v>1.3070272354205235</v>
      </c>
      <c r="GZ21" s="117">
        <f>[6]gender_ratio_age!DB22</f>
        <v>3.742849001990407</v>
      </c>
      <c r="HA21" s="112">
        <f>[6]gender_ratio_age!DE22</f>
        <v>2.3049918310712214</v>
      </c>
      <c r="HB21" s="112">
        <f>[6]gender_ratio_age!DO22</f>
        <v>1.6151910466060502</v>
      </c>
      <c r="HC21" s="118">
        <f>[6]gender_ratio_age!EA22</f>
        <v>1.3634389449328532</v>
      </c>
      <c r="HD21" s="117">
        <f>[6]gender_ratio_age!EB22</f>
        <v>0.8286956892350873</v>
      </c>
      <c r="HE21" s="112">
        <f>[6]gender_ratio_age!EE22</f>
        <v>0.97076126516799044</v>
      </c>
      <c r="HF21" s="112">
        <f>[6]gender_ratio_age!EO22</f>
        <v>0.98521909996851953</v>
      </c>
      <c r="HG21" s="112">
        <f>+[6]gender_ratio_age!FA22</f>
        <v>1.0013367549937719</v>
      </c>
      <c r="HH21" s="42"/>
      <c r="HI21" s="32"/>
      <c r="HJ21" s="32"/>
      <c r="HK21" s="33"/>
      <c r="HM21" s="42">
        <v>33</v>
      </c>
      <c r="HN21" s="112">
        <f>[6]age_income_year!CH22</f>
        <v>1.0624754147335695</v>
      </c>
      <c r="HO21" s="111">
        <f>[6]age_income_year!CK22</f>
        <v>0.98727018397887056</v>
      </c>
      <c r="HP21" s="111">
        <f>[6]age_income_year!CR22</f>
        <v>0.86920352643177556</v>
      </c>
      <c r="HQ21" s="111">
        <f>[6]age_income_year!CW22</f>
        <v>0.86751066636801899</v>
      </c>
      <c r="HR21" s="111">
        <f>[6]age_income_year!DI22</f>
        <v>0.89378446024308422</v>
      </c>
      <c r="HS21" s="42">
        <v>33</v>
      </c>
      <c r="HT21" s="112">
        <f>[6]age_income_year!DJ22</f>
        <v>1.132373474237635</v>
      </c>
      <c r="HU21" s="111">
        <f>[6]age_income_year!DM22</f>
        <v>1.0557246171872146</v>
      </c>
      <c r="HV21" s="111">
        <f>[6]age_income_year!DT22</f>
        <v>0.94283477031912211</v>
      </c>
      <c r="HW21" s="111">
        <f>[6]age_income_year!DY22</f>
        <v>0.94828317894529446</v>
      </c>
      <c r="HX21" s="111">
        <f>[6]age_income_year!EK22</f>
        <v>0.96471496834037596</v>
      </c>
      <c r="HY21" s="42">
        <v>33</v>
      </c>
      <c r="HZ21" s="112">
        <f>[6]age_income_year!EL22</f>
        <v>0.73482414341127167</v>
      </c>
      <c r="IA21" s="111">
        <f>[6]age_income_year!EO22</f>
        <v>0.66055342791908656</v>
      </c>
      <c r="IB21" s="111">
        <f>[6]age_income_year!EV22</f>
        <v>0.63815510783731144</v>
      </c>
      <c r="IC21" s="111">
        <f>[6]age_income_year!FA22</f>
        <v>0.62300628866834418</v>
      </c>
      <c r="ID21" s="111">
        <f>[6]age_income_year!FM22</f>
        <v>0.60740369219413048</v>
      </c>
      <c r="IE21" s="42"/>
      <c r="IF21" s="32"/>
      <c r="IG21" s="32"/>
      <c r="IH21" s="32"/>
      <c r="II21" s="33"/>
      <c r="IJ21" s="42"/>
      <c r="IK21" s="32"/>
      <c r="IL21" s="32"/>
      <c r="IM21" s="32"/>
      <c r="IN21" s="32"/>
      <c r="IO21" s="33"/>
      <c r="IP21" s="42"/>
      <c r="IQ21" s="32"/>
      <c r="IR21" s="32"/>
      <c r="IS21" s="32"/>
      <c r="IT21" s="32"/>
      <c r="IU21" s="33"/>
      <c r="IW21">
        <v>1913</v>
      </c>
      <c r="IY21" s="61">
        <f>[2]DataFigures!DY19</f>
        <v>0.84903013706207275</v>
      </c>
      <c r="IZ21" s="14"/>
      <c r="JA21" s="13"/>
      <c r="JB21" s="13"/>
      <c r="JC21" s="13">
        <f>[2]DataFigures!DZ19</f>
        <v>0.54561007022857666</v>
      </c>
      <c r="JD21" s="13"/>
      <c r="JE21" s="13"/>
    </row>
    <row r="22" spans="1:265">
      <c r="A22" s="4">
        <f>[1]A8!A22</f>
        <v>1910</v>
      </c>
      <c r="B22" s="5"/>
      <c r="C22" s="5"/>
      <c r="D22" s="5"/>
      <c r="E22" s="12"/>
      <c r="F22" s="12"/>
      <c r="G22" s="12"/>
      <c r="H22" s="12"/>
      <c r="I22" s="12"/>
      <c r="J22" s="12"/>
      <c r="K22" s="7"/>
      <c r="L22">
        <f>[1]Dataincome!$A22</f>
        <v>1910</v>
      </c>
      <c r="M22" s="1"/>
      <c r="N22" s="1"/>
      <c r="O22" s="1"/>
      <c r="Q22" s="14"/>
      <c r="U22" s="1"/>
      <c r="V22" s="18"/>
      <c r="W22" s="18"/>
      <c r="X22" s="18"/>
      <c r="Y22" s="6"/>
      <c r="Z22" s="13"/>
      <c r="AA22" s="4">
        <v>1910</v>
      </c>
      <c r="AO22" s="13">
        <f>[2]DataFigures!E16</f>
        <v>0.1318424791097641</v>
      </c>
      <c r="AP22" s="13">
        <f>[2]DataFigures!F16</f>
        <v>0.35136514902114868</v>
      </c>
      <c r="AQ22" s="13">
        <f>[2]DataFigures!G16</f>
        <v>0.51679235696792603</v>
      </c>
      <c r="AR22" s="13">
        <f>[2]DataFigures!H16</f>
        <v>0.22946566343307495</v>
      </c>
      <c r="AS22" s="13">
        <f t="shared" ref="AS22:AS76" si="6">AQ22-AR22</f>
        <v>0.28732669353485107</v>
      </c>
      <c r="AT22" s="13">
        <f>[2]DataFigures!I16</f>
        <v>0.11229488998651505</v>
      </c>
      <c r="AU22" s="206">
        <f>[1]A0!$L65</f>
        <v>5481.4644804782256</v>
      </c>
      <c r="BE22" s="145" t="s">
        <v>48</v>
      </c>
      <c r="BF22" s="172">
        <f>$BH$7*[6]compo_det2!$CA$51/0.005</f>
        <v>298282.12144577526</v>
      </c>
      <c r="BG22" s="145"/>
      <c r="BH22" s="146"/>
      <c r="BJ22" s="4">
        <v>1910</v>
      </c>
      <c r="BK22" s="32"/>
      <c r="BL22" s="32"/>
      <c r="BM22" s="32"/>
      <c r="BN22" s="32"/>
      <c r="BO22" s="32"/>
      <c r="BP22" s="32"/>
      <c r="BQ22" s="32"/>
      <c r="BR22" s="32"/>
      <c r="BS22" s="33"/>
      <c r="BT22" s="38"/>
      <c r="BU22" s="30"/>
      <c r="BV22" s="30"/>
      <c r="BW22" s="30"/>
      <c r="BX22" s="30"/>
      <c r="BY22" s="30"/>
      <c r="BZ22" s="30"/>
      <c r="CA22" s="38"/>
      <c r="CB22" s="30"/>
      <c r="CC22" s="30"/>
      <c r="CD22" s="30"/>
      <c r="CE22" s="30"/>
      <c r="CF22" s="30"/>
      <c r="CG22" s="31"/>
      <c r="CH22" s="30"/>
      <c r="CI22" s="76"/>
      <c r="DE22" s="157"/>
      <c r="DF22" s="42"/>
      <c r="DG22" s="32"/>
      <c r="DH22" s="32"/>
      <c r="DI22" s="32"/>
      <c r="DJ22" s="32"/>
      <c r="DK22" s="32"/>
      <c r="DL22" s="32"/>
      <c r="DM22" s="33"/>
      <c r="DV22" s="42"/>
      <c r="DW22" s="32"/>
      <c r="DX22" s="32"/>
      <c r="DY22" s="32"/>
      <c r="DZ22" s="32"/>
      <c r="EA22" s="32"/>
      <c r="EB22" s="32"/>
      <c r="EC22" s="33"/>
      <c r="EL22" s="42"/>
      <c r="EM22" s="32"/>
      <c r="EN22" s="32"/>
      <c r="EO22" s="32"/>
      <c r="EP22" s="32"/>
      <c r="EQ22" s="32"/>
      <c r="ER22" s="32"/>
      <c r="ES22" s="33"/>
      <c r="ET22" s="42"/>
      <c r="EU22" s="32"/>
      <c r="EV22" s="32"/>
      <c r="EW22" s="32"/>
      <c r="EX22" s="32"/>
      <c r="EY22" s="32"/>
      <c r="EZ22" s="32"/>
      <c r="FA22" s="33"/>
      <c r="FB22" s="42"/>
      <c r="FC22" s="32"/>
      <c r="FD22" s="32"/>
      <c r="FE22" s="32"/>
      <c r="FF22" s="32"/>
      <c r="FG22" s="32"/>
      <c r="FH22" s="32"/>
      <c r="FI22" s="33"/>
      <c r="FK22" s="144">
        <v>1910</v>
      </c>
      <c r="FL22" s="42"/>
      <c r="FM22" s="32"/>
      <c r="FN22" s="32"/>
      <c r="FO22" s="42"/>
      <c r="FP22" s="32"/>
      <c r="FQ22" s="33"/>
      <c r="FR22" s="32"/>
      <c r="FS22" s="32"/>
      <c r="FT22" s="32"/>
      <c r="FU22" s="42"/>
      <c r="FV22" s="32"/>
      <c r="FW22" s="33"/>
      <c r="FX22" s="32"/>
      <c r="FY22" s="32"/>
      <c r="FZ22" s="33"/>
      <c r="GC22" s="42"/>
      <c r="GD22" s="32"/>
      <c r="GE22" s="32"/>
      <c r="GF22" s="32"/>
      <c r="GG22" s="32"/>
      <c r="GH22" s="32"/>
      <c r="GI22" s="32"/>
      <c r="GJ22" s="33"/>
      <c r="GK22" s="4">
        <v>1910</v>
      </c>
      <c r="GL22" s="144"/>
      <c r="GM22" s="32"/>
      <c r="GN22" s="32"/>
      <c r="GO22" s="32"/>
      <c r="GP22" s="33"/>
      <c r="GQ22" s="32">
        <v>34</v>
      </c>
      <c r="GR22" s="117">
        <f>[6]gender_ratio_age!B23</f>
        <v>2.6542196273803711</v>
      </c>
      <c r="GS22" s="112">
        <f>[6]gender_ratio_age!E23</f>
        <v>1.8523472547531128</v>
      </c>
      <c r="GT22" s="112">
        <f>[6]gender_ratio_age!O23</f>
        <v>1.5396242141723633</v>
      </c>
      <c r="GU22" s="118">
        <f>[6]gender_ratio_age!AA23</f>
        <v>1.3040587902069092</v>
      </c>
      <c r="GV22" s="117">
        <f>[6]gender_ratio_age!CB23</f>
        <v>2.9190628134742909</v>
      </c>
      <c r="GW22" s="112">
        <f>[6]gender_ratio_age!CE23</f>
        <v>2.0695654778577599</v>
      </c>
      <c r="GX22" s="112">
        <f>[6]gender_ratio_age!CO23</f>
        <v>1.4905178612789516</v>
      </c>
      <c r="GY22" s="118">
        <f>[6]gender_ratio_age!DA23</f>
        <v>1.3212096998592384</v>
      </c>
      <c r="GZ22" s="117">
        <f>[6]gender_ratio_age!DB23</f>
        <v>3.8295141843717766</v>
      </c>
      <c r="HA22" s="112">
        <f>[6]gender_ratio_age!DE23</f>
        <v>2.3244698102810153</v>
      </c>
      <c r="HB22" s="112">
        <f>[6]gender_ratio_age!DO23</f>
        <v>1.6456169790912805</v>
      </c>
      <c r="HC22" s="118">
        <f>[6]gender_ratio_age!EA23</f>
        <v>1.3837940212153077</v>
      </c>
      <c r="HD22" s="117">
        <f>[6]gender_ratio_age!EB23</f>
        <v>0.85450917687806527</v>
      </c>
      <c r="HE22" s="112">
        <f>[6]gender_ratio_age!EE23</f>
        <v>0.97349456384932853</v>
      </c>
      <c r="HF22" s="112">
        <f>[6]gender_ratio_age!EO23</f>
        <v>0.99578256851146274</v>
      </c>
      <c r="HG22" s="112">
        <f>+[6]gender_ratio_age!FA23</f>
        <v>1.0074717133364943</v>
      </c>
      <c r="HH22" s="42"/>
      <c r="HI22" s="32"/>
      <c r="HJ22" s="32"/>
      <c r="HK22" s="33"/>
      <c r="HM22" s="42">
        <v>34</v>
      </c>
      <c r="HN22" s="112">
        <f>[6]age_income_year!CH23</f>
        <v>1.0765307383480998</v>
      </c>
      <c r="HO22" s="111">
        <f>[6]age_income_year!CK23</f>
        <v>1.023753259968559</v>
      </c>
      <c r="HP22" s="111">
        <f>[6]age_income_year!CR23</f>
        <v>0.9021446079271066</v>
      </c>
      <c r="HQ22" s="111">
        <f>[6]age_income_year!CW23</f>
        <v>0.90168940993150992</v>
      </c>
      <c r="HR22" s="111">
        <f>[6]age_income_year!DI23</f>
        <v>0.92129389368525605</v>
      </c>
      <c r="HS22" s="42">
        <v>34</v>
      </c>
      <c r="HT22" s="112">
        <f>[6]age_income_year!DJ23</f>
        <v>1.1405363164589861</v>
      </c>
      <c r="HU22" s="111">
        <f>[6]age_income_year!DM23</f>
        <v>1.0902515591795265</v>
      </c>
      <c r="HV22" s="111">
        <f>[6]age_income_year!DT23</f>
        <v>0.96781004722148345</v>
      </c>
      <c r="HW22" s="111">
        <f>[6]age_income_year!DY23</f>
        <v>0.97189784266142698</v>
      </c>
      <c r="HX22" s="111">
        <f>[6]age_income_year!EK23</f>
        <v>0.98595767538354362</v>
      </c>
      <c r="HY22" s="42">
        <v>34</v>
      </c>
      <c r="HZ22" s="112">
        <f>[6]age_income_year!EL23</f>
        <v>0.78326037734617027</v>
      </c>
      <c r="IA22" s="111">
        <f>[6]age_income_year!EO23</f>
        <v>0.70969205668118263</v>
      </c>
      <c r="IB22" s="111">
        <f>[6]age_income_year!EV23</f>
        <v>0.69577896032719433</v>
      </c>
      <c r="IC22" s="111">
        <f>[6]age_income_year!FA23</f>
        <v>0.68865074934742865</v>
      </c>
      <c r="ID22" s="111">
        <f>[6]age_income_year!FM23</f>
        <v>0.65854494983568312</v>
      </c>
      <c r="IE22" s="42"/>
      <c r="IF22" s="32"/>
      <c r="IG22" s="32"/>
      <c r="IH22" s="32"/>
      <c r="II22" s="33"/>
      <c r="IJ22" s="42"/>
      <c r="IK22" s="32"/>
      <c r="IL22" s="32"/>
      <c r="IM22" s="32"/>
      <c r="IN22" s="32"/>
      <c r="IO22" s="33"/>
      <c r="IP22" s="42"/>
      <c r="IQ22" s="32"/>
      <c r="IR22" s="32"/>
      <c r="IS22" s="32"/>
      <c r="IT22" s="32"/>
      <c r="IU22" s="33"/>
      <c r="IW22">
        <v>1914</v>
      </c>
      <c r="IY22" s="61">
        <f>[2]DataFigures!DY20</f>
        <v>0.84907370805740356</v>
      </c>
      <c r="IZ22" s="14"/>
      <c r="JA22" s="13"/>
      <c r="JB22" s="13"/>
      <c r="JC22" s="13">
        <f>[2]DataFigures!DZ20</f>
        <v>0.54563915729522705</v>
      </c>
      <c r="JD22" s="13"/>
      <c r="JE22" s="13"/>
    </row>
    <row r="23" spans="1:265">
      <c r="A23" s="4">
        <f>[1]A8!A23</f>
        <v>1911</v>
      </c>
      <c r="B23" s="5"/>
      <c r="C23" s="5"/>
      <c r="D23" s="5"/>
      <c r="E23" s="12"/>
      <c r="F23" s="12"/>
      <c r="G23" s="12"/>
      <c r="H23" s="12"/>
      <c r="I23" s="12"/>
      <c r="J23" s="12"/>
      <c r="K23" s="7"/>
      <c r="L23">
        <f>[1]Dataincome!$A23</f>
        <v>1911</v>
      </c>
      <c r="M23" s="1"/>
      <c r="N23" s="1"/>
      <c r="O23" s="1"/>
      <c r="Q23" s="14"/>
      <c r="U23" s="1"/>
      <c r="V23" s="18"/>
      <c r="W23" s="18"/>
      <c r="X23" s="18"/>
      <c r="Y23" s="6"/>
      <c r="Z23" s="13"/>
      <c r="AA23" s="4">
        <v>1911</v>
      </c>
      <c r="AO23" s="13"/>
      <c r="AP23" s="13"/>
      <c r="AQ23" s="13"/>
      <c r="AR23" s="13"/>
      <c r="AS23" s="13"/>
      <c r="AT23" s="13"/>
      <c r="AU23" s="206">
        <f>[1]A0!$L66</f>
        <v>5557.8293006524291</v>
      </c>
      <c r="BE23" s="145" t="s">
        <v>44</v>
      </c>
      <c r="BF23" s="172">
        <f>$BH$7*[6]compo_det2!$CO$51/0.001</f>
        <v>1816745.5675442498</v>
      </c>
      <c r="BG23" s="145"/>
      <c r="BH23" s="146"/>
      <c r="BJ23" s="4">
        <v>1911</v>
      </c>
      <c r="BK23" s="32"/>
      <c r="BL23" s="32"/>
      <c r="BM23" s="32"/>
      <c r="BN23" s="32"/>
      <c r="BO23" s="32"/>
      <c r="BP23" s="32"/>
      <c r="BQ23" s="32"/>
      <c r="BR23" s="32"/>
      <c r="BS23" s="33"/>
      <c r="BT23" s="38"/>
      <c r="BU23" s="30"/>
      <c r="BV23" s="30"/>
      <c r="BW23" s="30"/>
      <c r="BX23" s="30"/>
      <c r="BY23" s="30"/>
      <c r="BZ23" s="30"/>
      <c r="CA23" s="38"/>
      <c r="CB23" s="30"/>
      <c r="CC23" s="30"/>
      <c r="CD23" s="30"/>
      <c r="CE23" s="30"/>
      <c r="CF23" s="30"/>
      <c r="CG23" s="31"/>
      <c r="CH23" s="30"/>
      <c r="CI23" s="76"/>
      <c r="DF23" s="42"/>
      <c r="DG23" s="32"/>
      <c r="DH23" s="32"/>
      <c r="DI23" s="32"/>
      <c r="DJ23" s="32"/>
      <c r="DK23" s="32"/>
      <c r="DL23" s="32"/>
      <c r="DM23" s="33"/>
      <c r="DV23" s="42"/>
      <c r="DW23" s="32"/>
      <c r="DX23" s="32"/>
      <c r="DY23" s="32"/>
      <c r="DZ23" s="32"/>
      <c r="EA23" s="32"/>
      <c r="EB23" s="32"/>
      <c r="EC23" s="33"/>
      <c r="EL23" s="42"/>
      <c r="EM23" s="32"/>
      <c r="EN23" s="32"/>
      <c r="EO23" s="32"/>
      <c r="EP23" s="32"/>
      <c r="EQ23" s="32"/>
      <c r="ER23" s="32"/>
      <c r="ES23" s="33"/>
      <c r="ET23" s="42"/>
      <c r="EU23" s="32"/>
      <c r="EV23" s="32"/>
      <c r="EW23" s="32"/>
      <c r="EX23" s="32"/>
      <c r="EY23" s="32"/>
      <c r="EZ23" s="32"/>
      <c r="FA23" s="33"/>
      <c r="FB23" s="42"/>
      <c r="FC23" s="32"/>
      <c r="FD23" s="32"/>
      <c r="FE23" s="32"/>
      <c r="FF23" s="32"/>
      <c r="FG23" s="32"/>
      <c r="FH23" s="32"/>
      <c r="FI23" s="33"/>
      <c r="FK23" s="144">
        <v>1911</v>
      </c>
      <c r="FL23" s="42"/>
      <c r="FM23" s="32"/>
      <c r="FN23" s="32"/>
      <c r="FO23" s="42"/>
      <c r="FP23" s="32"/>
      <c r="FQ23" s="33"/>
      <c r="FR23" s="32"/>
      <c r="FS23" s="32"/>
      <c r="FT23" s="32"/>
      <c r="FU23" s="42"/>
      <c r="FV23" s="32"/>
      <c r="FW23" s="33"/>
      <c r="FX23" s="32"/>
      <c r="FY23" s="32"/>
      <c r="FZ23" s="33"/>
      <c r="GC23" s="42"/>
      <c r="GD23" s="32"/>
      <c r="GE23" s="32"/>
      <c r="GF23" s="32"/>
      <c r="GG23" s="32"/>
      <c r="GH23" s="32"/>
      <c r="GI23" s="32"/>
      <c r="GJ23" s="33"/>
      <c r="GK23" s="4">
        <v>1911</v>
      </c>
      <c r="GL23" s="144"/>
      <c r="GM23" s="32"/>
      <c r="GN23" s="32"/>
      <c r="GO23" s="32"/>
      <c r="GP23" s="33"/>
      <c r="GQ23" s="32">
        <v>35</v>
      </c>
      <c r="GR23" s="117">
        <f>[6]gender_ratio_age!B24</f>
        <v>3.208486795425415</v>
      </c>
      <c r="GS23" s="112">
        <f>[6]gender_ratio_age!E24</f>
        <v>2.1715097427368164</v>
      </c>
      <c r="GT23" s="112">
        <f>[6]gender_ratio_age!O24</f>
        <v>1.5240188837051392</v>
      </c>
      <c r="GU23" s="118">
        <f>[6]gender_ratio_age!AA24</f>
        <v>1.3387959003448486</v>
      </c>
      <c r="GV23" s="117">
        <f>[6]gender_ratio_age!CB24</f>
        <v>2.9620701626725645</v>
      </c>
      <c r="GW23" s="112">
        <f>[6]gender_ratio_age!CE24</f>
        <v>2.0764545402299603</v>
      </c>
      <c r="GX23" s="112">
        <f>[6]gender_ratio_age!CO24</f>
        <v>1.5016798363130344</v>
      </c>
      <c r="GY23" s="118">
        <f>[6]gender_ratio_age!DA24</f>
        <v>1.3376092696569957</v>
      </c>
      <c r="GZ23" s="117">
        <f>[6]gender_ratio_age!DB24</f>
        <v>3.8780972135133656</v>
      </c>
      <c r="HA23" s="112">
        <f>[6]gender_ratio_age!DE24</f>
        <v>2.3442988131443037</v>
      </c>
      <c r="HB23" s="112">
        <f>[6]gender_ratio_age!DO24</f>
        <v>1.670416857354613</v>
      </c>
      <c r="HC23" s="118">
        <f>[6]gender_ratio_age!EA24</f>
        <v>1.4073496658309961</v>
      </c>
      <c r="HD23" s="117">
        <f>[6]gender_ratio_age!EB24</f>
        <v>0.87950572334728949</v>
      </c>
      <c r="HE23" s="112">
        <f>[6]gender_ratio_age!EE24</f>
        <v>0.97577069169396735</v>
      </c>
      <c r="HF23" s="112">
        <f>[6]gender_ratio_age!EO24</f>
        <v>1.008081380440879</v>
      </c>
      <c r="HG23" s="112">
        <f>+[6]gender_ratio_age!FA24</f>
        <v>1.015224158794209</v>
      </c>
      <c r="HH23" s="42"/>
      <c r="HI23" s="32"/>
      <c r="HJ23" s="32"/>
      <c r="HK23" s="33"/>
      <c r="HM23" s="42">
        <v>35</v>
      </c>
      <c r="HN23" s="112">
        <f>[6]age_income_year!CH24</f>
        <v>1.0879641385126992</v>
      </c>
      <c r="HO23" s="111">
        <f>[6]age_income_year!CK24</f>
        <v>1.0567232689382255</v>
      </c>
      <c r="HP23" s="111">
        <f>[6]age_income_year!CR24</f>
        <v>0.93352541886295781</v>
      </c>
      <c r="HQ23" s="111">
        <f>[6]age_income_year!CW24</f>
        <v>0.93189128257093123</v>
      </c>
      <c r="HR23" s="111">
        <f>[6]age_income_year!DI24</f>
        <v>0.94689513883307275</v>
      </c>
      <c r="HS23" s="42">
        <v>35</v>
      </c>
      <c r="HT23" s="112">
        <f>[6]age_income_year!DJ24</f>
        <v>1.1482222584693025</v>
      </c>
      <c r="HU23" s="111">
        <f>[6]age_income_year!DM24</f>
        <v>1.1181166785607055</v>
      </c>
      <c r="HV23" s="111">
        <f>[6]age_income_year!DT24</f>
        <v>0.99298771826624266</v>
      </c>
      <c r="HW23" s="111">
        <f>[6]age_income_year!DY24</f>
        <v>0.99397628491042178</v>
      </c>
      <c r="HX23" s="111">
        <f>[6]age_income_year!EK24</f>
        <v>1.0081190392807957</v>
      </c>
      <c r="HY23" s="42">
        <v>35</v>
      </c>
      <c r="HZ23" s="112">
        <f>[6]age_income_year!EL24</f>
        <v>0.82486025423532539</v>
      </c>
      <c r="IA23" s="111">
        <f>[6]age_income_year!EO24</f>
        <v>0.75934029144201054</v>
      </c>
      <c r="IB23" s="111">
        <f>[6]age_income_year!EV24</f>
        <v>0.74728607680442416</v>
      </c>
      <c r="IC23" s="111">
        <f>[6]age_income_year!FA24</f>
        <v>0.74525328327879992</v>
      </c>
      <c r="ID23" s="111">
        <f>[6]age_income_year!FM24</f>
        <v>0.70696825915403994</v>
      </c>
      <c r="IE23" s="42"/>
      <c r="IF23" s="32"/>
      <c r="IG23" s="32"/>
      <c r="IH23" s="32"/>
      <c r="II23" s="33"/>
      <c r="IJ23" s="42"/>
      <c r="IK23" s="32"/>
      <c r="IL23" s="32"/>
      <c r="IM23" s="32"/>
      <c r="IN23" s="32"/>
      <c r="IO23" s="33"/>
      <c r="IP23" s="42"/>
      <c r="IQ23" s="32"/>
      <c r="IR23" s="32"/>
      <c r="IS23" s="32"/>
      <c r="IT23" s="32"/>
      <c r="IU23" s="33"/>
      <c r="IW23">
        <v>1915</v>
      </c>
      <c r="IX23" s="61">
        <f>[2]TB11!F9</f>
        <v>0.91116609334945675</v>
      </c>
      <c r="IY23" s="61">
        <f>[2]DataFigures!DY21</f>
        <v>0.84342873096466064</v>
      </c>
      <c r="IZ23" s="14">
        <f>[2]DataFigures!G21</f>
        <v>0.48509722948074341</v>
      </c>
      <c r="JA23" s="13">
        <f>[2]DataFigures!DC21</f>
        <v>0.24866140141793047</v>
      </c>
      <c r="JB23" s="13">
        <f>[2]DataFigures!DX21</f>
        <v>0.59923802971839901</v>
      </c>
      <c r="JC23" s="13">
        <f>[2]DataFigures!DZ21</f>
        <v>0.54002082347869873</v>
      </c>
      <c r="JD23" s="13">
        <f>[2]DataFigures!H21</f>
        <v>0.19826525449752808</v>
      </c>
      <c r="JE23" s="13">
        <f>[2]DataFigures!DD21</f>
        <v>5.9632664835568942E-2</v>
      </c>
    </row>
    <row r="24" spans="1:265">
      <c r="A24" s="4">
        <f>[1]A8!A24</f>
        <v>1912</v>
      </c>
      <c r="B24" s="5"/>
      <c r="C24" s="5"/>
      <c r="D24" s="5"/>
      <c r="E24" s="12"/>
      <c r="F24" s="12"/>
      <c r="G24" s="12"/>
      <c r="H24" s="12"/>
      <c r="I24" s="12"/>
      <c r="J24" s="12"/>
      <c r="K24" s="7"/>
      <c r="L24">
        <f>[1]Dataincome!$A24</f>
        <v>1912</v>
      </c>
      <c r="M24" s="1"/>
      <c r="N24" s="1"/>
      <c r="O24" s="1"/>
      <c r="Q24" s="14"/>
      <c r="U24" s="1"/>
      <c r="V24" s="18"/>
      <c r="W24" s="18"/>
      <c r="X24" s="18"/>
      <c r="Y24" s="6"/>
      <c r="Z24" s="13"/>
      <c r="AA24" s="4">
        <v>1912</v>
      </c>
      <c r="AO24" s="13"/>
      <c r="AP24" s="13"/>
      <c r="AQ24" s="13"/>
      <c r="AR24" s="13"/>
      <c r="AS24" s="13"/>
      <c r="AT24" s="13"/>
      <c r="AU24" s="206">
        <f>[1]A0!$L67</f>
        <v>6095.0534399107009</v>
      </c>
      <c r="BJ24" s="4">
        <v>1912</v>
      </c>
      <c r="BK24" s="32"/>
      <c r="BL24" s="32"/>
      <c r="BM24" s="32"/>
      <c r="BN24" s="32"/>
      <c r="BO24" s="32"/>
      <c r="BP24" s="32"/>
      <c r="BQ24" s="32"/>
      <c r="BR24" s="32"/>
      <c r="BS24" s="33"/>
      <c r="BT24" s="38"/>
      <c r="BU24" s="30"/>
      <c r="BV24" s="30"/>
      <c r="BW24" s="30"/>
      <c r="BX24" s="30"/>
      <c r="BY24" s="30"/>
      <c r="BZ24" s="30"/>
      <c r="CA24" s="38"/>
      <c r="CB24" s="30"/>
      <c r="CC24" s="30"/>
      <c r="CD24" s="30"/>
      <c r="CE24" s="30"/>
      <c r="CF24" s="30"/>
      <c r="CG24" s="31"/>
      <c r="CH24" s="30"/>
      <c r="CI24" s="76"/>
      <c r="DF24" s="42"/>
      <c r="DG24" s="32"/>
      <c r="DH24" s="32"/>
      <c r="DI24" s="32"/>
      <c r="DJ24" s="32"/>
      <c r="DK24" s="32"/>
      <c r="DL24" s="32"/>
      <c r="DM24" s="33"/>
      <c r="DV24" s="42"/>
      <c r="DW24" s="32"/>
      <c r="DX24" s="32"/>
      <c r="DY24" s="32"/>
      <c r="DZ24" s="32"/>
      <c r="EA24" s="32"/>
      <c r="EB24" s="32"/>
      <c r="EC24" s="33"/>
      <c r="EL24" s="42"/>
      <c r="EM24" s="32"/>
      <c r="EN24" s="32"/>
      <c r="EO24" s="32"/>
      <c r="EP24" s="32"/>
      <c r="EQ24" s="32"/>
      <c r="ER24" s="32"/>
      <c r="ES24" s="33"/>
      <c r="ET24" s="42"/>
      <c r="EU24" s="32"/>
      <c r="EV24" s="32"/>
      <c r="EW24" s="32"/>
      <c r="EX24" s="32"/>
      <c r="EY24" s="32"/>
      <c r="EZ24" s="32"/>
      <c r="FA24" s="33"/>
      <c r="FB24" s="42"/>
      <c r="FC24" s="32"/>
      <c r="FD24" s="32"/>
      <c r="FE24" s="32"/>
      <c r="FF24" s="32"/>
      <c r="FG24" s="32"/>
      <c r="FH24" s="32"/>
      <c r="FI24" s="33"/>
      <c r="FK24" s="144">
        <v>1912</v>
      </c>
      <c r="FL24" s="42"/>
      <c r="FM24" s="32"/>
      <c r="FN24" s="32"/>
      <c r="FO24" s="42"/>
      <c r="FP24" s="32"/>
      <c r="FQ24" s="33"/>
      <c r="FR24" s="32"/>
      <c r="FS24" s="32"/>
      <c r="FT24" s="32"/>
      <c r="FU24" s="42"/>
      <c r="FV24" s="32"/>
      <c r="FW24" s="33"/>
      <c r="FX24" s="32"/>
      <c r="FY24" s="32"/>
      <c r="FZ24" s="33"/>
      <c r="GC24" s="42"/>
      <c r="GD24" s="32"/>
      <c r="GE24" s="32"/>
      <c r="GF24" s="32"/>
      <c r="GG24" s="32"/>
      <c r="GH24" s="32"/>
      <c r="GI24" s="32"/>
      <c r="GJ24" s="33"/>
      <c r="GK24" s="4">
        <v>1912</v>
      </c>
      <c r="GL24" s="144"/>
      <c r="GM24" s="32"/>
      <c r="GN24" s="32"/>
      <c r="GO24" s="32"/>
      <c r="GP24" s="33"/>
      <c r="GQ24" s="32">
        <v>36</v>
      </c>
      <c r="GR24" s="117">
        <f>[6]gender_ratio_age!B25</f>
        <v>3.1023075580596924</v>
      </c>
      <c r="GS24" s="112">
        <f>[6]gender_ratio_age!E25</f>
        <v>2.1612973213195801</v>
      </c>
      <c r="GT24" s="112">
        <f>[6]gender_ratio_age!O25</f>
        <v>1.501779317855835</v>
      </c>
      <c r="GU24" s="118">
        <f>[6]gender_ratio_age!AA25</f>
        <v>1.3249896764755249</v>
      </c>
      <c r="GV24" s="117">
        <f>[6]gender_ratio_age!CB25</f>
        <v>2.9809211592053373</v>
      </c>
      <c r="GW24" s="112">
        <f>[6]gender_ratio_age!CE25</f>
        <v>2.0860762496605787</v>
      </c>
      <c r="GX24" s="112">
        <f>[6]gender_ratio_age!CO25</f>
        <v>1.5113717931734201</v>
      </c>
      <c r="GY24" s="118">
        <f>[6]gender_ratio_age!DA25</f>
        <v>1.3543163546461781</v>
      </c>
      <c r="GZ24" s="117">
        <f>[6]gender_ratio_age!DB25</f>
        <v>3.9089006984572361</v>
      </c>
      <c r="HA24" s="112">
        <f>[6]gender_ratio_age!DE25</f>
        <v>2.3684949613858857</v>
      </c>
      <c r="HB24" s="112">
        <f>[6]gender_ratio_age!DO25</f>
        <v>1.6906727400992909</v>
      </c>
      <c r="HC24" s="118">
        <f>[6]gender_ratio_age!EA25</f>
        <v>1.4313530089008302</v>
      </c>
      <c r="HD24" s="117">
        <f>[6]gender_ratio_age!EB25</f>
        <v>0.90329746333299066</v>
      </c>
      <c r="HE24" s="112">
        <f>[6]gender_ratio_age!EE25</f>
        <v>0.97760668061217748</v>
      </c>
      <c r="HF24" s="112">
        <f>[6]gender_ratio_age!EO25</f>
        <v>1.0179743987866863</v>
      </c>
      <c r="HG24" s="112">
        <f>+[6]gender_ratio_age!FA25</f>
        <v>1.0253961860114478</v>
      </c>
      <c r="HH24" s="42"/>
      <c r="HI24" s="32"/>
      <c r="HJ24" s="32"/>
      <c r="HK24" s="33"/>
      <c r="HM24" s="42">
        <v>36</v>
      </c>
      <c r="HN24" s="112">
        <f>[6]age_income_year!CH25</f>
        <v>1.0980572862311664</v>
      </c>
      <c r="HO24" s="111">
        <f>[6]age_income_year!CK25</f>
        <v>1.0870117516056983</v>
      </c>
      <c r="HP24" s="111">
        <f>[6]age_income_year!CR25</f>
        <v>0.96355338785869005</v>
      </c>
      <c r="HQ24" s="111">
        <f>[6]age_income_year!CW25</f>
        <v>0.96121733163065415</v>
      </c>
      <c r="HR24" s="111">
        <f>[6]age_income_year!DI25</f>
        <v>0.97337878535116595</v>
      </c>
      <c r="HS24" s="42">
        <v>36</v>
      </c>
      <c r="HT24" s="112">
        <f>[6]age_income_year!DJ25</f>
        <v>1.1526287518694356</v>
      </c>
      <c r="HU24" s="111">
        <f>[6]age_income_year!DM25</f>
        <v>1.1452847297177144</v>
      </c>
      <c r="HV24" s="111">
        <f>[6]age_income_year!DT25</f>
        <v>1.0171526041823169</v>
      </c>
      <c r="HW24" s="111">
        <f>[6]age_income_year!DY25</f>
        <v>1.0148814319263579</v>
      </c>
      <c r="HX24" s="111">
        <f>[6]age_income_year!EK25</f>
        <v>1.0309977882171242</v>
      </c>
      <c r="HY24" s="42">
        <v>36</v>
      </c>
      <c r="HZ24" s="112">
        <f>[6]age_income_year!EL25</f>
        <v>0.86080436515078806</v>
      </c>
      <c r="IA24" s="111">
        <f>[6]age_income_year!EO25</f>
        <v>0.808101424496104</v>
      </c>
      <c r="IB24" s="111">
        <f>[6]age_income_year!EV25</f>
        <v>0.79726753063677969</v>
      </c>
      <c r="IC24" s="111">
        <f>[6]age_income_year!FA25</f>
        <v>0.7996124035544292</v>
      </c>
      <c r="ID24" s="111">
        <f>[6]age_income_year!FM25</f>
        <v>0.75317606284605776</v>
      </c>
      <c r="IE24" s="42"/>
      <c r="IF24" s="32"/>
      <c r="IG24" s="32"/>
      <c r="IH24" s="32"/>
      <c r="II24" s="33"/>
      <c r="IJ24" s="42"/>
      <c r="IK24" s="32"/>
      <c r="IL24" s="32"/>
      <c r="IM24" s="32"/>
      <c r="IN24" s="32"/>
      <c r="IO24" s="33"/>
      <c r="IP24" s="42"/>
      <c r="IQ24" s="32"/>
      <c r="IR24" s="32"/>
      <c r="IS24" s="32"/>
      <c r="IT24" s="32"/>
      <c r="IU24" s="33"/>
      <c r="IW24">
        <v>1916</v>
      </c>
      <c r="IX24" s="61">
        <f>[2]TB11!F10</f>
        <v>0.91077401399612423</v>
      </c>
      <c r="IY24" s="61">
        <f>[2]DataFigures!DY22</f>
        <v>0.84303665161132813</v>
      </c>
      <c r="IZ24" s="14">
        <f>[2]DataFigures!G22</f>
        <v>0.50462746620178223</v>
      </c>
      <c r="JA24" s="13">
        <f>[2]DataFigures!DC22</f>
        <v>0.2394731606935693</v>
      </c>
      <c r="JB24" s="13">
        <f>[2]DataFigures!DX22</f>
        <v>0.59682737946510311</v>
      </c>
      <c r="JC24" s="13">
        <f>[2]DataFigures!DZ22</f>
        <v>0.53761017322540283</v>
      </c>
      <c r="JD24" s="13">
        <f>[2]DataFigures!H22</f>
        <v>0.22839416563510895</v>
      </c>
      <c r="JE24" s="13">
        <f>[2]DataFigures!DD22</f>
        <v>5.7429189441237614E-2</v>
      </c>
    </row>
    <row r="25" spans="1:265">
      <c r="A25" s="4">
        <f>[1]A8!A25</f>
        <v>1913</v>
      </c>
      <c r="B25" s="5"/>
      <c r="C25" s="5"/>
      <c r="D25" s="5"/>
      <c r="E25" s="12"/>
      <c r="F25" s="12"/>
      <c r="G25" s="12"/>
      <c r="H25" s="12"/>
      <c r="I25" s="12"/>
      <c r="J25" s="12"/>
      <c r="K25" s="7"/>
      <c r="L25">
        <f>[1]Dataincome!$A25</f>
        <v>1913</v>
      </c>
      <c r="M25" s="1"/>
      <c r="N25" s="1"/>
      <c r="O25" s="1"/>
      <c r="Q25" s="14"/>
      <c r="U25" s="1"/>
      <c r="V25" s="18"/>
      <c r="W25" s="18"/>
      <c r="X25" s="18"/>
      <c r="Y25" s="6"/>
      <c r="Z25" s="13"/>
      <c r="AA25" s="4">
        <v>1913</v>
      </c>
      <c r="AO25" s="13"/>
      <c r="AP25" s="13"/>
      <c r="AQ25" s="13"/>
      <c r="AR25" s="13"/>
      <c r="AS25" s="13"/>
      <c r="AT25" s="13"/>
      <c r="AU25" s="206">
        <f>[1]A0!$L68</f>
        <v>5762.5830324781746</v>
      </c>
      <c r="AV25" s="163">
        <f t="shared" ref="AV25:AV72" si="7">AV$74/(1-$AX$74)*(1-$AX27)</f>
        <v>0.17252256080213355</v>
      </c>
      <c r="AW25" s="163">
        <f t="shared" ref="AW25:AW72" si="8">AW$74/(1-$AX$74)*(1-$AX27)</f>
        <v>0.40692520234401841</v>
      </c>
      <c r="AX25" s="163">
        <v>0.42291903398985531</v>
      </c>
      <c r="AY25" s="163">
        <v>0.18674826505001185</v>
      </c>
      <c r="AZ25" s="163">
        <f>AX25-AY25</f>
        <v>0.23617076893984346</v>
      </c>
      <c r="BA25" s="207">
        <v>11632.162689904377</v>
      </c>
      <c r="BB25" s="206">
        <f>DataFigures!BA25*$BF$26</f>
        <v>9525.0196829535798</v>
      </c>
      <c r="BC25" s="163">
        <f>AU25/BB25</f>
        <v>0.60499434376930084</v>
      </c>
      <c r="BD25" s="110"/>
      <c r="BE25" s="171" t="s">
        <v>111</v>
      </c>
      <c r="BF25" s="164">
        <f>0.848425</f>
        <v>0.84842499999999998</v>
      </c>
      <c r="BG25" t="s">
        <v>112</v>
      </c>
      <c r="BJ25" s="4">
        <v>1913</v>
      </c>
      <c r="BK25" s="32"/>
      <c r="BL25" s="32"/>
      <c r="BM25" s="32"/>
      <c r="BN25" s="32"/>
      <c r="BO25" s="32"/>
      <c r="BP25" s="32"/>
      <c r="BQ25" s="32"/>
      <c r="BR25" s="32"/>
      <c r="BS25" s="33"/>
      <c r="BT25" s="38"/>
      <c r="BU25" s="30"/>
      <c r="BV25" s="30"/>
      <c r="BW25" s="30"/>
      <c r="BX25" s="30"/>
      <c r="BY25" s="30"/>
      <c r="BZ25" s="30"/>
      <c r="CA25" s="38"/>
      <c r="CB25" s="30"/>
      <c r="CC25" s="30"/>
      <c r="CD25" s="30"/>
      <c r="CE25" s="30"/>
      <c r="CF25" s="30"/>
      <c r="CG25" s="31"/>
      <c r="CH25" s="30"/>
      <c r="CI25" s="76"/>
      <c r="DF25" s="42"/>
      <c r="DG25" s="32"/>
      <c r="DH25" s="32"/>
      <c r="DI25" s="32"/>
      <c r="DJ25" s="32"/>
      <c r="DK25" s="32"/>
      <c r="DL25" s="32"/>
      <c r="DM25" s="33"/>
      <c r="DV25" s="42"/>
      <c r="DW25" s="32"/>
      <c r="DX25" s="32"/>
      <c r="DY25" s="32"/>
      <c r="DZ25" s="32"/>
      <c r="EA25" s="32"/>
      <c r="EB25" s="32"/>
      <c r="EC25" s="33"/>
      <c r="EL25" s="42"/>
      <c r="EM25" s="32"/>
      <c r="EN25" s="32"/>
      <c r="EO25" s="32"/>
      <c r="EP25" s="32"/>
      <c r="EQ25" s="32"/>
      <c r="ER25" s="32"/>
      <c r="ES25" s="33"/>
      <c r="ET25" s="42"/>
      <c r="EU25" s="32"/>
      <c r="EV25" s="32"/>
      <c r="EW25" s="32"/>
      <c r="EX25" s="32"/>
      <c r="EY25" s="32"/>
      <c r="EZ25" s="32"/>
      <c r="FA25" s="33"/>
      <c r="FB25" s="42"/>
      <c r="FC25" s="32"/>
      <c r="FD25" s="32"/>
      <c r="FE25" s="32"/>
      <c r="FF25" s="32"/>
      <c r="FG25" s="32"/>
      <c r="FH25" s="32"/>
      <c r="FI25" s="33"/>
      <c r="FK25" s="144">
        <v>1913</v>
      </c>
      <c r="FL25" s="42"/>
      <c r="FM25" s="32"/>
      <c r="FN25" s="32"/>
      <c r="FO25" s="42"/>
      <c r="FP25" s="32"/>
      <c r="FQ25" s="33"/>
      <c r="FR25" s="32"/>
      <c r="FS25" s="32"/>
      <c r="FT25" s="32"/>
      <c r="FU25" s="42"/>
      <c r="FV25" s="32"/>
      <c r="FW25" s="33"/>
      <c r="FX25" s="32"/>
      <c r="FY25" s="32"/>
      <c r="FZ25" s="33"/>
      <c r="GC25" s="42"/>
      <c r="GD25" s="32"/>
      <c r="GE25" s="32"/>
      <c r="GF25" s="32"/>
      <c r="GG25" s="32"/>
      <c r="GH25" s="32"/>
      <c r="GI25" s="32"/>
      <c r="GJ25" s="33"/>
      <c r="GK25" s="4">
        <v>1913</v>
      </c>
      <c r="GL25" s="144"/>
      <c r="GM25" s="32"/>
      <c r="GN25" s="32"/>
      <c r="GO25" s="32"/>
      <c r="GP25" s="33"/>
      <c r="GQ25" s="32">
        <v>37</v>
      </c>
      <c r="GR25" s="117">
        <f>[6]gender_ratio_age!B26</f>
        <v>2.9279065132141113</v>
      </c>
      <c r="GS25" s="112">
        <f>[6]gender_ratio_age!E26</f>
        <v>2.0944221019744873</v>
      </c>
      <c r="GT25" s="112">
        <f>[6]gender_ratio_age!O26</f>
        <v>1.5152262449264526</v>
      </c>
      <c r="GU25" s="118">
        <f>[6]gender_ratio_age!AA26</f>
        <v>1.3826687335968018</v>
      </c>
      <c r="GV25" s="117">
        <f>[6]gender_ratio_age!CB26</f>
        <v>2.9925297401072783</v>
      </c>
      <c r="GW25" s="112">
        <f>[6]gender_ratio_age!CE26</f>
        <v>2.0970483976621228</v>
      </c>
      <c r="GX25" s="112">
        <f>[6]gender_ratio_age!CO26</f>
        <v>1.5202292779983377</v>
      </c>
      <c r="GY25" s="118">
        <f>[6]gender_ratio_age!DA26</f>
        <v>1.3712997798609763</v>
      </c>
      <c r="GZ25" s="117">
        <f>[6]gender_ratio_age!DB26</f>
        <v>3.9226438490371267</v>
      </c>
      <c r="HA25" s="112">
        <f>[6]gender_ratio_age!DE26</f>
        <v>2.3975448378033968</v>
      </c>
      <c r="HB25" s="112">
        <f>[6]gender_ratio_age!DO26</f>
        <v>1.707314187455391</v>
      </c>
      <c r="HC25" s="118">
        <f>[6]gender_ratio_age!EA26</f>
        <v>1.4537495241951952</v>
      </c>
      <c r="HD25" s="117">
        <f>[6]gender_ratio_age!EB26</f>
        <v>0.92645298483905347</v>
      </c>
      <c r="HE25" s="112">
        <f>[6]gender_ratio_age!EE26</f>
        <v>0.98014420868597485</v>
      </c>
      <c r="HF25" s="112">
        <f>[6]gender_ratio_age!EO26</f>
        <v>1.0262096269748875</v>
      </c>
      <c r="HG25" s="112">
        <f>+[6]gender_ratio_age!FA26</f>
        <v>1.0350727568054494</v>
      </c>
      <c r="HH25" s="42"/>
      <c r="HI25" s="32"/>
      <c r="HJ25" s="32"/>
      <c r="HK25" s="33"/>
      <c r="HM25" s="42">
        <v>37</v>
      </c>
      <c r="HN25" s="112">
        <f>[6]age_income_year!CH26</f>
        <v>1.1125156933777978</v>
      </c>
      <c r="HO25" s="111">
        <f>[6]age_income_year!CK26</f>
        <v>1.1155584684265583</v>
      </c>
      <c r="HP25" s="111">
        <f>[6]age_income_year!CR26</f>
        <v>0.99302134040207968</v>
      </c>
      <c r="HQ25" s="111">
        <f>[6]age_income_year!CW26</f>
        <v>0.99281032885349063</v>
      </c>
      <c r="HR25" s="111">
        <f>[6]age_income_year!DI26</f>
        <v>1.0002158821749976</v>
      </c>
      <c r="HS25" s="42">
        <v>37</v>
      </c>
      <c r="HT25" s="112">
        <f>[6]age_income_year!DJ26</f>
        <v>1.1620270875752774</v>
      </c>
      <c r="HU25" s="111">
        <f>[6]age_income_year!DM26</f>
        <v>1.1692007043943389</v>
      </c>
      <c r="HV25" s="111">
        <f>[6]age_income_year!DT26</f>
        <v>1.0395103074264764</v>
      </c>
      <c r="HW25" s="111">
        <f>[6]age_income_year!DY26</f>
        <v>1.0342629908172869</v>
      </c>
      <c r="HX25" s="111">
        <f>[6]age_income_year!EK26</f>
        <v>1.0534230605845247</v>
      </c>
      <c r="HY25" s="42">
        <v>37</v>
      </c>
      <c r="HZ25" s="112">
        <f>[6]age_income_year!EL26</f>
        <v>0.89425897986505332</v>
      </c>
      <c r="IA25" s="111">
        <f>[6]age_income_year!EO26</f>
        <v>0.85571447153699165</v>
      </c>
      <c r="IB25" s="111">
        <f>[6]age_income_year!EV26</f>
        <v>0.8515790414849328</v>
      </c>
      <c r="IC25" s="111">
        <f>[6]age_income_year!FA26</f>
        <v>0.86698453998722214</v>
      </c>
      <c r="ID25" s="111">
        <f>[6]age_income_year!FM26</f>
        <v>0.8051655765397312</v>
      </c>
      <c r="IE25" s="42"/>
      <c r="IF25" s="32"/>
      <c r="IG25" s="32"/>
      <c r="IH25" s="32"/>
      <c r="II25" s="33"/>
      <c r="IJ25" s="42"/>
      <c r="IK25" s="32"/>
      <c r="IL25" s="32"/>
      <c r="IM25" s="32"/>
      <c r="IN25" s="32"/>
      <c r="IO25" s="33"/>
      <c r="IP25" s="42"/>
      <c r="IQ25" s="32"/>
      <c r="IR25" s="32"/>
      <c r="IS25" s="32"/>
      <c r="IT25" s="32"/>
      <c r="IU25" s="33"/>
      <c r="IW25">
        <v>1917</v>
      </c>
      <c r="IX25" s="61">
        <f>[2]TB11!F11</f>
        <v>0.90998925924301144</v>
      </c>
      <c r="IY25" s="61">
        <f>[2]DataFigures!DY23</f>
        <v>0.84225189685821533</v>
      </c>
      <c r="IZ25" s="14">
        <f>[2]DataFigures!G23</f>
        <v>0.50316488742828369</v>
      </c>
      <c r="JA25" s="13">
        <f>[2]DataFigures!DC23</f>
        <v>0.24026314541799251</v>
      </c>
      <c r="JB25" s="13">
        <f>[2]DataFigures!DX23</f>
        <v>0.59408306241035458</v>
      </c>
      <c r="JC25" s="13">
        <f>[2]DataFigures!DZ23</f>
        <v>0.5348658561706543</v>
      </c>
      <c r="JD25" s="13">
        <f>[2]DataFigures!H23</f>
        <v>0.22602033615112305</v>
      </c>
      <c r="JE25" s="13">
        <f>[2]DataFigures!DD23</f>
        <v>5.7618639408253486E-2</v>
      </c>
    </row>
    <row r="26" spans="1:265">
      <c r="A26" s="4">
        <f>[1]A8!A26</f>
        <v>1914</v>
      </c>
      <c r="B26" s="5"/>
      <c r="C26" s="5"/>
      <c r="D26" s="5"/>
      <c r="E26" s="12"/>
      <c r="F26" s="12"/>
      <c r="G26" s="12"/>
      <c r="H26" s="12"/>
      <c r="I26" s="12"/>
      <c r="J26" s="12"/>
      <c r="K26" s="7"/>
      <c r="L26">
        <f>[1]Dataincome!$A26</f>
        <v>1914</v>
      </c>
      <c r="M26" s="1"/>
      <c r="N26" s="1"/>
      <c r="O26" s="1"/>
      <c r="Q26" s="14"/>
      <c r="U26" s="1"/>
      <c r="V26" s="18"/>
      <c r="W26" s="18"/>
      <c r="X26" s="18"/>
      <c r="Y26" s="6"/>
      <c r="Z26" s="13"/>
      <c r="AA26" s="4">
        <v>1914</v>
      </c>
      <c r="AO26" s="13"/>
      <c r="AP26" s="13"/>
      <c r="AQ26" s="13"/>
      <c r="AR26" s="13"/>
      <c r="AS26" s="13"/>
      <c r="AT26" s="13"/>
      <c r="AU26" s="206">
        <f>[1]A0!$L69</f>
        <v>5317.6830095641963</v>
      </c>
      <c r="AV26" s="163">
        <f t="shared" si="7"/>
        <v>0.16576308627848091</v>
      </c>
      <c r="AW26" s="163">
        <f t="shared" si="8"/>
        <v>0.39098177717407062</v>
      </c>
      <c r="AX26" s="163">
        <v>0.42851961679529244</v>
      </c>
      <c r="AY26" s="163">
        <v>0.19116959609073161</v>
      </c>
      <c r="AZ26" s="163">
        <f t="shared" ref="AZ26:AZ89" si="9">AX26-AY26</f>
        <v>0.23735002070456082</v>
      </c>
      <c r="BA26" s="207">
        <v>10509.711493124345</v>
      </c>
      <c r="BB26" s="206">
        <f>DataFigures!BA26*$BF$26</f>
        <v>8605.8982755678571</v>
      </c>
      <c r="BC26" s="163">
        <f t="shared" ref="BC26:BC89" si="10">AU26/BB26</f>
        <v>0.61791144158200162</v>
      </c>
      <c r="BD26" s="110"/>
      <c r="BF26">
        <v>0.81885200000000002</v>
      </c>
      <c r="BG26" t="s">
        <v>121</v>
      </c>
      <c r="BJ26" s="4">
        <v>1914</v>
      </c>
      <c r="BK26" s="32"/>
      <c r="BL26" s="32"/>
      <c r="BM26" s="32"/>
      <c r="BN26" s="32"/>
      <c r="BO26" s="32"/>
      <c r="BP26" s="32"/>
      <c r="BQ26" s="32"/>
      <c r="BR26" s="32"/>
      <c r="BS26" s="33"/>
      <c r="BT26" s="38"/>
      <c r="BU26" s="30"/>
      <c r="BV26" s="30"/>
      <c r="BW26" s="30"/>
      <c r="BX26" s="30"/>
      <c r="BY26" s="30"/>
      <c r="BZ26" s="30"/>
      <c r="CA26" s="38"/>
      <c r="CB26" s="30"/>
      <c r="CC26" s="30"/>
      <c r="CD26" s="30"/>
      <c r="CE26" s="30"/>
      <c r="CF26" s="30"/>
      <c r="CG26" s="31"/>
      <c r="CH26" s="30"/>
      <c r="CJ26" s="32"/>
      <c r="CK26" s="32"/>
      <c r="CL26" s="32"/>
      <c r="CM26" s="32"/>
      <c r="CN26" s="32"/>
      <c r="DF26" s="42"/>
      <c r="DG26" s="32"/>
      <c r="DH26" s="32"/>
      <c r="DI26" s="32"/>
      <c r="DJ26" s="32"/>
      <c r="DK26" s="32"/>
      <c r="DL26" s="32"/>
      <c r="DM26" s="33"/>
      <c r="DV26" s="42"/>
      <c r="DW26" s="32"/>
      <c r="DX26" s="32"/>
      <c r="DY26" s="32"/>
      <c r="DZ26" s="32"/>
      <c r="EA26" s="32"/>
      <c r="EB26" s="32"/>
      <c r="EC26" s="33"/>
      <c r="EL26" s="42"/>
      <c r="EM26" s="32"/>
      <c r="EN26" s="32"/>
      <c r="EO26" s="32"/>
      <c r="EP26" s="32"/>
      <c r="EQ26" s="32"/>
      <c r="ER26" s="32"/>
      <c r="ES26" s="33"/>
      <c r="ET26" s="42"/>
      <c r="EU26" s="32"/>
      <c r="EV26" s="32"/>
      <c r="EW26" s="32"/>
      <c r="EX26" s="32"/>
      <c r="EY26" s="32"/>
      <c r="EZ26" s="32"/>
      <c r="FA26" s="33"/>
      <c r="FB26" s="42"/>
      <c r="FC26" s="32"/>
      <c r="FD26" s="32"/>
      <c r="FE26" s="32"/>
      <c r="FF26" s="32"/>
      <c r="FG26" s="32"/>
      <c r="FH26" s="32"/>
      <c r="FI26" s="33"/>
      <c r="FK26" s="144">
        <v>1914</v>
      </c>
      <c r="FL26" s="42"/>
      <c r="FM26" s="32"/>
      <c r="FN26" s="32"/>
      <c r="FO26" s="42"/>
      <c r="FP26" s="32"/>
      <c r="FQ26" s="33"/>
      <c r="FR26" s="32"/>
      <c r="FS26" s="32"/>
      <c r="FT26" s="32"/>
      <c r="FU26" s="42"/>
      <c r="FV26" s="32"/>
      <c r="FW26" s="33"/>
      <c r="FX26" s="32"/>
      <c r="FY26" s="32"/>
      <c r="FZ26" s="33"/>
      <c r="GC26" s="42"/>
      <c r="GD26" s="32"/>
      <c r="GE26" s="32"/>
      <c r="GF26" s="32"/>
      <c r="GG26" s="32"/>
      <c r="GH26" s="32"/>
      <c r="GI26" s="32"/>
      <c r="GJ26" s="33"/>
      <c r="GK26" s="4">
        <v>1914</v>
      </c>
      <c r="GL26" s="144"/>
      <c r="GM26" s="32"/>
      <c r="GN26" s="32"/>
      <c r="GO26" s="32"/>
      <c r="GP26" s="33"/>
      <c r="GQ26" s="32">
        <v>38</v>
      </c>
      <c r="GR26" s="117">
        <f>[6]gender_ratio_age!B27</f>
        <v>2.9808857440948486</v>
      </c>
      <c r="GS26" s="112">
        <f>[6]gender_ratio_age!E27</f>
        <v>2.0146996974945068</v>
      </c>
      <c r="GT26" s="112">
        <f>[6]gender_ratio_age!O27</f>
        <v>1.5284080505371094</v>
      </c>
      <c r="GU26" s="118">
        <f>[6]gender_ratio_age!AA27</f>
        <v>1.3871097564697266</v>
      </c>
      <c r="GV26" s="117">
        <f>[6]gender_ratio_age!CB27</f>
        <v>2.9952465287277454</v>
      </c>
      <c r="GW26" s="112">
        <f>[6]gender_ratio_age!CE27</f>
        <v>2.109608962305106</v>
      </c>
      <c r="GX26" s="112">
        <f>[6]gender_ratio_age!CO27</f>
        <v>1.526909061830884</v>
      </c>
      <c r="GY26" s="118">
        <f>[6]gender_ratio_age!DA27</f>
        <v>1.3862987877501505</v>
      </c>
      <c r="GZ26" s="117">
        <f>[6]gender_ratio_age!DB27</f>
        <v>3.9264681034894111</v>
      </c>
      <c r="HA26" s="112">
        <f>[6]gender_ratio_age!DE27</f>
        <v>2.4372817912067202</v>
      </c>
      <c r="HB26" s="112">
        <f>[6]gender_ratio_age!DO27</f>
        <v>1.7196881603487555</v>
      </c>
      <c r="HC26" s="118">
        <f>[6]gender_ratio_age!EA27</f>
        <v>1.4748004178144154</v>
      </c>
      <c r="HD26" s="117">
        <f>[6]gender_ratio_age!EB27</f>
        <v>0.94429468739659128</v>
      </c>
      <c r="HE26" s="112">
        <f>[6]gender_ratio_age!EE27</f>
        <v>0.98199888257986412</v>
      </c>
      <c r="HF26" s="112">
        <f>[6]gender_ratio_age!EO27</f>
        <v>1.0335439115100216</v>
      </c>
      <c r="HG26" s="112">
        <f>+[6]gender_ratio_age!FA27</f>
        <v>1.0425153700483871</v>
      </c>
      <c r="HH26" s="42"/>
      <c r="HI26" s="32"/>
      <c r="HJ26" s="32"/>
      <c r="HK26" s="33"/>
      <c r="HM26" s="42">
        <v>38</v>
      </c>
      <c r="HN26" s="112">
        <f>[6]age_income_year!CH27</f>
        <v>1.1283291032410578</v>
      </c>
      <c r="HO26" s="111">
        <f>[6]age_income_year!CK27</f>
        <v>1.1396813272938542</v>
      </c>
      <c r="HP26" s="111">
        <f>[6]age_income_year!CR27</f>
        <v>1.0216562750127938</v>
      </c>
      <c r="HQ26" s="111">
        <f>[6]age_income_year!CW27</f>
        <v>1.0252107542251667</v>
      </c>
      <c r="HR26" s="111">
        <f>[6]age_income_year!DI27</f>
        <v>1.0264526224584725</v>
      </c>
      <c r="HS26" s="42">
        <v>38</v>
      </c>
      <c r="HT26" s="112">
        <f>[6]age_income_year!DJ27</f>
        <v>1.1764968379605711</v>
      </c>
      <c r="HU26" s="111">
        <f>[6]age_income_year!DM27</f>
        <v>1.1875787952553274</v>
      </c>
      <c r="HV26" s="111">
        <f>[6]age_income_year!DT27</f>
        <v>1.0584276224947797</v>
      </c>
      <c r="HW26" s="111">
        <f>[6]age_income_year!DY27</f>
        <v>1.0529747319673879</v>
      </c>
      <c r="HX26" s="111">
        <f>[6]age_income_year!EK27</f>
        <v>1.0731389582894064</v>
      </c>
      <c r="HY26" s="42">
        <v>38</v>
      </c>
      <c r="HZ26" s="112">
        <f>[6]age_income_year!EL27</f>
        <v>0.92559731491004305</v>
      </c>
      <c r="IA26" s="111">
        <f>[6]age_income_year!EO27</f>
        <v>0.9019792937723673</v>
      </c>
      <c r="IB26" s="111">
        <f>[6]age_income_year!EV27</f>
        <v>0.90872613849296346</v>
      </c>
      <c r="IC26" s="111">
        <f>[6]age_income_year!FA27</f>
        <v>0.94079759027027365</v>
      </c>
      <c r="ID26" s="111">
        <f>[6]age_income_year!FM27</f>
        <v>0.8555496237655551</v>
      </c>
      <c r="IE26" s="42"/>
      <c r="IF26" s="32"/>
      <c r="IG26" s="32"/>
      <c r="IH26" s="32"/>
      <c r="II26" s="33"/>
      <c r="IJ26" s="42"/>
      <c r="IK26" s="32"/>
      <c r="IL26" s="32"/>
      <c r="IM26" s="32"/>
      <c r="IN26" s="32"/>
      <c r="IO26" s="33"/>
      <c r="IP26" s="42"/>
      <c r="IQ26" s="32"/>
      <c r="IR26" s="32"/>
      <c r="IS26" s="32"/>
      <c r="IT26" s="32"/>
      <c r="IU26" s="33"/>
      <c r="IW26">
        <v>1918</v>
      </c>
      <c r="IX26" s="61">
        <f>[2]TB11!F12</f>
        <v>0.91615066051483152</v>
      </c>
      <c r="IY26" s="61">
        <f>[2]DataFigures!DY24</f>
        <v>0.8384132981300354</v>
      </c>
      <c r="IZ26" s="14">
        <f>[2]DataFigures!G24</f>
        <v>0.47424471378326416</v>
      </c>
      <c r="JA26" s="13">
        <f>[2]DataFigures!DC24</f>
        <v>0.23693236374920931</v>
      </c>
      <c r="JB26" s="13">
        <f>[2]DataFigures!DX24</f>
        <v>0.5973020803928375</v>
      </c>
      <c r="JC26" s="13">
        <f>[2]DataFigures!DZ24</f>
        <v>0.52808487415313721</v>
      </c>
      <c r="JD26" s="13">
        <f>[2]DataFigures!H24</f>
        <v>0.20094223320484161</v>
      </c>
      <c r="JE26" s="13">
        <f>[2]DataFigures!DD24</f>
        <v>5.6819868928547332E-2</v>
      </c>
    </row>
    <row r="27" spans="1:265">
      <c r="A27" s="4">
        <f>[1]A8!A27</f>
        <v>1915</v>
      </c>
      <c r="B27" s="5"/>
      <c r="C27" s="5"/>
      <c r="D27" s="5"/>
      <c r="E27" s="12"/>
      <c r="F27" s="12"/>
      <c r="G27" s="12"/>
      <c r="H27" s="12"/>
      <c r="I27" s="12"/>
      <c r="J27" s="12"/>
      <c r="K27" s="7"/>
      <c r="L27">
        <f>[1]Dataincome!$A27</f>
        <v>1915</v>
      </c>
      <c r="M27" s="1"/>
      <c r="N27" s="1"/>
      <c r="O27" s="1"/>
      <c r="Q27" s="14"/>
      <c r="U27" s="1"/>
      <c r="V27" s="18"/>
      <c r="W27" s="18"/>
      <c r="X27" s="18"/>
      <c r="Y27" s="6"/>
      <c r="Z27" s="13"/>
      <c r="AA27" s="4">
        <v>1915</v>
      </c>
      <c r="AO27" s="13">
        <f>[2]DataFigures!E21</f>
        <v>0.13869760930538177</v>
      </c>
      <c r="AP27" s="13">
        <f>[2]DataFigures!F21</f>
        <v>0.37620514631271362</v>
      </c>
      <c r="AQ27" s="13">
        <f>[2]DataFigures!G21</f>
        <v>0.48509722948074341</v>
      </c>
      <c r="AR27" s="13">
        <f>[2]DataFigures!H21</f>
        <v>0.19826525449752808</v>
      </c>
      <c r="AS27" s="13">
        <f t="shared" si="6"/>
        <v>0.28683197498321533</v>
      </c>
      <c r="AT27" s="13">
        <f>[2]DataFigures!I21</f>
        <v>8.2421667873859406E-2</v>
      </c>
      <c r="AU27" s="206">
        <f>[1]A0!$L70</f>
        <v>5022.7149098754753</v>
      </c>
      <c r="AV27" s="163">
        <f t="shared" si="7"/>
        <v>0.16441771976209374</v>
      </c>
      <c r="AW27" s="163">
        <f t="shared" si="8"/>
        <v>0.38780849050731631</v>
      </c>
      <c r="AX27" s="163">
        <v>0.42055223685384796</v>
      </c>
      <c r="AY27" s="163">
        <v>0.1847035456454322</v>
      </c>
      <c r="AZ27" s="163">
        <f t="shared" si="9"/>
        <v>0.23584869120841576</v>
      </c>
      <c r="BA27" s="207">
        <v>10718.621268822899</v>
      </c>
      <c r="BB27" s="206">
        <f>DataFigures!BA27*$BF$26</f>
        <v>8776.964463218168</v>
      </c>
      <c r="BC27" s="163">
        <f t="shared" si="10"/>
        <v>0.57226105117826154</v>
      </c>
      <c r="BD27" s="110"/>
      <c r="BF27" t="s">
        <v>113</v>
      </c>
      <c r="BJ27" s="4">
        <v>1915</v>
      </c>
      <c r="BK27" s="32"/>
      <c r="BL27" s="32"/>
      <c r="BM27" s="32"/>
      <c r="BN27" s="32"/>
      <c r="BO27" s="32"/>
      <c r="BP27" s="32"/>
      <c r="BQ27" s="32"/>
      <c r="BR27" s="32"/>
      <c r="BS27" s="33"/>
      <c r="BT27" s="38"/>
      <c r="BU27" s="30"/>
      <c r="BV27" s="30"/>
      <c r="BW27" s="30"/>
      <c r="BX27" s="30"/>
      <c r="BY27" s="30"/>
      <c r="BZ27" s="30"/>
      <c r="CA27" s="38"/>
      <c r="CB27" s="30"/>
      <c r="CC27" s="30"/>
      <c r="CD27" s="30"/>
      <c r="CE27" s="30"/>
      <c r="CF27" s="30"/>
      <c r="CG27" s="31"/>
      <c r="CH27" s="30"/>
      <c r="CJ27" s="32"/>
      <c r="CK27" s="32"/>
      <c r="CL27" s="32"/>
      <c r="CM27" s="32"/>
      <c r="CN27" s="32"/>
      <c r="DF27" s="42"/>
      <c r="DG27" s="32"/>
      <c r="DH27" s="32"/>
      <c r="DI27" s="32"/>
      <c r="DJ27" s="32"/>
      <c r="DK27" s="32"/>
      <c r="DL27" s="32"/>
      <c r="DM27" s="33"/>
      <c r="DV27" s="42"/>
      <c r="DW27" s="32"/>
      <c r="DX27" s="32"/>
      <c r="DY27" s="32"/>
      <c r="DZ27" s="32"/>
      <c r="EA27" s="32"/>
      <c r="EB27" s="32"/>
      <c r="EC27" s="33"/>
      <c r="EL27" s="42"/>
      <c r="EM27" s="32"/>
      <c r="EN27" s="32"/>
      <c r="EO27" s="32"/>
      <c r="EP27" s="32"/>
      <c r="EQ27" s="32"/>
      <c r="ER27" s="32"/>
      <c r="ES27" s="33"/>
      <c r="ET27" s="42"/>
      <c r="EU27" s="32"/>
      <c r="EV27" s="32"/>
      <c r="EW27" s="32"/>
      <c r="EX27" s="32"/>
      <c r="EY27" s="32"/>
      <c r="EZ27" s="32"/>
      <c r="FA27" s="33"/>
      <c r="FB27" s="42"/>
      <c r="FC27" s="32"/>
      <c r="FD27" s="32"/>
      <c r="FE27" s="32"/>
      <c r="FF27" s="32"/>
      <c r="FG27" s="32"/>
      <c r="FH27" s="32"/>
      <c r="FI27" s="33"/>
      <c r="FK27" s="144">
        <v>1915</v>
      </c>
      <c r="FL27" s="42"/>
      <c r="FM27" s="32"/>
      <c r="FN27" s="32"/>
      <c r="FO27" s="42"/>
      <c r="FP27" s="32"/>
      <c r="FQ27" s="33"/>
      <c r="FR27" s="32"/>
      <c r="FS27" s="32"/>
      <c r="FT27" s="32"/>
      <c r="FU27" s="42"/>
      <c r="FV27" s="32"/>
      <c r="FW27" s="33"/>
      <c r="FX27" s="32"/>
      <c r="FY27" s="32"/>
      <c r="FZ27" s="33"/>
      <c r="GC27" s="42"/>
      <c r="GD27" s="32"/>
      <c r="GE27" s="32"/>
      <c r="GF27" s="32"/>
      <c r="GG27" s="32"/>
      <c r="GH27" s="32"/>
      <c r="GI27" s="32"/>
      <c r="GJ27" s="33"/>
      <c r="GK27" s="4">
        <v>1915</v>
      </c>
      <c r="GL27" s="144"/>
      <c r="GM27" s="32"/>
      <c r="GN27" s="32"/>
      <c r="GO27" s="32"/>
      <c r="GP27" s="33"/>
      <c r="GQ27" s="32">
        <v>39</v>
      </c>
      <c r="GR27" s="117">
        <f>[6]gender_ratio_age!B28</f>
        <v>3.2807633876800537</v>
      </c>
      <c r="GS27" s="112">
        <f>[6]gender_ratio_age!E28</f>
        <v>2.2264769077301025</v>
      </c>
      <c r="GT27" s="112">
        <f>[6]gender_ratio_age!O28</f>
        <v>1.5200642347335815</v>
      </c>
      <c r="GU27" s="118">
        <f>[6]gender_ratio_age!AA28</f>
        <v>1.4147565364837646</v>
      </c>
      <c r="GV27" s="117">
        <f>[6]gender_ratio_age!CB28</f>
        <v>2.9855207677623503</v>
      </c>
      <c r="GW27" s="112">
        <f>[6]gender_ratio_age!CE28</f>
        <v>2.124697823633932</v>
      </c>
      <c r="GX27" s="112">
        <f>[6]gender_ratio_age!CO28</f>
        <v>1.5294310463716971</v>
      </c>
      <c r="GY27" s="118">
        <f>[6]gender_ratio_age!DA28</f>
        <v>1.3990971349745354</v>
      </c>
      <c r="GZ27" s="117">
        <f>[6]gender_ratio_age!DB28</f>
        <v>3.919999534340795</v>
      </c>
      <c r="HA27" s="112">
        <f>[6]gender_ratio_age!DE28</f>
        <v>2.4884510384910077</v>
      </c>
      <c r="HB27" s="112">
        <f>[6]gender_ratio_age!DO28</f>
        <v>1.7276504672951687</v>
      </c>
      <c r="HC27" s="118">
        <f>[6]gender_ratio_age!EA28</f>
        <v>1.4934748507643356</v>
      </c>
      <c r="HD27" s="117">
        <f>[6]gender_ratio_age!EB28</f>
        <v>0.95807855138323528</v>
      </c>
      <c r="HE27" s="112">
        <f>[6]gender_ratio_age!EE28</f>
        <v>0.98371386895743251</v>
      </c>
      <c r="HF27" s="112">
        <f>[6]gender_ratio_age!EO28</f>
        <v>1.0419049148981478</v>
      </c>
      <c r="HG27" s="112">
        <f>+[6]gender_ratio_age!FA28</f>
        <v>1.0482545000335071</v>
      </c>
      <c r="HH27" s="42"/>
      <c r="HI27" s="32"/>
      <c r="HJ27" s="32"/>
      <c r="HK27" s="33"/>
      <c r="HM27" s="42">
        <v>39</v>
      </c>
      <c r="HN27" s="112">
        <f>[6]age_income_year!CH28</f>
        <v>1.1436062559969353</v>
      </c>
      <c r="HO27" s="111">
        <f>[6]age_income_year!CK28</f>
        <v>1.162318507854903</v>
      </c>
      <c r="HP27" s="111">
        <f>[6]age_income_year!CR28</f>
        <v>1.0496327393926668</v>
      </c>
      <c r="HQ27" s="111">
        <f>[6]age_income_year!CW28</f>
        <v>1.0549793998319934</v>
      </c>
      <c r="HR27" s="111">
        <f>[6]age_income_year!DI28</f>
        <v>1.0502188120179354</v>
      </c>
      <c r="HS27" s="42">
        <v>39</v>
      </c>
      <c r="HT27" s="112">
        <f>[6]age_income_year!DJ28</f>
        <v>1.189089098725354</v>
      </c>
      <c r="HU27" s="111">
        <f>[6]age_income_year!DM28</f>
        <v>1.2019390025927041</v>
      </c>
      <c r="HV27" s="111">
        <f>[6]age_income_year!DT28</f>
        <v>1.074484543572048</v>
      </c>
      <c r="HW27" s="111">
        <f>[6]age_income_year!DY28</f>
        <v>1.0703403395864783</v>
      </c>
      <c r="HX27" s="111">
        <f>[6]age_income_year!EK28</f>
        <v>1.0898045992402632</v>
      </c>
      <c r="HY27" s="42">
        <v>39</v>
      </c>
      <c r="HZ27" s="112">
        <f>[6]age_income_year!EL28</f>
        <v>0.95541843054153808</v>
      </c>
      <c r="IA27" s="111">
        <f>[6]age_income_year!EO28</f>
        <v>0.94676449773357818</v>
      </c>
      <c r="IB27" s="111">
        <f>[6]age_income_year!EV28</f>
        <v>0.96875913525851298</v>
      </c>
      <c r="IC27" s="111">
        <f>[6]age_income_year!FA28</f>
        <v>1.0094428949703718</v>
      </c>
      <c r="ID27" s="111">
        <f>[6]age_income_year!FM28</f>
        <v>0.90600036471066336</v>
      </c>
      <c r="IE27" s="42"/>
      <c r="IF27" s="32"/>
      <c r="IG27" s="32"/>
      <c r="IH27" s="32"/>
      <c r="II27" s="33"/>
      <c r="IJ27" s="42"/>
      <c r="IK27" s="32"/>
      <c r="IL27" s="32"/>
      <c r="IM27" s="32"/>
      <c r="IN27" s="32"/>
      <c r="IO27" s="33"/>
      <c r="IP27" s="42"/>
      <c r="IQ27" s="32"/>
      <c r="IR27" s="32"/>
      <c r="IS27" s="32"/>
      <c r="IT27" s="32"/>
      <c r="IU27" s="33"/>
      <c r="IW27">
        <v>1919</v>
      </c>
      <c r="IX27" s="61">
        <f>[2]TB11!F13</f>
        <v>0.92107860326766966</v>
      </c>
      <c r="IY27" s="61">
        <f>[2]DataFigures!DY25</f>
        <v>0.83334124088287354</v>
      </c>
      <c r="IZ27" s="14">
        <f>[2]DataFigures!G25</f>
        <v>0.48306679725646973</v>
      </c>
      <c r="JA27" s="13">
        <f>[2]DataFigures!DC25</f>
        <v>0.23714302031391044</v>
      </c>
      <c r="JB27" s="13">
        <f>[2]DataFigures!DX25</f>
        <v>0.59923059821128843</v>
      </c>
      <c r="JC27" s="13">
        <f>[2]DataFigures!DZ25</f>
        <v>0.52001339197158813</v>
      </c>
      <c r="JD27" s="13">
        <f>[2]DataFigures!H25</f>
        <v>0.20952132344245911</v>
      </c>
      <c r="JE27" s="13">
        <f>[2]DataFigures!DD25</f>
        <v>5.6870387474033696E-2</v>
      </c>
    </row>
    <row r="28" spans="1:265">
      <c r="A28" s="4">
        <f>[1]A8!A28</f>
        <v>1916</v>
      </c>
      <c r="B28" s="5"/>
      <c r="C28" s="5"/>
      <c r="D28" s="5"/>
      <c r="E28" s="12"/>
      <c r="F28" s="12"/>
      <c r="G28" s="12"/>
      <c r="H28" s="12"/>
      <c r="I28" s="12"/>
      <c r="J28" s="12"/>
      <c r="K28" s="7"/>
      <c r="L28">
        <f>[1]Dataincome!$A28</f>
        <v>1916</v>
      </c>
      <c r="M28" s="1"/>
      <c r="N28" s="1"/>
      <c r="O28" s="1"/>
      <c r="Q28" s="14"/>
      <c r="U28" s="1"/>
      <c r="V28" s="18"/>
      <c r="W28" s="18"/>
      <c r="X28" s="18"/>
      <c r="Y28" s="6"/>
      <c r="Z28" s="13"/>
      <c r="AA28" s="4">
        <v>1916</v>
      </c>
      <c r="AO28" s="13">
        <f>[2]DataFigures!E22</f>
        <v>0.13762307167053223</v>
      </c>
      <c r="AP28" s="13">
        <f>[2]DataFigures!F22</f>
        <v>0.35774946212768555</v>
      </c>
      <c r="AQ28" s="13">
        <f>[2]DataFigures!G22</f>
        <v>0.50462746620178223</v>
      </c>
      <c r="AR28" s="13">
        <f>[2]DataFigures!H22</f>
        <v>0.22839416563510895</v>
      </c>
      <c r="AS28" s="13">
        <f t="shared" si="6"/>
        <v>0.27623330056667328</v>
      </c>
      <c r="AT28" s="13">
        <f>[2]DataFigures!I22</f>
        <v>0.10836212337017059</v>
      </c>
      <c r="AU28" s="206">
        <f>[1]A0!$L71</f>
        <v>5688.4677622106856</v>
      </c>
      <c r="AV28" s="163">
        <f t="shared" si="7"/>
        <v>0.16814033073113752</v>
      </c>
      <c r="AW28" s="163">
        <f t="shared" si="8"/>
        <v>0.3965889318292114</v>
      </c>
      <c r="AX28" s="163">
        <v>0.4432551365474483</v>
      </c>
      <c r="AY28" s="163">
        <v>0.20489887818034683</v>
      </c>
      <c r="AZ28" s="163">
        <f t="shared" si="9"/>
        <v>0.23835625836710148</v>
      </c>
      <c r="BA28" s="207">
        <v>12221.787406460297</v>
      </c>
      <c r="BB28" s="206">
        <f>DataFigures!BA28*$BF$26</f>
        <v>10007.835061354826</v>
      </c>
      <c r="BC28" s="163">
        <f t="shared" si="10"/>
        <v>0.56840143021307954</v>
      </c>
      <c r="BD28" s="110"/>
      <c r="BJ28" s="4">
        <v>1916</v>
      </c>
      <c r="BK28" s="32"/>
      <c r="BL28" s="32"/>
      <c r="BM28" s="32"/>
      <c r="BN28" s="32"/>
      <c r="BO28" s="32"/>
      <c r="BP28" s="32"/>
      <c r="BQ28" s="32"/>
      <c r="BR28" s="32"/>
      <c r="BS28" s="33"/>
      <c r="BT28" s="38"/>
      <c r="BU28" s="30"/>
      <c r="BV28" s="30"/>
      <c r="BW28" s="30"/>
      <c r="BX28" s="30"/>
      <c r="BY28" s="30"/>
      <c r="BZ28" s="30"/>
      <c r="CA28" s="38"/>
      <c r="CB28" s="30"/>
      <c r="CC28" s="30"/>
      <c r="CD28" s="30"/>
      <c r="CE28" s="30"/>
      <c r="CF28" s="30"/>
      <c r="CG28" s="31"/>
      <c r="CH28" s="30"/>
      <c r="CJ28" s="32"/>
      <c r="CK28" s="32"/>
      <c r="CL28" s="32"/>
      <c r="CM28" s="32"/>
      <c r="CN28" s="32"/>
      <c r="DF28" s="42"/>
      <c r="DG28" s="32"/>
      <c r="DH28" s="32"/>
      <c r="DI28" s="32"/>
      <c r="DJ28" s="32"/>
      <c r="DK28" s="32"/>
      <c r="DL28" s="32"/>
      <c r="DM28" s="33"/>
      <c r="DV28" s="42"/>
      <c r="DW28" s="32"/>
      <c r="DX28" s="32"/>
      <c r="DY28" s="32"/>
      <c r="DZ28" s="32"/>
      <c r="EA28" s="32"/>
      <c r="EB28" s="32"/>
      <c r="EC28" s="33"/>
      <c r="EL28" s="42"/>
      <c r="EM28" s="32"/>
      <c r="EN28" s="32"/>
      <c r="EO28" s="32"/>
      <c r="EP28" s="32"/>
      <c r="EQ28" s="32"/>
      <c r="ER28" s="32"/>
      <c r="ES28" s="33"/>
      <c r="ET28" s="42"/>
      <c r="EU28" s="32"/>
      <c r="EV28" s="32"/>
      <c r="EW28" s="32"/>
      <c r="EX28" s="32"/>
      <c r="EY28" s="32"/>
      <c r="EZ28" s="32"/>
      <c r="FA28" s="33"/>
      <c r="FB28" s="42"/>
      <c r="FC28" s="32"/>
      <c r="FD28" s="32"/>
      <c r="FE28" s="32"/>
      <c r="FF28" s="32"/>
      <c r="FG28" s="32"/>
      <c r="FH28" s="32"/>
      <c r="FI28" s="33"/>
      <c r="FK28" s="144">
        <v>1916</v>
      </c>
      <c r="FL28" s="42"/>
      <c r="FM28" s="32"/>
      <c r="FN28" s="32"/>
      <c r="FO28" s="42"/>
      <c r="FP28" s="32"/>
      <c r="FQ28" s="33"/>
      <c r="FR28" s="32"/>
      <c r="FS28" s="32"/>
      <c r="FT28" s="32"/>
      <c r="FU28" s="42"/>
      <c r="FV28" s="32"/>
      <c r="FW28" s="33"/>
      <c r="FX28" s="32"/>
      <c r="FY28" s="32"/>
      <c r="FZ28" s="33"/>
      <c r="GC28" s="42"/>
      <c r="GD28" s="32"/>
      <c r="GE28" s="32"/>
      <c r="GF28" s="32"/>
      <c r="GG28" s="32"/>
      <c r="GH28" s="32"/>
      <c r="GI28" s="32"/>
      <c r="GJ28" s="33"/>
      <c r="GK28" s="4">
        <v>1916</v>
      </c>
      <c r="GL28" s="144"/>
      <c r="GM28" s="32"/>
      <c r="GN28" s="32"/>
      <c r="GO28" s="32"/>
      <c r="GP28" s="33"/>
      <c r="GQ28" s="32">
        <v>40</v>
      </c>
      <c r="GR28" s="117">
        <f>[6]gender_ratio_age!B29</f>
        <v>2.8463616371154785</v>
      </c>
      <c r="GS28" s="112">
        <f>[6]gender_ratio_age!E29</f>
        <v>2.0681536197662354</v>
      </c>
      <c r="GT28" s="112">
        <f>[6]gender_ratio_age!O29</f>
        <v>1.5616937875747681</v>
      </c>
      <c r="GU28" s="118">
        <f>[6]gender_ratio_age!AA29</f>
        <v>1.4238144159317017</v>
      </c>
      <c r="GV28" s="117">
        <f>[6]gender_ratio_age!CB29</f>
        <v>2.9587544521184173</v>
      </c>
      <c r="GW28" s="112">
        <f>[6]gender_ratio_age!CE29</f>
        <v>2.1517650651560052</v>
      </c>
      <c r="GX28" s="112">
        <f>[6]gender_ratio_age!CO29</f>
        <v>1.5299706077598136</v>
      </c>
      <c r="GY28" s="118">
        <f>[6]gender_ratio_age!DA29</f>
        <v>1.4096791937032704</v>
      </c>
      <c r="GZ28" s="117">
        <f>[6]gender_ratio_age!DB29</f>
        <v>3.8954169968733314</v>
      </c>
      <c r="HA28" s="112">
        <f>[6]gender_ratio_age!DE29</f>
        <v>2.538052091600647</v>
      </c>
      <c r="HB28" s="112">
        <f>[6]gender_ratio_age!DO29</f>
        <v>1.7336997012299293</v>
      </c>
      <c r="HC28" s="118">
        <f>[6]gender_ratio_age!EA29</f>
        <v>1.5095354020048652</v>
      </c>
      <c r="HD28" s="117">
        <f>[6]gender_ratio_age!EB29</f>
        <v>0.96732877101887083</v>
      </c>
      <c r="HE28" s="112">
        <f>[6]gender_ratio_age!EE29</f>
        <v>0.98332128202013058</v>
      </c>
      <c r="HF28" s="112">
        <f>[6]gender_ratio_age!EO29</f>
        <v>1.0481464744925229</v>
      </c>
      <c r="HG28" s="112">
        <f>+[6]gender_ratio_age!FA29</f>
        <v>1.0541529146755357</v>
      </c>
      <c r="HH28" s="42"/>
      <c r="HI28" s="32"/>
      <c r="HJ28" s="32"/>
      <c r="HK28" s="33"/>
      <c r="HM28" s="42">
        <v>40</v>
      </c>
      <c r="HN28" s="112">
        <f>[6]age_income_year!CH29</f>
        <v>1.1603306246522795</v>
      </c>
      <c r="HO28" s="111">
        <f>[6]age_income_year!CK29</f>
        <v>1.1842840821692286</v>
      </c>
      <c r="HP28" s="111">
        <f>[6]age_income_year!CR29</f>
        <v>1.0771604734366851</v>
      </c>
      <c r="HQ28" s="111">
        <f>[6]age_income_year!CW29</f>
        <v>1.0828075094752834</v>
      </c>
      <c r="HR28" s="111">
        <f>[6]age_income_year!DI29</f>
        <v>1.0708156969343621</v>
      </c>
      <c r="HS28" s="42">
        <v>40</v>
      </c>
      <c r="HT28" s="112">
        <f>[6]age_income_year!DJ29</f>
        <v>1.2027195379756292</v>
      </c>
      <c r="HU28" s="111">
        <f>[6]age_income_year!DM29</f>
        <v>1.217024247236181</v>
      </c>
      <c r="HV28" s="111">
        <f>[6]age_income_year!DT29</f>
        <v>1.0933602391645381</v>
      </c>
      <c r="HW28" s="111">
        <f>[6]age_income_year!DY29</f>
        <v>1.0868400704564027</v>
      </c>
      <c r="HX28" s="111">
        <f>[6]age_income_year!EK29</f>
        <v>1.100403410171537</v>
      </c>
      <c r="HY28" s="42">
        <v>40</v>
      </c>
      <c r="HZ28" s="112">
        <f>[6]age_income_year!EL29</f>
        <v>0.98620076085358044</v>
      </c>
      <c r="IA28" s="111">
        <f>[6]age_income_year!EO29</f>
        <v>0.98989321789283691</v>
      </c>
      <c r="IB28" s="111">
        <f>[6]age_income_year!EV29</f>
        <v>1.0269964333504897</v>
      </c>
      <c r="IC28" s="111">
        <f>[6]age_income_year!FA29</f>
        <v>1.0716290396901116</v>
      </c>
      <c r="ID28" s="111">
        <f>[6]age_income_year!FM29</f>
        <v>0.94862990103941058</v>
      </c>
      <c r="IE28" s="42"/>
      <c r="IF28" s="32"/>
      <c r="IG28" s="32"/>
      <c r="IH28" s="32"/>
      <c r="II28" s="33"/>
      <c r="IJ28" s="42"/>
      <c r="IK28" s="32"/>
      <c r="IL28" s="32"/>
      <c r="IM28" s="32"/>
      <c r="IN28" s="32"/>
      <c r="IO28" s="33"/>
      <c r="IP28" s="42"/>
      <c r="IQ28" s="32"/>
      <c r="IR28" s="32"/>
      <c r="IS28" s="32"/>
      <c r="IT28" s="32"/>
      <c r="IU28" s="33"/>
      <c r="IW28">
        <v>1920</v>
      </c>
      <c r="IX28" s="61">
        <f>[2]TB11!F14</f>
        <v>0.92066948652267455</v>
      </c>
      <c r="IY28" s="61">
        <f>[2]DataFigures!DY26</f>
        <v>0.82293212413787842</v>
      </c>
      <c r="IZ28" s="14">
        <f>[2]DataFigures!G26</f>
        <v>0.47313955426216125</v>
      </c>
      <c r="JA28" s="13">
        <f>[2]DataFigures!DC26</f>
        <v>0.24403769398633596</v>
      </c>
      <c r="JB28" s="13">
        <f>[2]DataFigures!DX26</f>
        <v>0.59380229353904723</v>
      </c>
      <c r="JC28" s="13">
        <f>[2]DataFigures!DZ26</f>
        <v>0.50458508729934692</v>
      </c>
      <c r="JD28" s="13">
        <f>[2]DataFigures!H26</f>
        <v>0.20068755745887756</v>
      </c>
      <c r="JE28" s="13">
        <f>[2]DataFigures!DD26</f>
        <v>5.8116627557468992E-2</v>
      </c>
    </row>
    <row r="29" spans="1:265">
      <c r="A29" s="4">
        <f>[1]A8!A29</f>
        <v>1917</v>
      </c>
      <c r="B29" s="5"/>
      <c r="C29" s="5"/>
      <c r="D29" s="5"/>
      <c r="E29" s="12"/>
      <c r="F29" s="12"/>
      <c r="G29" s="12"/>
      <c r="H29" s="12"/>
      <c r="I29" s="12"/>
      <c r="J29" s="12"/>
      <c r="K29" s="7"/>
      <c r="L29">
        <f>[1]Dataincome!$A29</f>
        <v>1917</v>
      </c>
      <c r="M29" s="1"/>
      <c r="N29" s="1"/>
      <c r="O29" s="1"/>
      <c r="Q29" s="14"/>
      <c r="U29" s="1"/>
      <c r="V29" s="18"/>
      <c r="W29" s="18"/>
      <c r="X29" s="18"/>
      <c r="Y29" s="6"/>
      <c r="Z29" s="13"/>
      <c r="AA29" s="4">
        <v>1917</v>
      </c>
      <c r="AO29" s="13">
        <f>[2]DataFigures!E23</f>
        <v>0.1366892009973526</v>
      </c>
      <c r="AP29" s="13">
        <f>[2]DataFigures!F23</f>
        <v>0.3601459264755249</v>
      </c>
      <c r="AQ29" s="13">
        <f>[2]DataFigures!G23</f>
        <v>0.50316488742828369</v>
      </c>
      <c r="AR29" s="13">
        <f>[2]DataFigures!H23</f>
        <v>0.22602033615112305</v>
      </c>
      <c r="AS29" s="13">
        <f t="shared" si="6"/>
        <v>0.27714455127716064</v>
      </c>
      <c r="AT29" s="13">
        <f>[2]DataFigures!I23</f>
        <v>0.10676787048578262</v>
      </c>
      <c r="AU29" s="206">
        <f>[1]A0!$L72</f>
        <v>5631.2568915640613</v>
      </c>
      <c r="AV29" s="163">
        <f t="shared" si="7"/>
        <v>0.1627173182523004</v>
      </c>
      <c r="AW29" s="163">
        <f t="shared" si="8"/>
        <v>0.383797790543082</v>
      </c>
      <c r="AX29" s="163">
        <v>0.44777378973058979</v>
      </c>
      <c r="AY29" s="163">
        <v>0.19982976674380784</v>
      </c>
      <c r="AZ29" s="163">
        <f t="shared" si="9"/>
        <v>0.24794402298678195</v>
      </c>
      <c r="BA29" s="207">
        <v>12029.519362677687</v>
      </c>
      <c r="BB29" s="206">
        <f>DataFigures!BA29*$BF$26</f>
        <v>9850.3959891673494</v>
      </c>
      <c r="BC29" s="163">
        <f t="shared" si="10"/>
        <v>0.5716782246883122</v>
      </c>
      <c r="BD29" s="110"/>
      <c r="BJ29" s="4">
        <v>1917</v>
      </c>
      <c r="BK29" s="32"/>
      <c r="BL29" s="32"/>
      <c r="BM29" s="32"/>
      <c r="BN29" s="32"/>
      <c r="BO29" s="32"/>
      <c r="BP29" s="32"/>
      <c r="BQ29" s="32"/>
      <c r="BR29" s="32"/>
      <c r="BS29" s="33"/>
      <c r="BT29" s="38"/>
      <c r="BU29" s="30"/>
      <c r="BV29" s="30"/>
      <c r="BW29" s="30"/>
      <c r="BX29" s="30"/>
      <c r="BY29" s="30"/>
      <c r="BZ29" s="30"/>
      <c r="CA29" s="38"/>
      <c r="CB29" s="30"/>
      <c r="CC29" s="30"/>
      <c r="CD29" s="30"/>
      <c r="CE29" s="30"/>
      <c r="CF29" s="30"/>
      <c r="CG29" s="31"/>
      <c r="CH29" s="30"/>
      <c r="CJ29" s="32"/>
      <c r="CK29" s="32"/>
      <c r="CL29" s="32"/>
      <c r="CM29" s="32"/>
      <c r="CN29" s="32"/>
      <c r="DF29" s="42"/>
      <c r="DG29" s="32"/>
      <c r="DH29" s="32"/>
      <c r="DI29" s="32"/>
      <c r="DJ29" s="32"/>
      <c r="DK29" s="32"/>
      <c r="DL29" s="32"/>
      <c r="DM29" s="33"/>
      <c r="DV29" s="42"/>
      <c r="DW29" s="32"/>
      <c r="DX29" s="32"/>
      <c r="DY29" s="32"/>
      <c r="DZ29" s="32"/>
      <c r="EA29" s="32"/>
      <c r="EB29" s="32"/>
      <c r="EC29" s="33"/>
      <c r="EL29" s="42"/>
      <c r="EM29" s="32"/>
      <c r="EN29" s="32"/>
      <c r="EO29" s="32"/>
      <c r="EP29" s="32"/>
      <c r="EQ29" s="32"/>
      <c r="ER29" s="32"/>
      <c r="ES29" s="33"/>
      <c r="ET29" s="42"/>
      <c r="EU29" s="32"/>
      <c r="EV29" s="32"/>
      <c r="EW29" s="32"/>
      <c r="EX29" s="32"/>
      <c r="EY29" s="32"/>
      <c r="EZ29" s="32"/>
      <c r="FA29" s="33"/>
      <c r="FB29" s="42"/>
      <c r="FC29" s="32"/>
      <c r="FD29" s="32"/>
      <c r="FE29" s="32"/>
      <c r="FF29" s="32"/>
      <c r="FG29" s="32"/>
      <c r="FH29" s="32"/>
      <c r="FI29" s="33"/>
      <c r="FK29" s="144">
        <v>1917</v>
      </c>
      <c r="FL29" s="42"/>
      <c r="FM29" s="32"/>
      <c r="FN29" s="32"/>
      <c r="FO29" s="42"/>
      <c r="FP29" s="32"/>
      <c r="FQ29" s="33"/>
      <c r="FR29" s="32"/>
      <c r="FS29" s="32"/>
      <c r="FT29" s="32"/>
      <c r="FU29" s="42"/>
      <c r="FV29" s="32"/>
      <c r="FW29" s="33"/>
      <c r="FX29" s="32"/>
      <c r="FY29" s="32"/>
      <c r="FZ29" s="33"/>
      <c r="GC29" s="42"/>
      <c r="GD29" s="32"/>
      <c r="GE29" s="32"/>
      <c r="GF29" s="32"/>
      <c r="GG29" s="32"/>
      <c r="GH29" s="32"/>
      <c r="GI29" s="32"/>
      <c r="GJ29" s="33"/>
      <c r="GK29" s="4">
        <v>1917</v>
      </c>
      <c r="GL29" s="144"/>
      <c r="GM29" s="32"/>
      <c r="GN29" s="32"/>
      <c r="GO29" s="32"/>
      <c r="GP29" s="33"/>
      <c r="GQ29" s="32">
        <v>41</v>
      </c>
      <c r="GR29" s="117">
        <f>[6]gender_ratio_age!B30</f>
        <v>2.8268458843231201</v>
      </c>
      <c r="GS29" s="112">
        <f>[6]gender_ratio_age!E30</f>
        <v>2.1606237888336182</v>
      </c>
      <c r="GT29" s="112">
        <f>[6]gender_ratio_age!O30</f>
        <v>1.5407760143280029</v>
      </c>
      <c r="GU29" s="118">
        <f>[6]gender_ratio_age!AA30</f>
        <v>1.4094399213790894</v>
      </c>
      <c r="GV29" s="117">
        <f>[6]gender_ratio_age!CB30</f>
        <v>2.9306537464276952</v>
      </c>
      <c r="GW29" s="112">
        <f>[6]gender_ratio_age!CE30</f>
        <v>2.1847365997756816</v>
      </c>
      <c r="GX29" s="112">
        <f>[6]gender_ratio_age!CO30</f>
        <v>1.5299773057211481</v>
      </c>
      <c r="GY29" s="118">
        <f>[6]gender_ratio_age!DA30</f>
        <v>1.4149919787592562</v>
      </c>
      <c r="GZ29" s="117">
        <f>[6]gender_ratio_age!DB30</f>
        <v>3.8541027327284296</v>
      </c>
      <c r="HA29" s="112">
        <f>[6]gender_ratio_age!DE30</f>
        <v>2.5837831133157865</v>
      </c>
      <c r="HB29" s="112">
        <f>[6]gender_ratio_age!DO30</f>
        <v>1.7392828452268716</v>
      </c>
      <c r="HC29" s="118">
        <f>[6]gender_ratio_age!EA30</f>
        <v>1.519595794991466</v>
      </c>
      <c r="HD29" s="117">
        <f>[6]gender_ratio_age!EB30</f>
        <v>0.97259312659361274</v>
      </c>
      <c r="HE29" s="112">
        <f>[6]gender_ratio_age!EE30</f>
        <v>0.98520026236817015</v>
      </c>
      <c r="HF29" s="112">
        <f>[6]gender_ratio_age!EO30</f>
        <v>1.0526562342831229</v>
      </c>
      <c r="HG29" s="112">
        <f>+[6]gender_ratio_age!FA30</f>
        <v>1.0597894633330855</v>
      </c>
      <c r="HH29" s="42"/>
      <c r="HI29" s="32"/>
      <c r="HJ29" s="32"/>
      <c r="HK29" s="33"/>
      <c r="HM29" s="42">
        <v>41</v>
      </c>
      <c r="HN29" s="112">
        <f>[6]age_income_year!CH30</f>
        <v>1.1751376131614824</v>
      </c>
      <c r="HO29" s="111">
        <f>[6]age_income_year!CK30</f>
        <v>1.1997149140220895</v>
      </c>
      <c r="HP29" s="111">
        <f>[6]age_income_year!CR30</f>
        <v>1.1041550022745321</v>
      </c>
      <c r="HQ29" s="111">
        <f>[6]age_income_year!CW30</f>
        <v>1.1073402432233799</v>
      </c>
      <c r="HR29" s="111">
        <f>[6]age_income_year!DI30</f>
        <v>1.0857080075859358</v>
      </c>
      <c r="HS29" s="42">
        <v>41</v>
      </c>
      <c r="HT29" s="112">
        <f>[6]age_income_year!DJ30</f>
        <v>1.2137815417170037</v>
      </c>
      <c r="HU29" s="111">
        <f>[6]age_income_year!DM30</f>
        <v>1.2286981822098026</v>
      </c>
      <c r="HV29" s="111">
        <f>[6]age_income_year!DT30</f>
        <v>1.1116647214199062</v>
      </c>
      <c r="HW29" s="111">
        <f>[6]age_income_year!DY30</f>
        <v>1.1010122522666328</v>
      </c>
      <c r="HX29" s="111">
        <f>[6]age_income_year!EK30</f>
        <v>1.1067095387425026</v>
      </c>
      <c r="HY29" s="42">
        <v>41</v>
      </c>
      <c r="HZ29" s="112">
        <f>[6]age_income_year!EL30</f>
        <v>1.0165665034439968</v>
      </c>
      <c r="IA29" s="111">
        <f>[6]age_income_year!EO30</f>
        <v>1.0315805661040818</v>
      </c>
      <c r="IB29" s="111">
        <f>[6]age_income_year!EV30</f>
        <v>1.0813418601831151</v>
      </c>
      <c r="IC29" s="111">
        <f>[6]age_income_year!FA30</f>
        <v>1.1292384840683791</v>
      </c>
      <c r="ID29" s="111">
        <f>[6]age_income_year!FM30</f>
        <v>0.99429664979927546</v>
      </c>
      <c r="IE29" s="42"/>
      <c r="IF29" s="32"/>
      <c r="IG29" s="32"/>
      <c r="IH29" s="32"/>
      <c r="II29" s="33"/>
      <c r="IJ29" s="42"/>
      <c r="IK29" s="32"/>
      <c r="IL29" s="32"/>
      <c r="IM29" s="32"/>
      <c r="IN29" s="32"/>
      <c r="IO29" s="33"/>
      <c r="IP29" s="42"/>
      <c r="IQ29" s="32"/>
      <c r="IR29" s="32"/>
      <c r="IS29" s="32"/>
      <c r="IT29" s="32"/>
      <c r="IU29" s="33"/>
      <c r="IW29">
        <v>1921</v>
      </c>
      <c r="IX29" s="61">
        <f>[2]TB11!F15</f>
        <v>0.92343324422836304</v>
      </c>
      <c r="IY29" s="61">
        <f>[2]DataFigures!DY27</f>
        <v>0.81569588184356689</v>
      </c>
      <c r="IZ29" s="14">
        <f>[2]DataFigures!G27</f>
        <v>0.46184802055358887</v>
      </c>
      <c r="JA29" s="13">
        <f>[2]DataFigures!DC27</f>
        <v>0.23742835507223742</v>
      </c>
      <c r="JB29" s="13">
        <f>[2]DataFigures!DX27</f>
        <v>0.59317761659622192</v>
      </c>
      <c r="JC29" s="13">
        <f>[2]DataFigures!DZ27</f>
        <v>0.49396041035652161</v>
      </c>
      <c r="JD29" s="13">
        <f>[2]DataFigures!H27</f>
        <v>0.19132067263126373</v>
      </c>
      <c r="JE29" s="13">
        <f>[2]DataFigures!DD27</f>
        <v>5.2943268842008673E-2</v>
      </c>
    </row>
    <row r="30" spans="1:265">
      <c r="A30" s="4">
        <f>[1]A8!A30</f>
        <v>1918</v>
      </c>
      <c r="B30" s="5"/>
      <c r="C30" s="5"/>
      <c r="D30" s="5"/>
      <c r="E30" s="12"/>
      <c r="F30" s="12"/>
      <c r="G30" s="12"/>
      <c r="H30" s="12"/>
      <c r="I30" s="12"/>
      <c r="J30" s="12"/>
      <c r="K30" s="7"/>
      <c r="L30">
        <f>[1]Dataincome!$A30</f>
        <v>1918</v>
      </c>
      <c r="M30" s="1"/>
      <c r="N30" s="1"/>
      <c r="O30" s="1"/>
      <c r="Q30" s="14"/>
      <c r="U30" s="1"/>
      <c r="V30" s="18"/>
      <c r="W30" s="18"/>
      <c r="X30" s="18"/>
      <c r="Y30" s="6"/>
      <c r="Z30" s="13"/>
      <c r="AA30" s="4">
        <v>1918</v>
      </c>
      <c r="AO30" s="13">
        <f>[2]DataFigures!E24</f>
        <v>0.14401331543922424</v>
      </c>
      <c r="AP30" s="13">
        <f>[2]DataFigures!F24</f>
        <v>0.3817419707775116</v>
      </c>
      <c r="AQ30" s="13">
        <f>[2]DataFigures!G24</f>
        <v>0.47424471378326416</v>
      </c>
      <c r="AR30" s="13">
        <f>[2]DataFigures!H24</f>
        <v>0.20094223320484161</v>
      </c>
      <c r="AS30" s="13">
        <f t="shared" si="6"/>
        <v>0.27330248057842255</v>
      </c>
      <c r="AT30" s="13">
        <f>[2]DataFigures!I24</f>
        <v>9.1591998934745789E-2</v>
      </c>
      <c r="AU30" s="206">
        <f>[1]A0!$L73</f>
        <v>4936.441169818444</v>
      </c>
      <c r="AV30" s="163">
        <f t="shared" si="7"/>
        <v>0.16860565734999783</v>
      </c>
      <c r="AW30" s="163">
        <f t="shared" si="8"/>
        <v>0.39768648757876324</v>
      </c>
      <c r="AX30" s="163">
        <v>0.43527073743965095</v>
      </c>
      <c r="AY30" s="163">
        <v>0.18810173079489176</v>
      </c>
      <c r="AZ30" s="163">
        <f t="shared" si="9"/>
        <v>0.24716900664475919</v>
      </c>
      <c r="BA30" s="207">
        <v>12727.059893526473</v>
      </c>
      <c r="BB30" s="206">
        <f>DataFigures!BA30*$BF$26</f>
        <v>10421.57844793394</v>
      </c>
      <c r="BC30" s="163">
        <f t="shared" si="10"/>
        <v>0.47367499985542832</v>
      </c>
      <c r="BD30" s="110"/>
      <c r="BJ30" s="4">
        <v>1918</v>
      </c>
      <c r="BK30" s="32"/>
      <c r="BL30" s="32"/>
      <c r="BM30" s="32"/>
      <c r="BN30" s="32"/>
      <c r="BO30" s="32"/>
      <c r="BP30" s="32"/>
      <c r="BQ30" s="32"/>
      <c r="BR30" s="32"/>
      <c r="BS30" s="33"/>
      <c r="BT30" s="38"/>
      <c r="BU30" s="30"/>
      <c r="BV30" s="30"/>
      <c r="BW30" s="30"/>
      <c r="BX30" s="30"/>
      <c r="BY30" s="30"/>
      <c r="BZ30" s="30"/>
      <c r="CA30" s="38"/>
      <c r="CB30" s="30"/>
      <c r="CC30" s="30"/>
      <c r="CD30" s="30"/>
      <c r="CE30" s="30"/>
      <c r="CF30" s="30"/>
      <c r="CG30" s="31"/>
      <c r="CH30" s="30"/>
      <c r="CJ30" s="32"/>
      <c r="CK30" s="32"/>
      <c r="CL30" s="32"/>
      <c r="CM30" s="32"/>
      <c r="CN30" s="32"/>
      <c r="DF30" s="42"/>
      <c r="DG30" s="32"/>
      <c r="DH30" s="32"/>
      <c r="DI30" s="32"/>
      <c r="DJ30" s="32"/>
      <c r="DK30" s="32"/>
      <c r="DL30" s="32"/>
      <c r="DM30" s="33"/>
      <c r="DV30" s="42"/>
      <c r="DW30" s="32"/>
      <c r="DX30" s="32"/>
      <c r="DY30" s="32"/>
      <c r="DZ30" s="32"/>
      <c r="EA30" s="32"/>
      <c r="EB30" s="32"/>
      <c r="EC30" s="33"/>
      <c r="EL30" s="42"/>
      <c r="EM30" s="32"/>
      <c r="EN30" s="32"/>
      <c r="EO30" s="32"/>
      <c r="EP30" s="32"/>
      <c r="EQ30" s="32"/>
      <c r="ER30" s="32"/>
      <c r="ES30" s="33"/>
      <c r="ET30" s="42"/>
      <c r="EU30" s="32"/>
      <c r="EV30" s="32"/>
      <c r="EW30" s="32"/>
      <c r="EX30" s="32"/>
      <c r="EY30" s="32"/>
      <c r="EZ30" s="32"/>
      <c r="FA30" s="33"/>
      <c r="FB30" s="42"/>
      <c r="FC30" s="32"/>
      <c r="FD30" s="32"/>
      <c r="FE30" s="32"/>
      <c r="FF30" s="32"/>
      <c r="FG30" s="32"/>
      <c r="FH30" s="32"/>
      <c r="FI30" s="33"/>
      <c r="FK30" s="144">
        <v>1918</v>
      </c>
      <c r="FL30" s="42"/>
      <c r="FM30" s="32"/>
      <c r="FN30" s="32"/>
      <c r="FO30" s="42"/>
      <c r="FP30" s="32"/>
      <c r="FQ30" s="33"/>
      <c r="FR30" s="32"/>
      <c r="FS30" s="32"/>
      <c r="FT30" s="32"/>
      <c r="FU30" s="42"/>
      <c r="FV30" s="32"/>
      <c r="FW30" s="33"/>
      <c r="FX30" s="32"/>
      <c r="FY30" s="32"/>
      <c r="FZ30" s="33"/>
      <c r="GC30" s="42"/>
      <c r="GD30" s="32"/>
      <c r="GE30" s="32"/>
      <c r="GF30" s="32"/>
      <c r="GG30" s="32"/>
      <c r="GH30" s="32"/>
      <c r="GI30" s="32"/>
      <c r="GJ30" s="33"/>
      <c r="GK30" s="4">
        <v>1918</v>
      </c>
      <c r="GL30" s="144"/>
      <c r="GM30" s="32"/>
      <c r="GN30" s="32"/>
      <c r="GO30" s="32"/>
      <c r="GP30" s="33"/>
      <c r="GQ30" s="32">
        <v>42</v>
      </c>
      <c r="GR30" s="117">
        <f>[6]gender_ratio_age!B31</f>
        <v>2.931342601776123</v>
      </c>
      <c r="GS30" s="112">
        <f>[6]gender_ratio_age!E31</f>
        <v>2.3243558406829834</v>
      </c>
      <c r="GT30" s="112">
        <f>[6]gender_ratio_age!O31</f>
        <v>1.5521897077560425</v>
      </c>
      <c r="GU30" s="118">
        <f>[6]gender_ratio_age!AA31</f>
        <v>1.4688205718994141</v>
      </c>
      <c r="GV30" s="117">
        <f>[6]gender_ratio_age!CB31</f>
        <v>2.9036180380515977</v>
      </c>
      <c r="GW30" s="112">
        <f>[6]gender_ratio_age!CE31</f>
        <v>2.215195914915205</v>
      </c>
      <c r="GX30" s="112">
        <f>[6]gender_ratio_age!CO31</f>
        <v>1.5302903489925515</v>
      </c>
      <c r="GY30" s="118">
        <f>[6]gender_ratio_age!DA31</f>
        <v>1.42019734923751</v>
      </c>
      <c r="GZ30" s="117">
        <f>[6]gender_ratio_age!DB31</f>
        <v>3.8259885700230201</v>
      </c>
      <c r="HA30" s="112">
        <f>[6]gender_ratio_age!DE31</f>
        <v>2.6415791900769721</v>
      </c>
      <c r="HB30" s="112">
        <f>[6]gender_ratio_age!DO31</f>
        <v>1.746394412973078</v>
      </c>
      <c r="HC30" s="118">
        <f>[6]gender_ratio_age!EA31</f>
        <v>1.5243074931553389</v>
      </c>
      <c r="HD30" s="117">
        <f>[6]gender_ratio_age!EB31</f>
        <v>0.97534380740901572</v>
      </c>
      <c r="HE30" s="112">
        <f>[6]gender_ratio_age!EE31</f>
        <v>0.98638071686366247</v>
      </c>
      <c r="HF30" s="112">
        <f>[6]gender_ratio_age!EO31</f>
        <v>1.0566932379186118</v>
      </c>
      <c r="HG30" s="112">
        <f>+[6]gender_ratio_age!FA31</f>
        <v>1.0646716052381131</v>
      </c>
      <c r="HH30" s="42"/>
      <c r="HI30" s="32"/>
      <c r="HJ30" s="32"/>
      <c r="HK30" s="33"/>
      <c r="HM30" s="42">
        <v>42</v>
      </c>
      <c r="HN30" s="112">
        <f>[6]age_income_year!CH31</f>
        <v>1.1868717510183437</v>
      </c>
      <c r="HO30" s="111">
        <f>[6]age_income_year!CK31</f>
        <v>1.2085561318456333</v>
      </c>
      <c r="HP30" s="111">
        <f>[6]age_income_year!CR31</f>
        <v>1.1276379484780277</v>
      </c>
      <c r="HQ30" s="111">
        <f>[6]age_income_year!CW31</f>
        <v>1.1301266021033027</v>
      </c>
      <c r="HR30" s="111">
        <f>[6]age_income_year!DI31</f>
        <v>1.0978717727268696</v>
      </c>
      <c r="HS30" s="42">
        <v>42</v>
      </c>
      <c r="HT30" s="112">
        <f>[6]age_income_year!DJ31</f>
        <v>1.2222932014761629</v>
      </c>
      <c r="HU30" s="111">
        <f>[6]age_income_year!DM31</f>
        <v>1.2332907261153816</v>
      </c>
      <c r="HV30" s="111">
        <f>[6]age_income_year!DT31</f>
        <v>1.1271659063546562</v>
      </c>
      <c r="HW30" s="111">
        <f>[6]age_income_year!DY31</f>
        <v>1.1141227384892454</v>
      </c>
      <c r="HX30" s="111">
        <f>[6]age_income_year!EK31</f>
        <v>1.1105809430623326</v>
      </c>
      <c r="HY30" s="42">
        <v>42</v>
      </c>
      <c r="HZ30" s="112">
        <f>[6]age_income_year!EL31</f>
        <v>1.0486943945591343</v>
      </c>
      <c r="IA30" s="111">
        <f>[6]age_income_year!EO31</f>
        <v>1.0698297853811933</v>
      </c>
      <c r="IB30" s="111">
        <f>[6]age_income_year!EV31</f>
        <v>1.1291300620117886</v>
      </c>
      <c r="IC30" s="111">
        <f>[6]age_income_year!FA31</f>
        <v>1.1802969953246767</v>
      </c>
      <c r="ID30" s="111">
        <f>[6]age_income_year!FM31</f>
        <v>1.036437980428617</v>
      </c>
      <c r="IE30" s="42"/>
      <c r="IF30" s="32"/>
      <c r="IG30" s="32"/>
      <c r="IH30" s="32"/>
      <c r="II30" s="33"/>
      <c r="IJ30" s="42"/>
      <c r="IK30" s="32"/>
      <c r="IL30" s="32"/>
      <c r="IM30" s="32"/>
      <c r="IN30" s="32"/>
      <c r="IO30" s="33"/>
      <c r="IP30" s="42"/>
      <c r="IQ30" s="32"/>
      <c r="IR30" s="32"/>
      <c r="IS30" s="32"/>
      <c r="IT30" s="32"/>
      <c r="IU30" s="33"/>
      <c r="IW30">
        <v>1922</v>
      </c>
      <c r="IX30" s="61">
        <f>[2]TB11!F16</f>
        <v>0.91730910539627075</v>
      </c>
      <c r="IY30" s="61">
        <f>[2]DataFigures!DY28</f>
        <v>0.80957174301147461</v>
      </c>
      <c r="IZ30" s="14">
        <f>[2]DataFigures!G28</f>
        <v>0.47703540325164795</v>
      </c>
      <c r="JA30" s="13">
        <f>[2]DataFigures!DC28</f>
        <v>0.2592621499252945</v>
      </c>
      <c r="JB30" s="13">
        <f>[2]DataFigures!DX28</f>
        <v>0.58381626009941101</v>
      </c>
      <c r="JC30" s="13">
        <f>[2]DataFigures!DZ28</f>
        <v>0.48459905385971069</v>
      </c>
      <c r="JD30" s="13">
        <f>[2]DataFigures!H28</f>
        <v>0.20939603447914124</v>
      </c>
      <c r="JE30" s="13">
        <f>[2]DataFigures!DD28</f>
        <v>5.9864995721196489E-2</v>
      </c>
    </row>
    <row r="31" spans="1:265">
      <c r="A31" s="4">
        <f>[1]A8!A31</f>
        <v>1919</v>
      </c>
      <c r="B31" s="5"/>
      <c r="C31" s="5"/>
      <c r="D31" s="5"/>
      <c r="E31" s="12"/>
      <c r="F31" s="12"/>
      <c r="G31" s="12"/>
      <c r="H31" s="12"/>
      <c r="I31" s="12"/>
      <c r="J31" s="12"/>
      <c r="K31" s="7"/>
      <c r="L31">
        <f>[1]Dataincome!$A31</f>
        <v>1919</v>
      </c>
      <c r="M31" s="1"/>
      <c r="N31" s="1"/>
      <c r="O31" s="1"/>
      <c r="Q31" s="14"/>
      <c r="U31" s="1"/>
      <c r="V31" s="18"/>
      <c r="W31" s="18"/>
      <c r="X31" s="18"/>
      <c r="Y31" s="6"/>
      <c r="Z31" s="13"/>
      <c r="AA31" s="4">
        <v>1919</v>
      </c>
      <c r="AO31" s="13">
        <f>[2]DataFigures!E25</f>
        <v>0.14347946643829346</v>
      </c>
      <c r="AP31" s="13">
        <f>[2]DataFigures!F25</f>
        <v>0.37345373630523682</v>
      </c>
      <c r="AQ31" s="13">
        <f>[2]DataFigures!G25</f>
        <v>0.48306679725646973</v>
      </c>
      <c r="AR31" s="13">
        <f>[2]DataFigures!H25</f>
        <v>0.20952132344245911</v>
      </c>
      <c r="AS31" s="13">
        <f t="shared" si="6"/>
        <v>0.27354547381401062</v>
      </c>
      <c r="AT31" s="13">
        <f>[2]DataFigures!I25</f>
        <v>9.1569662094116211E-2</v>
      </c>
      <c r="AU31" s="206">
        <f>[1]A0!$L74</f>
        <v>5250.3571240594611</v>
      </c>
      <c r="AV31" s="163">
        <f t="shared" si="7"/>
        <v>0.15961038099098393</v>
      </c>
      <c r="AW31" s="163">
        <f t="shared" si="8"/>
        <v>0.37646952537096118</v>
      </c>
      <c r="AX31" s="163">
        <v>0.45348489120461744</v>
      </c>
      <c r="AY31" s="163">
        <v>0.20890254889952309</v>
      </c>
      <c r="AZ31" s="163">
        <f t="shared" si="9"/>
        <v>0.24458234230509435</v>
      </c>
      <c r="BA31" s="207">
        <v>12059.488570923364</v>
      </c>
      <c r="BB31" s="206">
        <f>DataFigures!BA31*$BF$26</f>
        <v>9874.9363352777382</v>
      </c>
      <c r="BC31" s="163">
        <f t="shared" si="10"/>
        <v>0.5316851618883669</v>
      </c>
      <c r="BD31" s="110"/>
      <c r="BJ31" s="4">
        <v>1919</v>
      </c>
      <c r="BK31" s="32"/>
      <c r="BL31" s="32"/>
      <c r="BM31" s="32"/>
      <c r="BN31" s="32"/>
      <c r="BO31" s="32"/>
      <c r="BP31" s="32"/>
      <c r="BQ31" s="32"/>
      <c r="BR31" s="32"/>
      <c r="BS31" s="33"/>
      <c r="BT31" s="38"/>
      <c r="BU31" s="30"/>
      <c r="BV31" s="30"/>
      <c r="BW31" s="30"/>
      <c r="BX31" s="30"/>
      <c r="BY31" s="30"/>
      <c r="BZ31" s="30"/>
      <c r="CA31" s="38"/>
      <c r="CB31" s="30"/>
      <c r="CC31" s="30"/>
      <c r="CD31" s="30"/>
      <c r="CE31" s="30"/>
      <c r="CF31" s="30"/>
      <c r="CG31" s="31"/>
      <c r="CH31" s="30"/>
      <c r="CJ31" s="32"/>
      <c r="CK31" s="32"/>
      <c r="CL31" s="32"/>
      <c r="CM31" s="32"/>
      <c r="CN31" s="32"/>
      <c r="DF31" s="42"/>
      <c r="DG31" s="32"/>
      <c r="DH31" s="32"/>
      <c r="DI31" s="32"/>
      <c r="DJ31" s="32"/>
      <c r="DK31" s="32"/>
      <c r="DL31" s="32"/>
      <c r="DM31" s="33"/>
      <c r="DV31" s="42"/>
      <c r="DW31" s="32"/>
      <c r="DX31" s="32"/>
      <c r="DY31" s="32"/>
      <c r="DZ31" s="32"/>
      <c r="EA31" s="32"/>
      <c r="EB31" s="32"/>
      <c r="EC31" s="33"/>
      <c r="EL31" s="42"/>
      <c r="EM31" s="32"/>
      <c r="EN31" s="32"/>
      <c r="EO31" s="32"/>
      <c r="EP31" s="32"/>
      <c r="EQ31" s="32"/>
      <c r="ER31" s="32"/>
      <c r="ES31" s="33"/>
      <c r="ET31" s="42"/>
      <c r="EU31" s="32"/>
      <c r="EV31" s="32"/>
      <c r="EW31" s="32"/>
      <c r="EX31" s="32"/>
      <c r="EY31" s="32"/>
      <c r="EZ31" s="32"/>
      <c r="FA31" s="33"/>
      <c r="FB31" s="42"/>
      <c r="FC31" s="32"/>
      <c r="FD31" s="32"/>
      <c r="FE31" s="32"/>
      <c r="FF31" s="32"/>
      <c r="FG31" s="32"/>
      <c r="FH31" s="32"/>
      <c r="FI31" s="33"/>
      <c r="FK31" s="144">
        <v>1919</v>
      </c>
      <c r="FL31" s="42"/>
      <c r="FM31" s="32"/>
      <c r="FN31" s="32"/>
      <c r="FO31" s="42"/>
      <c r="FP31" s="32"/>
      <c r="FQ31" s="33"/>
      <c r="FR31" s="32"/>
      <c r="FS31" s="32"/>
      <c r="FT31" s="32"/>
      <c r="FU31" s="42"/>
      <c r="FV31" s="32"/>
      <c r="FW31" s="33"/>
      <c r="FX31" s="32"/>
      <c r="FY31" s="32"/>
      <c r="FZ31" s="33"/>
      <c r="GC31" s="42"/>
      <c r="GD31" s="32"/>
      <c r="GE31" s="32"/>
      <c r="GF31" s="32"/>
      <c r="GG31" s="32"/>
      <c r="GH31" s="32"/>
      <c r="GI31" s="32"/>
      <c r="GJ31" s="33"/>
      <c r="GK31" s="4">
        <v>1919</v>
      </c>
      <c r="GL31" s="144"/>
      <c r="GM31" s="32"/>
      <c r="GN31" s="32"/>
      <c r="GO31" s="32"/>
      <c r="GP31" s="33"/>
      <c r="GQ31" s="32">
        <v>43</v>
      </c>
      <c r="GR31" s="117">
        <f>[6]gender_ratio_age!B32</f>
        <v>2.8233425617218018</v>
      </c>
      <c r="GS31" s="112">
        <f>[6]gender_ratio_age!E32</f>
        <v>2.2855880260467529</v>
      </c>
      <c r="GT31" s="112">
        <f>[6]gender_ratio_age!O32</f>
        <v>1.5023773908615112</v>
      </c>
      <c r="GU31" s="118">
        <f>[6]gender_ratio_age!AA32</f>
        <v>1.4338431358337402</v>
      </c>
      <c r="GV31" s="117">
        <f>[6]gender_ratio_age!CB32</f>
        <v>2.8700817650865931</v>
      </c>
      <c r="GW31" s="112">
        <f>[6]gender_ratio_age!CE32</f>
        <v>2.2415306273230837</v>
      </c>
      <c r="GX31" s="112">
        <f>[6]gender_ratio_age!CO32</f>
        <v>1.5310703303648556</v>
      </c>
      <c r="GY31" s="118">
        <f>[6]gender_ratio_age!DA32</f>
        <v>1.4209783559078466</v>
      </c>
      <c r="GZ31" s="117">
        <f>[6]gender_ratio_age!DB32</f>
        <v>3.828691972250704</v>
      </c>
      <c r="HA31" s="112">
        <f>[6]gender_ratio_age!DE32</f>
        <v>2.7125192322388694</v>
      </c>
      <c r="HB31" s="112">
        <f>[6]gender_ratio_age!DO32</f>
        <v>1.7549589978899924</v>
      </c>
      <c r="HC31" s="118">
        <f>[6]gender_ratio_age!EA32</f>
        <v>1.5269929300692009</v>
      </c>
      <c r="HD31" s="117">
        <f>[6]gender_ratio_age!EB32</f>
        <v>0.97198629277517989</v>
      </c>
      <c r="HE31" s="112">
        <f>[6]gender_ratio_age!EE32</f>
        <v>0.98608196862206721</v>
      </c>
      <c r="HF31" s="112">
        <f>[6]gender_ratio_age!EO32</f>
        <v>1.0588160003350477</v>
      </c>
      <c r="HG31" s="112">
        <f>+[6]gender_ratio_age!FA32</f>
        <v>1.0682901743533668</v>
      </c>
      <c r="HH31" s="42"/>
      <c r="HI31" s="32"/>
      <c r="HJ31" s="32"/>
      <c r="HK31" s="33"/>
      <c r="HM31" s="42">
        <v>43</v>
      </c>
      <c r="HN31" s="112">
        <f>[6]age_income_year!CH32</f>
        <v>1.1964828068304636</v>
      </c>
      <c r="HO31" s="111">
        <f>[6]age_income_year!CK32</f>
        <v>1.2104474793815301</v>
      </c>
      <c r="HP31" s="111">
        <f>[6]age_income_year!CR32</f>
        <v>1.1496274787461509</v>
      </c>
      <c r="HQ31" s="111">
        <f>[6]age_income_year!CW32</f>
        <v>1.149606044549655</v>
      </c>
      <c r="HR31" s="111">
        <f>[6]age_income_year!DI32</f>
        <v>1.1094853305928194</v>
      </c>
      <c r="HS31" s="42">
        <v>43</v>
      </c>
      <c r="HT31" s="112">
        <f>[6]age_income_year!DJ32</f>
        <v>1.226426038221536</v>
      </c>
      <c r="HU31" s="111">
        <f>[6]age_income_year!DM32</f>
        <v>1.2260373263829154</v>
      </c>
      <c r="HV31" s="111">
        <f>[6]age_income_year!DT32</f>
        <v>1.1415647486419038</v>
      </c>
      <c r="HW31" s="111">
        <f>[6]age_income_year!DY32</f>
        <v>1.1257085958743969</v>
      </c>
      <c r="HX31" s="111">
        <f>[6]age_income_year!EK32</f>
        <v>1.11649261883683</v>
      </c>
      <c r="HY31" s="42">
        <v>43</v>
      </c>
      <c r="HZ31" s="112">
        <f>[6]age_income_year!EL32</f>
        <v>1.0797322275066377</v>
      </c>
      <c r="IA31" s="111">
        <f>[6]age_income_year!EO32</f>
        <v>1.1026584322073572</v>
      </c>
      <c r="IB31" s="111">
        <f>[6]age_income_year!EV32</f>
        <v>1.1734360220016049</v>
      </c>
      <c r="IC31" s="111">
        <f>[6]age_income_year!FA32</f>
        <v>1.2217730837954937</v>
      </c>
      <c r="ID31" s="111">
        <f>[6]age_income_year!FM32</f>
        <v>1.0776808098083157</v>
      </c>
      <c r="IE31" s="42"/>
      <c r="IF31" s="32"/>
      <c r="IG31" s="32"/>
      <c r="IH31" s="32"/>
      <c r="II31" s="33"/>
      <c r="IJ31" s="42"/>
      <c r="IK31" s="32"/>
      <c r="IL31" s="32"/>
      <c r="IM31" s="32"/>
      <c r="IN31" s="32"/>
      <c r="IO31" s="33"/>
      <c r="IP31" s="42"/>
      <c r="IQ31" s="32"/>
      <c r="IR31" s="32"/>
      <c r="IS31" s="32"/>
      <c r="IT31" s="32"/>
      <c r="IU31" s="33"/>
      <c r="IW31">
        <v>1923</v>
      </c>
      <c r="IX31" s="61">
        <f>[2]TB11!F17</f>
        <v>0.91258144378662109</v>
      </c>
      <c r="IY31" s="61">
        <f>[2]DataFigures!DY29</f>
        <v>0.80484408140182495</v>
      </c>
      <c r="IZ31" s="14">
        <f>[2]DataFigures!G29</f>
        <v>0.4953271746635437</v>
      </c>
      <c r="JA31" s="13">
        <f>[2]DataFigures!DC29</f>
        <v>0.27070366391575479</v>
      </c>
      <c r="JB31" s="13">
        <f>[2]DataFigures!DX29</f>
        <v>0.57652956247329712</v>
      </c>
      <c r="JC31" s="13">
        <f>[2]DataFigures!DZ29</f>
        <v>0.4773123562335968</v>
      </c>
      <c r="JD31" s="13">
        <f>[2]DataFigures!H29</f>
        <v>0.2327413409948349</v>
      </c>
      <c r="JE31" s="13">
        <f>[2]DataFigures!DD29</f>
        <v>6.5586837647525639E-2</v>
      </c>
    </row>
    <row r="32" spans="1:265">
      <c r="A32" s="4">
        <f>[1]A8!A32</f>
        <v>1920</v>
      </c>
      <c r="B32" s="5"/>
      <c r="C32" s="5"/>
      <c r="D32" s="5"/>
      <c r="E32" s="12"/>
      <c r="F32" s="12"/>
      <c r="G32" s="12"/>
      <c r="H32" s="12"/>
      <c r="I32" s="12"/>
      <c r="J32" s="12"/>
      <c r="K32" s="7"/>
      <c r="L32">
        <f>[1]Dataincome!$A32</f>
        <v>1920</v>
      </c>
      <c r="M32" s="1"/>
      <c r="N32" s="1"/>
      <c r="O32" s="1"/>
      <c r="Q32" s="14"/>
      <c r="U32" s="1"/>
      <c r="V32" s="18"/>
      <c r="W32" s="18"/>
      <c r="X32" s="18"/>
      <c r="Y32" s="6"/>
      <c r="Z32" s="13"/>
      <c r="AA32" s="4">
        <v>1920</v>
      </c>
      <c r="AO32" s="13">
        <f>[2]DataFigures!E26</f>
        <v>0.1457202136516571</v>
      </c>
      <c r="AP32" s="13">
        <f>[2]DataFigures!F26</f>
        <v>0.38114023208618164</v>
      </c>
      <c r="AQ32" s="13">
        <f>[2]DataFigures!G26</f>
        <v>0.47313955426216125</v>
      </c>
      <c r="AR32" s="13">
        <f>[2]DataFigures!H26</f>
        <v>0.20068755745887756</v>
      </c>
      <c r="AS32" s="13">
        <f t="shared" si="6"/>
        <v>0.27245199680328369</v>
      </c>
      <c r="AT32" s="13">
        <f>[2]DataFigures!I26</f>
        <v>8.9451350271701813E-2</v>
      </c>
      <c r="AU32" s="206">
        <f>[1]A0!$L75</f>
        <v>5420.2247624419133</v>
      </c>
      <c r="AV32" s="163">
        <f t="shared" si="7"/>
        <v>0.16269790063270545</v>
      </c>
      <c r="AW32" s="163">
        <f t="shared" si="8"/>
        <v>0.38375199062714072</v>
      </c>
      <c r="AX32" s="163">
        <v>0.43370785507123877</v>
      </c>
      <c r="AY32" s="163">
        <v>0.18312479898774559</v>
      </c>
      <c r="AZ32" s="163">
        <f t="shared" si="9"/>
        <v>0.25058305608349318</v>
      </c>
      <c r="BA32" s="207">
        <v>11797.258134433812</v>
      </c>
      <c r="BB32" s="206">
        <f>DataFigures!BA32*$BF$26</f>
        <v>9660.2084178973964</v>
      </c>
      <c r="BC32" s="163">
        <f t="shared" si="10"/>
        <v>0.56108776622250744</v>
      </c>
      <c r="BD32" s="110"/>
      <c r="BJ32" s="4">
        <v>1920</v>
      </c>
      <c r="BK32" s="32"/>
      <c r="BL32" s="32"/>
      <c r="BM32" s="32"/>
      <c r="BN32" s="32"/>
      <c r="BO32" s="32"/>
      <c r="BP32" s="32"/>
      <c r="BQ32" s="32"/>
      <c r="BR32" s="32"/>
      <c r="BS32" s="33"/>
      <c r="BT32" s="38"/>
      <c r="BU32" s="30"/>
      <c r="BV32" s="30"/>
      <c r="BW32" s="30"/>
      <c r="BX32" s="30"/>
      <c r="BY32" s="30"/>
      <c r="BZ32" s="30"/>
      <c r="CA32" s="38"/>
      <c r="CB32" s="30"/>
      <c r="CC32" s="30"/>
      <c r="CD32" s="30"/>
      <c r="CE32" s="30"/>
      <c r="CF32" s="30"/>
      <c r="CG32" s="31"/>
      <c r="CH32" s="30"/>
      <c r="CJ32" s="32"/>
      <c r="CK32" s="32"/>
      <c r="CL32" s="32"/>
      <c r="CM32" s="32"/>
      <c r="CN32" s="32"/>
      <c r="DF32" s="42"/>
      <c r="DG32" s="32"/>
      <c r="DH32" s="32"/>
      <c r="DI32" s="32"/>
      <c r="DJ32" s="32"/>
      <c r="DK32" s="32"/>
      <c r="DL32" s="32"/>
      <c r="DM32" s="33"/>
      <c r="DV32" s="42"/>
      <c r="DW32" s="32"/>
      <c r="DX32" s="32"/>
      <c r="DY32" s="32"/>
      <c r="DZ32" s="32"/>
      <c r="EA32" s="32"/>
      <c r="EB32" s="32"/>
      <c r="EC32" s="33"/>
      <c r="EL32" s="42"/>
      <c r="EM32" s="32"/>
      <c r="EN32" s="32"/>
      <c r="EO32" s="32"/>
      <c r="EP32" s="32"/>
      <c r="EQ32" s="32"/>
      <c r="ER32" s="32"/>
      <c r="ES32" s="33"/>
      <c r="ET32" s="42"/>
      <c r="EU32" s="32"/>
      <c r="EV32" s="32"/>
      <c r="EW32" s="32"/>
      <c r="EX32" s="32"/>
      <c r="EY32" s="32"/>
      <c r="EZ32" s="32"/>
      <c r="FA32" s="33"/>
      <c r="FB32" s="42"/>
      <c r="FC32" s="32"/>
      <c r="FD32" s="32"/>
      <c r="FE32" s="32"/>
      <c r="FF32" s="32"/>
      <c r="FG32" s="32"/>
      <c r="FH32" s="32"/>
      <c r="FI32" s="33"/>
      <c r="FK32" s="144">
        <v>1920</v>
      </c>
      <c r="FL32" s="42"/>
      <c r="FM32" s="32"/>
      <c r="FN32" s="32"/>
      <c r="FO32" s="42"/>
      <c r="FP32" s="32"/>
      <c r="FQ32" s="33"/>
      <c r="FR32" s="32"/>
      <c r="FS32" s="32"/>
      <c r="FT32" s="32"/>
      <c r="FU32" s="42"/>
      <c r="FV32" s="32"/>
      <c r="FW32" s="33"/>
      <c r="FX32" s="32"/>
      <c r="FY32" s="32"/>
      <c r="FZ32" s="33"/>
      <c r="GC32" s="42"/>
      <c r="GD32" s="32"/>
      <c r="GE32" s="32"/>
      <c r="GF32" s="32"/>
      <c r="GG32" s="32"/>
      <c r="GH32" s="32"/>
      <c r="GI32" s="32"/>
      <c r="GJ32" s="33"/>
      <c r="GK32" s="4">
        <v>1920</v>
      </c>
      <c r="GL32" s="144"/>
      <c r="GM32" s="32"/>
      <c r="GN32" s="32"/>
      <c r="GO32" s="32"/>
      <c r="GP32" s="33"/>
      <c r="GQ32" s="32">
        <v>44</v>
      </c>
      <c r="GR32" s="117">
        <f>[6]gender_ratio_age!B33</f>
        <v>2.9251396656036377</v>
      </c>
      <c r="GS32" s="112">
        <f>[6]gender_ratio_age!E33</f>
        <v>2.1758592128753662</v>
      </c>
      <c r="GT32" s="112">
        <f>[6]gender_ratio_age!O33</f>
        <v>1.5258666276931763</v>
      </c>
      <c r="GU32" s="118">
        <f>[6]gender_ratio_age!AA33</f>
        <v>1.4314886331558228</v>
      </c>
      <c r="GV32" s="117">
        <f>[6]gender_ratio_age!CB33</f>
        <v>2.850077962355904</v>
      </c>
      <c r="GW32" s="112">
        <f>[6]gender_ratio_age!CE33</f>
        <v>2.2774113251148687</v>
      </c>
      <c r="GX32" s="112">
        <f>[6]gender_ratio_age!CO33</f>
        <v>1.5327036506568814</v>
      </c>
      <c r="GY32" s="118">
        <f>[6]gender_ratio_age!DA33</f>
        <v>1.4224861735390522</v>
      </c>
      <c r="GZ32" s="117">
        <f>[6]gender_ratio_age!DB33</f>
        <v>3.8464730534908562</v>
      </c>
      <c r="HA32" s="112">
        <f>[6]gender_ratio_age!DE33</f>
        <v>2.7841610434107542</v>
      </c>
      <c r="HB32" s="112">
        <f>[6]gender_ratio_age!DO33</f>
        <v>1.7651429683950608</v>
      </c>
      <c r="HC32" s="118">
        <f>[6]gender_ratio_age!EA33</f>
        <v>1.5277644089067604</v>
      </c>
      <c r="HD32" s="117">
        <f>[6]gender_ratio_age!EB33</f>
        <v>0.96561799256662217</v>
      </c>
      <c r="HE32" s="112">
        <f>[6]gender_ratio_age!EE33</f>
        <v>0.9885134420761833</v>
      </c>
      <c r="HF32" s="112">
        <f>[6]gender_ratio_age!EO33</f>
        <v>1.0601551919607186</v>
      </c>
      <c r="HG32" s="112">
        <f>+[6]gender_ratio_age!FA33</f>
        <v>1.0732092203055872</v>
      </c>
      <c r="HH32" s="42"/>
      <c r="HI32" s="32"/>
      <c r="HJ32" s="32"/>
      <c r="HK32" s="33"/>
      <c r="HM32" s="42">
        <v>44</v>
      </c>
      <c r="HN32" s="112">
        <f>[6]age_income_year!CH33</f>
        <v>1.2025466041670463</v>
      </c>
      <c r="HO32" s="111">
        <f>[6]age_income_year!CK33</f>
        <v>1.2062498383860354</v>
      </c>
      <c r="HP32" s="111">
        <f>[6]age_income_year!CR33</f>
        <v>1.1724842169869649</v>
      </c>
      <c r="HQ32" s="111">
        <f>[6]age_income_year!CW33</f>
        <v>1.1657485086497734</v>
      </c>
      <c r="HR32" s="111">
        <f>[6]age_income_year!DI33</f>
        <v>1.1222705841475644</v>
      </c>
      <c r="HS32" s="42">
        <v>44</v>
      </c>
      <c r="HT32" s="112">
        <f>[6]age_income_year!DJ33</f>
        <v>1.2239906102547062</v>
      </c>
      <c r="HU32" s="111">
        <f>[6]age_income_year!DM33</f>
        <v>1.2145686245315752</v>
      </c>
      <c r="HV32" s="111">
        <f>[6]age_income_year!DT33</f>
        <v>1.1588403736788393</v>
      </c>
      <c r="HW32" s="111">
        <f>[6]age_income_year!DY33</f>
        <v>1.1371078351534583</v>
      </c>
      <c r="HX32" s="111">
        <f>[6]age_income_year!EK33</f>
        <v>1.1252538839439432</v>
      </c>
      <c r="HY32" s="42">
        <v>44</v>
      </c>
      <c r="HZ32" s="112">
        <f>[6]age_income_year!EL33</f>
        <v>1.1073832562330286</v>
      </c>
      <c r="IA32" s="111">
        <f>[6]age_income_year!EO33</f>
        <v>1.1331562626669762</v>
      </c>
      <c r="IB32" s="111">
        <f>[6]age_income_year!EV33</f>
        <v>1.2146323536149748</v>
      </c>
      <c r="IC32" s="111">
        <f>[6]age_income_year!FA33</f>
        <v>1.2515179328431332</v>
      </c>
      <c r="ID32" s="111">
        <f>[6]age_income_year!FM33</f>
        <v>1.1179366225437619</v>
      </c>
      <c r="IE32" s="42"/>
      <c r="IF32" s="32"/>
      <c r="IG32" s="32"/>
      <c r="IH32" s="32"/>
      <c r="II32" s="33"/>
      <c r="IJ32" s="42"/>
      <c r="IK32" s="32"/>
      <c r="IL32" s="32"/>
      <c r="IM32" s="32"/>
      <c r="IN32" s="32"/>
      <c r="IO32" s="33"/>
      <c r="IP32" s="42"/>
      <c r="IQ32" s="32"/>
      <c r="IR32" s="32"/>
      <c r="IS32" s="32"/>
      <c r="IT32" s="32"/>
      <c r="IU32" s="33"/>
      <c r="IW32">
        <v>1924</v>
      </c>
      <c r="IX32" s="61">
        <f>[2]TB11!F18</f>
        <v>0.91109746694564819</v>
      </c>
      <c r="IY32" s="61">
        <f>[2]DataFigures!DY30</f>
        <v>0.80336010456085205</v>
      </c>
      <c r="IZ32" s="14">
        <f>[2]DataFigures!G30</f>
        <v>0.47788533568382263</v>
      </c>
      <c r="JA32" s="13">
        <f>[2]DataFigures!DC30</f>
        <v>0.26530424382840434</v>
      </c>
      <c r="JB32" s="13">
        <f>[2]DataFigures!DX30</f>
        <v>0.57348662614822388</v>
      </c>
      <c r="JC32" s="13">
        <f>[2]DataFigures!DZ30</f>
        <v>0.47426941990852356</v>
      </c>
      <c r="JD32" s="13">
        <f>[2]DataFigures!H30</f>
        <v>0.21581226587295532</v>
      </c>
      <c r="JE32" s="13">
        <f>[2]DataFigures!DD30</f>
        <v>6.2098211503916437E-2</v>
      </c>
    </row>
    <row r="33" spans="1:265">
      <c r="A33" s="4">
        <f>[1]A8!A33</f>
        <v>1921</v>
      </c>
      <c r="B33" s="5"/>
      <c r="C33" s="5"/>
      <c r="D33" s="5"/>
      <c r="E33" s="12"/>
      <c r="F33" s="12"/>
      <c r="G33" s="12"/>
      <c r="H33" s="12"/>
      <c r="I33" s="12"/>
      <c r="J33" s="12"/>
      <c r="K33" s="7"/>
      <c r="L33">
        <f>[1]Dataincome!$A33</f>
        <v>1921</v>
      </c>
      <c r="M33" s="1"/>
      <c r="N33" s="1"/>
      <c r="O33" s="1"/>
      <c r="Q33" s="14"/>
      <c r="U33" s="1"/>
      <c r="V33" s="18"/>
      <c r="W33" s="18"/>
      <c r="X33" s="18"/>
      <c r="Y33" s="6"/>
      <c r="Z33" s="13"/>
      <c r="AA33" s="4">
        <v>1921</v>
      </c>
      <c r="AO33" s="13">
        <f>[2]DataFigures!E27</f>
        <v>0.14857624471187592</v>
      </c>
      <c r="AP33" s="13">
        <f>[2]DataFigures!F27</f>
        <v>0.38957571983337402</v>
      </c>
      <c r="AQ33" s="13">
        <f>[2]DataFigures!G27</f>
        <v>0.46184802055358887</v>
      </c>
      <c r="AR33" s="13">
        <f>[2]DataFigures!H27</f>
        <v>0.19132067263126373</v>
      </c>
      <c r="AS33" s="13">
        <f t="shared" si="6"/>
        <v>0.27052734792232513</v>
      </c>
      <c r="AT33" s="13">
        <f>[2]DataFigures!I27</f>
        <v>8.4487676620483398E-2</v>
      </c>
      <c r="AU33" s="206">
        <f>[1]A0!$L76</f>
        <v>6233.6114585966452</v>
      </c>
      <c r="AV33" s="163">
        <f t="shared" si="7"/>
        <v>0.1698205727798634</v>
      </c>
      <c r="AW33" s="163">
        <f t="shared" si="8"/>
        <v>0.40055208211219889</v>
      </c>
      <c r="AX33" s="163">
        <v>0.46392009363805481</v>
      </c>
      <c r="AY33" s="163">
        <v>0.17972864391503146</v>
      </c>
      <c r="AZ33" s="163">
        <f t="shared" si="9"/>
        <v>0.28419144972302335</v>
      </c>
      <c r="BA33" s="207">
        <v>10638.52080644486</v>
      </c>
      <c r="BB33" s="206">
        <f>DataFigures!BA33*$BF$26</f>
        <v>8711.3740393989865</v>
      </c>
      <c r="BC33" s="163">
        <f t="shared" si="10"/>
        <v>0.71557155397114747</v>
      </c>
      <c r="BD33" s="110"/>
      <c r="BJ33" s="4">
        <v>1921</v>
      </c>
      <c r="BK33" s="32"/>
      <c r="BL33" s="32"/>
      <c r="BM33" s="32"/>
      <c r="BN33" s="32"/>
      <c r="BO33" s="32"/>
      <c r="BP33" s="32"/>
      <c r="BQ33" s="32"/>
      <c r="BR33" s="32"/>
      <c r="BS33" s="33"/>
      <c r="BT33" s="38"/>
      <c r="BU33" s="30"/>
      <c r="BV33" s="30"/>
      <c r="BW33" s="30"/>
      <c r="BX33" s="30"/>
      <c r="BY33" s="30"/>
      <c r="BZ33" s="30"/>
      <c r="CA33" s="38"/>
      <c r="CB33" s="30"/>
      <c r="CC33" s="30"/>
      <c r="CD33" s="30"/>
      <c r="CE33" s="30"/>
      <c r="CF33" s="30"/>
      <c r="CG33" s="31"/>
      <c r="CH33" s="30"/>
      <c r="CJ33" s="32"/>
      <c r="CK33" s="32"/>
      <c r="CL33" s="32"/>
      <c r="CM33" s="32"/>
      <c r="CN33" s="32"/>
      <c r="DF33" s="42"/>
      <c r="DG33" s="32"/>
      <c r="DH33" s="32"/>
      <c r="DI33" s="32"/>
      <c r="DJ33" s="32"/>
      <c r="DK33" s="32"/>
      <c r="DL33" s="32"/>
      <c r="DM33" s="33"/>
      <c r="DV33" s="42"/>
      <c r="DW33" s="32"/>
      <c r="DX33" s="32"/>
      <c r="DY33" s="32"/>
      <c r="DZ33" s="32"/>
      <c r="EA33" s="32"/>
      <c r="EB33" s="32"/>
      <c r="EC33" s="33"/>
      <c r="EL33" s="42"/>
      <c r="EM33" s="32"/>
      <c r="EN33" s="32"/>
      <c r="EO33" s="32"/>
      <c r="EP33" s="32"/>
      <c r="EQ33" s="32"/>
      <c r="ER33" s="32"/>
      <c r="ES33" s="33"/>
      <c r="ET33" s="42"/>
      <c r="EU33" s="32"/>
      <c r="EV33" s="32"/>
      <c r="EW33" s="32"/>
      <c r="EX33" s="32"/>
      <c r="EY33" s="32"/>
      <c r="EZ33" s="32"/>
      <c r="FA33" s="33"/>
      <c r="FB33" s="42"/>
      <c r="FC33" s="32"/>
      <c r="FD33" s="32"/>
      <c r="FE33" s="32"/>
      <c r="FF33" s="32"/>
      <c r="FG33" s="32"/>
      <c r="FH33" s="32"/>
      <c r="FI33" s="33"/>
      <c r="FK33" s="144">
        <v>1921</v>
      </c>
      <c r="FL33" s="42"/>
      <c r="FM33" s="32"/>
      <c r="FN33" s="32"/>
      <c r="FO33" s="42"/>
      <c r="FP33" s="32"/>
      <c r="FQ33" s="33"/>
      <c r="FR33" s="32"/>
      <c r="FS33" s="32"/>
      <c r="FT33" s="32"/>
      <c r="FU33" s="42"/>
      <c r="FV33" s="32"/>
      <c r="FW33" s="33"/>
      <c r="FX33" s="32"/>
      <c r="FY33" s="32"/>
      <c r="FZ33" s="33"/>
      <c r="GC33" s="42"/>
      <c r="GD33" s="32"/>
      <c r="GE33" s="32"/>
      <c r="GF33" s="32"/>
      <c r="GG33" s="32"/>
      <c r="GH33" s="32"/>
      <c r="GI33" s="32"/>
      <c r="GJ33" s="33"/>
      <c r="GK33" s="4">
        <v>1921</v>
      </c>
      <c r="GL33" s="144"/>
      <c r="GM33" s="32"/>
      <c r="GN33" s="32"/>
      <c r="GO33" s="32"/>
      <c r="GP33" s="33"/>
      <c r="GQ33" s="32">
        <v>45</v>
      </c>
      <c r="GR33" s="117">
        <f>[6]gender_ratio_age!B34</f>
        <v>2.7888200283050537</v>
      </c>
      <c r="GS33" s="112">
        <f>[6]gender_ratio_age!E34</f>
        <v>2.241987943649292</v>
      </c>
      <c r="GT33" s="112">
        <f>[6]gender_ratio_age!O34</f>
        <v>1.4971737861633301</v>
      </c>
      <c r="GU33" s="118">
        <f>[6]gender_ratio_age!AA34</f>
        <v>1.4081954956054688</v>
      </c>
      <c r="GV33" s="117">
        <f>[6]gender_ratio_age!CB34</f>
        <v>2.8439028258044443</v>
      </c>
      <c r="GW33" s="112">
        <f>[6]gender_ratio_age!CE34</f>
        <v>2.3146061194662573</v>
      </c>
      <c r="GX33" s="112">
        <f>[6]gender_ratio_age!CO34</f>
        <v>1.5359504640488741</v>
      </c>
      <c r="GY33" s="118">
        <f>[6]gender_ratio_age!DA34</f>
        <v>1.4220668166555126</v>
      </c>
      <c r="GZ33" s="117">
        <f>[6]gender_ratio_age!DB34</f>
        <v>3.8600081772470163</v>
      </c>
      <c r="HA33" s="112">
        <f>[6]gender_ratio_age!DE34</f>
        <v>2.859554947712089</v>
      </c>
      <c r="HB33" s="112">
        <f>[6]gender_ratio_age!DO34</f>
        <v>1.7775948344372259</v>
      </c>
      <c r="HC33" s="118">
        <f>[6]gender_ratio_age!EA34</f>
        <v>1.5293338804739551</v>
      </c>
      <c r="HD33" s="117">
        <f>[6]gender_ratio_age!EB34</f>
        <v>0.95848372399149373</v>
      </c>
      <c r="HE33" s="112">
        <f>[6]gender_ratio_age!EE34</f>
        <v>0.99108370842001758</v>
      </c>
      <c r="HF33" s="112">
        <f>[6]gender_ratio_age!EO34</f>
        <v>1.0622191700052555</v>
      </c>
      <c r="HG33" s="112">
        <f>+[6]gender_ratio_age!FA34</f>
        <v>1.0784823361080094</v>
      </c>
      <c r="HH33" s="42"/>
      <c r="HI33" s="32"/>
      <c r="HJ33" s="32"/>
      <c r="HK33" s="33"/>
      <c r="HM33" s="42">
        <v>45</v>
      </c>
      <c r="HN33" s="112">
        <f>[6]age_income_year!CH34</f>
        <v>1.2117830591751673</v>
      </c>
      <c r="HO33" s="111">
        <f>[6]age_income_year!CK34</f>
        <v>1.1959583241282845</v>
      </c>
      <c r="HP33" s="111">
        <f>[6]age_income_year!CR34</f>
        <v>1.1943908051956109</v>
      </c>
      <c r="HQ33" s="111">
        <f>[6]age_income_year!CW34</f>
        <v>1.1821831661193232</v>
      </c>
      <c r="HR33" s="111">
        <f>[6]age_income_year!DI34</f>
        <v>1.1369407080055671</v>
      </c>
      <c r="HS33" s="42">
        <v>45</v>
      </c>
      <c r="HT33" s="112">
        <f>[6]age_income_year!DJ34</f>
        <v>1.2266625448594044</v>
      </c>
      <c r="HU33" s="111">
        <f>[6]age_income_year!DM34</f>
        <v>1.1989067173868841</v>
      </c>
      <c r="HV33" s="111">
        <f>[6]age_income_year!DT34</f>
        <v>1.1767823202092338</v>
      </c>
      <c r="HW33" s="111">
        <f>[6]age_income_year!DY34</f>
        <v>1.1480697131099116</v>
      </c>
      <c r="HX33" s="111">
        <f>[6]age_income_year!EK34</f>
        <v>1.1348076404432392</v>
      </c>
      <c r="HY33" s="42">
        <v>45</v>
      </c>
      <c r="HZ33" s="112">
        <f>[6]age_income_year!EL34</f>
        <v>1.131554549769386</v>
      </c>
      <c r="IA33" s="111">
        <f>[6]age_income_year!EO34</f>
        <v>1.1572491944746444</v>
      </c>
      <c r="IB33" s="111">
        <f>[6]age_income_year!EV34</f>
        <v>1.253109489131589</v>
      </c>
      <c r="IC33" s="111">
        <f>[6]age_income_year!FA34</f>
        <v>1.286340018881061</v>
      </c>
      <c r="ID33" s="111">
        <f>[6]age_income_year!FM34</f>
        <v>1.1498811228609216</v>
      </c>
      <c r="IE33" s="42"/>
      <c r="IF33" s="32"/>
      <c r="IG33" s="32"/>
      <c r="IH33" s="32"/>
      <c r="II33" s="33"/>
      <c r="IJ33" s="42"/>
      <c r="IK33" s="32"/>
      <c r="IL33" s="32"/>
      <c r="IM33" s="32"/>
      <c r="IN33" s="32"/>
      <c r="IO33" s="33"/>
      <c r="IP33" s="42"/>
      <c r="IQ33" s="32"/>
      <c r="IR33" s="32"/>
      <c r="IS33" s="32"/>
      <c r="IT33" s="32"/>
      <c r="IU33" s="33"/>
      <c r="IW33">
        <v>1925</v>
      </c>
      <c r="IX33" s="61">
        <f>[2]TB11!F19</f>
        <v>0.89456892013549805</v>
      </c>
      <c r="IY33" s="61">
        <f>[2]DataFigures!DY31</f>
        <v>0.7868315577507019</v>
      </c>
      <c r="IZ33" s="14">
        <f>[2]DataFigures!G31</f>
        <v>0.47088071703910828</v>
      </c>
      <c r="JA33" s="13">
        <f>[2]DataFigures!DC31</f>
        <v>0.27997641871916279</v>
      </c>
      <c r="JB33" s="13">
        <f>[2]DataFigures!DX31</f>
        <v>0.54620397090911865</v>
      </c>
      <c r="JC33" s="13">
        <f>[2]DataFigures!DZ31</f>
        <v>0.44698676466941833</v>
      </c>
      <c r="JD33" s="13">
        <f>[2]DataFigures!H31</f>
        <v>0.20956091582775116</v>
      </c>
      <c r="JE33" s="13">
        <f>[2]DataFigures!DD31</f>
        <v>6.935527672562998E-2</v>
      </c>
    </row>
    <row r="34" spans="1:265">
      <c r="A34" s="4">
        <f>[1]A8!A34</f>
        <v>1922</v>
      </c>
      <c r="B34" s="5"/>
      <c r="C34" s="5"/>
      <c r="D34" s="5"/>
      <c r="E34" s="12"/>
      <c r="F34" s="12"/>
      <c r="G34" s="12"/>
      <c r="H34" s="12"/>
      <c r="I34" s="12"/>
      <c r="J34" s="12"/>
      <c r="K34" s="7"/>
      <c r="L34">
        <f>[1]Dataincome!$A34</f>
        <v>1922</v>
      </c>
      <c r="M34" s="1"/>
      <c r="N34" s="1"/>
      <c r="O34" s="1"/>
      <c r="Q34" s="14"/>
      <c r="U34" s="1"/>
      <c r="V34" s="18"/>
      <c r="W34" s="18"/>
      <c r="X34" s="18"/>
      <c r="Y34" s="6"/>
      <c r="Z34" s="13"/>
      <c r="AA34" s="4">
        <v>1922</v>
      </c>
      <c r="AO34" s="13">
        <f>[2]DataFigures!E28</f>
        <v>0.14471201598644257</v>
      </c>
      <c r="AP34" s="13">
        <f>[2]DataFigures!F28</f>
        <v>0.37825256586074829</v>
      </c>
      <c r="AQ34" s="13">
        <f>[2]DataFigures!G28</f>
        <v>0.47703540325164795</v>
      </c>
      <c r="AR34" s="13">
        <f>[2]DataFigures!H28</f>
        <v>0.20939603447914124</v>
      </c>
      <c r="AS34" s="13">
        <f t="shared" si="6"/>
        <v>0.26763936877250671</v>
      </c>
      <c r="AT34" s="13">
        <f>[2]DataFigures!I28</f>
        <v>9.2876508831977844E-2</v>
      </c>
      <c r="AU34" s="206">
        <f>[1]A0!$L77</f>
        <v>6904.5040107108944</v>
      </c>
      <c r="AV34" s="163">
        <f t="shared" si="7"/>
        <v>0.16346096278879824</v>
      </c>
      <c r="AW34" s="163">
        <f t="shared" si="8"/>
        <v>0.3855518086962989</v>
      </c>
      <c r="AX34" s="163">
        <v>0.45355010874015367</v>
      </c>
      <c r="AY34" s="163">
        <v>0.17416621520586251</v>
      </c>
      <c r="AZ34" s="163">
        <f t="shared" si="9"/>
        <v>0.27938389353429116</v>
      </c>
      <c r="BA34" s="207">
        <v>11547.259214157237</v>
      </c>
      <c r="BB34" s="206">
        <f>DataFigures!BA34*$BF$26</f>
        <v>9455.4963020310825</v>
      </c>
      <c r="BC34" s="163">
        <f t="shared" si="10"/>
        <v>0.73021064047455408</v>
      </c>
      <c r="BD34" s="110"/>
      <c r="BJ34" s="4">
        <v>1922</v>
      </c>
      <c r="BK34" s="32"/>
      <c r="BL34" s="32"/>
      <c r="BM34" s="32"/>
      <c r="BN34" s="32"/>
      <c r="BO34" s="32"/>
      <c r="BP34" s="32"/>
      <c r="BQ34" s="32"/>
      <c r="BR34" s="32"/>
      <c r="BS34" s="33"/>
      <c r="BT34" s="38"/>
      <c r="BU34" s="30"/>
      <c r="BV34" s="30"/>
      <c r="BW34" s="30"/>
      <c r="BX34" s="30"/>
      <c r="BY34" s="30"/>
      <c r="BZ34" s="30"/>
      <c r="CA34" s="38"/>
      <c r="CB34" s="30"/>
      <c r="CC34" s="30"/>
      <c r="CD34" s="30"/>
      <c r="CE34" s="30"/>
      <c r="CF34" s="30"/>
      <c r="CG34" s="31"/>
      <c r="CH34" s="30"/>
      <c r="CJ34" s="32"/>
      <c r="CK34" s="32"/>
      <c r="CL34" s="32"/>
      <c r="CM34" s="32"/>
      <c r="CN34" s="32"/>
      <c r="DF34" s="42"/>
      <c r="DG34" s="32"/>
      <c r="DH34" s="32"/>
      <c r="DI34" s="32"/>
      <c r="DJ34" s="32"/>
      <c r="DK34" s="32"/>
      <c r="DL34" s="32"/>
      <c r="DM34" s="33"/>
      <c r="DV34" s="42"/>
      <c r="DW34" s="32"/>
      <c r="DX34" s="32"/>
      <c r="DY34" s="32"/>
      <c r="DZ34" s="32"/>
      <c r="EA34" s="32"/>
      <c r="EB34" s="32"/>
      <c r="EC34" s="33"/>
      <c r="EL34" s="42"/>
      <c r="EM34" s="32"/>
      <c r="EN34" s="32"/>
      <c r="EO34" s="32"/>
      <c r="EP34" s="32"/>
      <c r="EQ34" s="32"/>
      <c r="ER34" s="32"/>
      <c r="ES34" s="33"/>
      <c r="ET34" s="42"/>
      <c r="EU34" s="32"/>
      <c r="EV34" s="32"/>
      <c r="EW34" s="32"/>
      <c r="EX34" s="32"/>
      <c r="EY34" s="32"/>
      <c r="EZ34" s="32"/>
      <c r="FA34" s="33"/>
      <c r="FB34" s="42"/>
      <c r="FC34" s="32"/>
      <c r="FD34" s="32"/>
      <c r="FE34" s="32"/>
      <c r="FF34" s="32"/>
      <c r="FG34" s="32"/>
      <c r="FH34" s="32"/>
      <c r="FI34" s="33"/>
      <c r="FK34" s="144">
        <v>1922</v>
      </c>
      <c r="FL34" s="42"/>
      <c r="FM34" s="32"/>
      <c r="FN34" s="32"/>
      <c r="FO34" s="42"/>
      <c r="FP34" s="32"/>
      <c r="FQ34" s="33"/>
      <c r="FR34" s="32"/>
      <c r="FS34" s="32"/>
      <c r="FT34" s="32"/>
      <c r="FU34" s="42"/>
      <c r="FV34" s="32"/>
      <c r="FW34" s="33"/>
      <c r="FX34" s="32"/>
      <c r="FY34" s="32"/>
      <c r="FZ34" s="33"/>
      <c r="GC34" s="42"/>
      <c r="GD34" s="32"/>
      <c r="GE34" s="32"/>
      <c r="GF34" s="32"/>
      <c r="GG34" s="32"/>
      <c r="GH34" s="32"/>
      <c r="GI34" s="32"/>
      <c r="GJ34" s="33"/>
      <c r="GK34" s="4">
        <v>1922</v>
      </c>
      <c r="GL34" s="144"/>
      <c r="GM34" s="32"/>
      <c r="GN34" s="32"/>
      <c r="GO34" s="32"/>
      <c r="GP34" s="33"/>
      <c r="GQ34" s="32">
        <v>46</v>
      </c>
      <c r="GR34" s="117">
        <f>[6]gender_ratio_age!B35</f>
        <v>2.796400785446167</v>
      </c>
      <c r="GS34" s="112">
        <f>[6]gender_ratio_age!E35</f>
        <v>2.2759788036346436</v>
      </c>
      <c r="GT34" s="112">
        <f>[6]gender_ratio_age!O35</f>
        <v>1.5218626260757446</v>
      </c>
      <c r="GU34" s="118">
        <f>[6]gender_ratio_age!AA35</f>
        <v>1.3579978942871094</v>
      </c>
      <c r="GV34" s="117">
        <f>[6]gender_ratio_age!CB35</f>
        <v>2.8329287813589579</v>
      </c>
      <c r="GW34" s="112">
        <f>[6]gender_ratio_age!CE35</f>
        <v>2.3453571843915721</v>
      </c>
      <c r="GX34" s="112">
        <f>[6]gender_ratio_age!CO35</f>
        <v>1.5421249234002181</v>
      </c>
      <c r="GY34" s="118">
        <f>[6]gender_ratio_age!DA35</f>
        <v>1.4230113452778279</v>
      </c>
      <c r="GZ34" s="117">
        <f>[6]gender_ratio_age!DB35</f>
        <v>3.8861250103202987</v>
      </c>
      <c r="HA34" s="112">
        <f>[6]gender_ratio_age!DE35</f>
        <v>2.9437907317057515</v>
      </c>
      <c r="HB34" s="112">
        <f>[6]gender_ratio_age!DO35</f>
        <v>1.7923747650868107</v>
      </c>
      <c r="HC34" s="118">
        <f>[6]gender_ratio_age!EA35</f>
        <v>1.5321321941830033</v>
      </c>
      <c r="HD34" s="117">
        <f>[6]gender_ratio_age!EB35</f>
        <v>0.94864790217856787</v>
      </c>
      <c r="HE34" s="112">
        <f>[6]gender_ratio_age!EE35</f>
        <v>0.99267125251228971</v>
      </c>
      <c r="HF34" s="112">
        <f>[6]gender_ratio_age!EO35</f>
        <v>1.0624627405017963</v>
      </c>
      <c r="HG34" s="112">
        <f>+[6]gender_ratio_age!FA35</f>
        <v>1.0823658096177322</v>
      </c>
      <c r="HH34" s="42"/>
      <c r="HI34" s="32"/>
      <c r="HJ34" s="32"/>
      <c r="HK34" s="33"/>
      <c r="HM34" s="42">
        <v>46</v>
      </c>
      <c r="HN34" s="112">
        <f>[6]age_income_year!CH35</f>
        <v>1.2224605403865623</v>
      </c>
      <c r="HO34" s="111">
        <f>[6]age_income_year!CK35</f>
        <v>1.1809855222273049</v>
      </c>
      <c r="HP34" s="111">
        <f>[6]age_income_year!CR35</f>
        <v>1.2138164974992263</v>
      </c>
      <c r="HQ34" s="111">
        <f>[6]age_income_year!CW35</f>
        <v>1.1977917249810843</v>
      </c>
      <c r="HR34" s="111">
        <f>[6]age_income_year!DI35</f>
        <v>1.1518974994498004</v>
      </c>
      <c r="HS34" s="42">
        <v>46</v>
      </c>
      <c r="HT34" s="112">
        <f>[6]age_income_year!DJ35</f>
        <v>1.2311754949261311</v>
      </c>
      <c r="HU34" s="111">
        <f>[6]age_income_year!DM35</f>
        <v>1.17706259711854</v>
      </c>
      <c r="HV34" s="111">
        <f>[6]age_income_year!DT35</f>
        <v>1.1901824039962086</v>
      </c>
      <c r="HW34" s="111">
        <f>[6]age_income_year!DY35</f>
        <v>1.1575437278213987</v>
      </c>
      <c r="HX34" s="111">
        <f>[6]age_income_year!EK35</f>
        <v>1.1440533562035216</v>
      </c>
      <c r="HY34" s="42">
        <v>46</v>
      </c>
      <c r="HZ34" s="112">
        <f>[6]age_income_year!EL35</f>
        <v>1.1539024486283485</v>
      </c>
      <c r="IA34" s="111">
        <f>[6]age_income_year!EO35</f>
        <v>1.1755166484069666</v>
      </c>
      <c r="IB34" s="111">
        <f>[6]age_income_year!EV35</f>
        <v>1.2939713070694165</v>
      </c>
      <c r="IC34" s="111">
        <f>[6]age_income_year!FA35</f>
        <v>1.3211094588547203</v>
      </c>
      <c r="ID34" s="111">
        <f>[6]age_income_year!FM35</f>
        <v>1.1903263891590476</v>
      </c>
      <c r="IE34" s="42"/>
      <c r="IF34" s="32"/>
      <c r="IG34" s="32"/>
      <c r="IH34" s="32"/>
      <c r="II34" s="33"/>
      <c r="IJ34" s="42"/>
      <c r="IK34" s="32"/>
      <c r="IL34" s="32"/>
      <c r="IM34" s="32"/>
      <c r="IN34" s="32"/>
      <c r="IO34" s="33"/>
      <c r="IP34" s="42"/>
      <c r="IQ34" s="32"/>
      <c r="IR34" s="32"/>
      <c r="IS34" s="32"/>
      <c r="IT34" s="32"/>
      <c r="IU34" s="33"/>
      <c r="IW34">
        <v>1926</v>
      </c>
      <c r="IX34" s="61">
        <f>[2]TB11!F20</f>
        <v>0.89482611417770386</v>
      </c>
      <c r="IY34" s="61">
        <f>[2]DataFigures!DY32</f>
        <v>0.78708875179290771</v>
      </c>
      <c r="IZ34" s="14">
        <f>[2]DataFigures!G32</f>
        <v>0.45480448007583618</v>
      </c>
      <c r="JA34" s="13">
        <f>[2]DataFigures!DC32</f>
        <v>0.2661900423797921</v>
      </c>
      <c r="JB34" s="13">
        <f>[2]DataFigures!DX32</f>
        <v>0.55279162526130676</v>
      </c>
      <c r="JC34" s="13">
        <f>[2]DataFigures!DZ32</f>
        <v>0.45357441902160645</v>
      </c>
      <c r="JD34" s="13">
        <f>[2]DataFigures!H32</f>
        <v>0.20563402771949768</v>
      </c>
      <c r="JE34" s="13">
        <f>[2]DataFigures!DD32</f>
        <v>6.8869478351739344E-2</v>
      </c>
    </row>
    <row r="35" spans="1:265">
      <c r="A35" s="4">
        <f>[1]A8!A35</f>
        <v>1923</v>
      </c>
      <c r="B35" s="5"/>
      <c r="C35" s="5"/>
      <c r="D35" s="5"/>
      <c r="E35" s="12"/>
      <c r="F35" s="12"/>
      <c r="G35" s="12"/>
      <c r="H35" s="12"/>
      <c r="I35" s="12"/>
      <c r="J35" s="12"/>
      <c r="K35" s="7"/>
      <c r="L35">
        <f>[1]Dataincome!$A35</f>
        <v>1923</v>
      </c>
      <c r="M35" s="1"/>
      <c r="N35" s="1"/>
      <c r="O35" s="1"/>
      <c r="Q35" s="14"/>
      <c r="U35" s="1"/>
      <c r="V35" s="18"/>
      <c r="W35" s="18"/>
      <c r="X35" s="18"/>
      <c r="Y35" s="6"/>
      <c r="Z35" s="13"/>
      <c r="AA35" s="4">
        <v>1923</v>
      </c>
      <c r="AO35" s="13">
        <f>[2]DataFigures!E29</f>
        <v>0.1398969441652298</v>
      </c>
      <c r="AP35" s="13">
        <f>[2]DataFigures!F29</f>
        <v>0.3647758960723877</v>
      </c>
      <c r="AQ35" s="13">
        <f>[2]DataFigures!G29</f>
        <v>0.4953271746635437</v>
      </c>
      <c r="AR35" s="13">
        <f>[2]DataFigures!H29</f>
        <v>0.2327413409948349</v>
      </c>
      <c r="AS35" s="13">
        <f t="shared" si="6"/>
        <v>0.2625858336687088</v>
      </c>
      <c r="AT35" s="13">
        <f>[2]DataFigures!I29</f>
        <v>0.10540629178285599</v>
      </c>
      <c r="AU35" s="206">
        <f>[1]A0!$L78</f>
        <v>6960.7156540575743</v>
      </c>
      <c r="AV35" s="163">
        <f t="shared" si="7"/>
        <v>0.15810332681925324</v>
      </c>
      <c r="AW35" s="163">
        <f t="shared" si="8"/>
        <v>0.37291486955711511</v>
      </c>
      <c r="AX35" s="163">
        <v>0.42962734510793749</v>
      </c>
      <c r="AY35" s="163">
        <v>0.16724895940160514</v>
      </c>
      <c r="AZ35" s="163">
        <f t="shared" si="9"/>
        <v>0.26237838570633232</v>
      </c>
      <c r="BA35" s="207">
        <v>12993.893538737591</v>
      </c>
      <c r="BB35" s="206">
        <f>DataFigures!BA35*$BF$26</f>
        <v>10640.075711982354</v>
      </c>
      <c r="BC35" s="163">
        <f t="shared" si="10"/>
        <v>0.65419794393180331</v>
      </c>
      <c r="BD35" s="110"/>
      <c r="BJ35" s="4">
        <v>1923</v>
      </c>
      <c r="BK35" s="32"/>
      <c r="BL35" s="32"/>
      <c r="BM35" s="32"/>
      <c r="BN35" s="32"/>
      <c r="BO35" s="32"/>
      <c r="BP35" s="32"/>
      <c r="BQ35" s="32"/>
      <c r="BR35" s="32"/>
      <c r="BS35" s="33"/>
      <c r="BT35" s="38"/>
      <c r="BU35" s="30"/>
      <c r="BV35" s="30"/>
      <c r="BW35" s="30"/>
      <c r="BX35" s="30"/>
      <c r="BY35" s="30"/>
      <c r="BZ35" s="30"/>
      <c r="CA35" s="38"/>
      <c r="CB35" s="30"/>
      <c r="CC35" s="30"/>
      <c r="CD35" s="30"/>
      <c r="CE35" s="30"/>
      <c r="CF35" s="30"/>
      <c r="CG35" s="31"/>
      <c r="CH35" s="30"/>
      <c r="CJ35" s="32"/>
      <c r="CK35" s="32"/>
      <c r="CL35" s="32"/>
      <c r="CM35" s="32"/>
      <c r="CN35" s="32"/>
      <c r="DF35" s="42"/>
      <c r="DG35" s="32"/>
      <c r="DH35" s="32"/>
      <c r="DI35" s="32"/>
      <c r="DJ35" s="32"/>
      <c r="DK35" s="32"/>
      <c r="DL35" s="32"/>
      <c r="DM35" s="33"/>
      <c r="DV35" s="42"/>
      <c r="DW35" s="32"/>
      <c r="DX35" s="32"/>
      <c r="DY35" s="32"/>
      <c r="DZ35" s="32"/>
      <c r="EA35" s="32"/>
      <c r="EB35" s="32"/>
      <c r="EC35" s="33"/>
      <c r="EL35" s="42"/>
      <c r="EM35" s="32"/>
      <c r="EN35" s="32"/>
      <c r="EO35" s="32"/>
      <c r="EP35" s="32"/>
      <c r="EQ35" s="32"/>
      <c r="ER35" s="32"/>
      <c r="ES35" s="33"/>
      <c r="ET35" s="42"/>
      <c r="EU35" s="32"/>
      <c r="EV35" s="32"/>
      <c r="EW35" s="32"/>
      <c r="EX35" s="32"/>
      <c r="EY35" s="32"/>
      <c r="EZ35" s="32"/>
      <c r="FA35" s="33"/>
      <c r="FB35" s="42"/>
      <c r="FC35" s="32"/>
      <c r="FD35" s="32"/>
      <c r="FE35" s="32"/>
      <c r="FF35" s="32"/>
      <c r="FG35" s="32"/>
      <c r="FH35" s="32"/>
      <c r="FI35" s="33"/>
      <c r="FK35" s="144">
        <v>1923</v>
      </c>
      <c r="FL35" s="42"/>
      <c r="FM35" s="32"/>
      <c r="FN35" s="32"/>
      <c r="FO35" s="42"/>
      <c r="FP35" s="32"/>
      <c r="FQ35" s="33"/>
      <c r="FR35" s="32"/>
      <c r="FS35" s="32"/>
      <c r="FT35" s="32"/>
      <c r="FU35" s="42"/>
      <c r="FV35" s="32"/>
      <c r="FW35" s="33"/>
      <c r="FX35" s="32"/>
      <c r="FY35" s="32"/>
      <c r="FZ35" s="33"/>
      <c r="GC35" s="42"/>
      <c r="GD35" s="32"/>
      <c r="GE35" s="32"/>
      <c r="GF35" s="32"/>
      <c r="GG35" s="32"/>
      <c r="GH35" s="32"/>
      <c r="GI35" s="32"/>
      <c r="GJ35" s="33"/>
      <c r="GK35" s="4">
        <v>1923</v>
      </c>
      <c r="GL35" s="144"/>
      <c r="GM35" s="32"/>
      <c r="GN35" s="32"/>
      <c r="GO35" s="32"/>
      <c r="GP35" s="33"/>
      <c r="GQ35" s="32">
        <v>47</v>
      </c>
      <c r="GR35" s="117">
        <f>[6]gender_ratio_age!B36</f>
        <v>2.6340296268463135</v>
      </c>
      <c r="GS35" s="112">
        <f>[6]gender_ratio_age!E36</f>
        <v>2.5454771518707275</v>
      </c>
      <c r="GT35" s="112">
        <f>[6]gender_ratio_age!O36</f>
        <v>1.5790810585021973</v>
      </c>
      <c r="GU35" s="118">
        <f>[6]gender_ratio_age!AA36</f>
        <v>1.4649685621261597</v>
      </c>
      <c r="GV35" s="117">
        <f>[6]gender_ratio_age!CB36</f>
        <v>2.8222821962954847</v>
      </c>
      <c r="GW35" s="112">
        <f>[6]gender_ratio_age!CE36</f>
        <v>2.372755214733373</v>
      </c>
      <c r="GX35" s="112">
        <f>[6]gender_ratio_age!CO36</f>
        <v>1.5518758908944681</v>
      </c>
      <c r="GY35" s="118">
        <f>[6]gender_ratio_age!DA36</f>
        <v>1.424567332180793</v>
      </c>
      <c r="GZ35" s="117">
        <f>[6]gender_ratio_age!DB36</f>
        <v>3.9037295457190706</v>
      </c>
      <c r="HA35" s="112">
        <f>[6]gender_ratio_age!DE36</f>
        <v>3.0189866750414724</v>
      </c>
      <c r="HB35" s="112">
        <f>[6]gender_ratio_age!DO36</f>
        <v>1.8104949576965996</v>
      </c>
      <c r="HC35" s="118">
        <f>[6]gender_ratio_age!EA36</f>
        <v>1.5365212150211791</v>
      </c>
      <c r="HD35" s="117">
        <f>[6]gender_ratio_age!EB36</f>
        <v>0.9375730330589217</v>
      </c>
      <c r="HE35" s="112">
        <f>[6]gender_ratio_age!EE36</f>
        <v>0.99603958067971099</v>
      </c>
      <c r="HF35" s="112">
        <f>[6]gender_ratio_age!EO36</f>
        <v>1.0620175488821493</v>
      </c>
      <c r="HG35" s="112">
        <f>+[6]gender_ratio_age!FA36</f>
        <v>1.0842439419118863</v>
      </c>
      <c r="HH35" s="42"/>
      <c r="HI35" s="32"/>
      <c r="HJ35" s="32"/>
      <c r="HK35" s="33"/>
      <c r="HM35" s="42">
        <v>47</v>
      </c>
      <c r="HN35" s="112">
        <f>[6]age_income_year!CH36</f>
        <v>1.2247993569582569</v>
      </c>
      <c r="HO35" s="111">
        <f>[6]age_income_year!CK36</f>
        <v>1.1603806700058756</v>
      </c>
      <c r="HP35" s="111">
        <f>[6]age_income_year!CR36</f>
        <v>1.230715002505953</v>
      </c>
      <c r="HQ35" s="111">
        <f>[6]age_income_year!CW36</f>
        <v>1.2125678323508411</v>
      </c>
      <c r="HR35" s="111">
        <f>[6]age_income_year!DI36</f>
        <v>1.1676634801430674</v>
      </c>
      <c r="HS35" s="42">
        <v>47</v>
      </c>
      <c r="HT35" s="112">
        <f>[6]age_income_year!DJ36</f>
        <v>1.2266687466907098</v>
      </c>
      <c r="HU35" s="111">
        <f>[6]age_income_year!DM36</f>
        <v>1.1509715790291029</v>
      </c>
      <c r="HV35" s="111">
        <f>[6]age_income_year!DT36</f>
        <v>1.1987130437858842</v>
      </c>
      <c r="HW35" s="111">
        <f>[6]age_income_year!DY36</f>
        <v>1.1662671804397642</v>
      </c>
      <c r="HX35" s="111">
        <f>[6]age_income_year!EK36</f>
        <v>1.151952700790279</v>
      </c>
      <c r="HY35" s="42">
        <v>47</v>
      </c>
      <c r="HZ35" s="112">
        <f>[6]age_income_year!EL36</f>
        <v>1.1764714355472141</v>
      </c>
      <c r="IA35" s="111">
        <f>[6]age_income_year!EO36</f>
        <v>1.190746071102341</v>
      </c>
      <c r="IB35" s="111">
        <f>[6]age_income_year!EV36</f>
        <v>1.3384961896345096</v>
      </c>
      <c r="IC35" s="111">
        <f>[6]age_income_year!FA36</f>
        <v>1.3541684689618119</v>
      </c>
      <c r="ID35" s="111">
        <f>[6]age_income_year!FM36</f>
        <v>1.2337193807110731</v>
      </c>
      <c r="IE35" s="42"/>
      <c r="IF35" s="32"/>
      <c r="IG35" s="32"/>
      <c r="IH35" s="32"/>
      <c r="II35" s="33"/>
      <c r="IJ35" s="42"/>
      <c r="IK35" s="32"/>
      <c r="IL35" s="32"/>
      <c r="IM35" s="32"/>
      <c r="IN35" s="32"/>
      <c r="IO35" s="33"/>
      <c r="IP35" s="42"/>
      <c r="IQ35" s="32"/>
      <c r="IR35" s="32"/>
      <c r="IS35" s="32"/>
      <c r="IT35" s="32"/>
      <c r="IU35" s="33"/>
      <c r="IW35">
        <v>1927</v>
      </c>
      <c r="IX35" s="61">
        <f>[2]TB11!F21</f>
        <v>0.90578639507293701</v>
      </c>
      <c r="IY35" s="61">
        <f>[2]DataFigures!DY33</f>
        <v>0.79804903268814087</v>
      </c>
      <c r="IZ35" s="14">
        <f>[2]DataFigures!G33</f>
        <v>0.46789729595184326</v>
      </c>
      <c r="JA35" s="13">
        <f>[2]DataFigures!DC33</f>
        <v>0.29328070596766226</v>
      </c>
      <c r="JB35" s="13">
        <f>[2]DataFigures!DX33</f>
        <v>0.57662501931190491</v>
      </c>
      <c r="JC35" s="13">
        <f>[2]DataFigures!DZ33</f>
        <v>0.47740781307220459</v>
      </c>
      <c r="JD35" s="13">
        <f>[2]DataFigures!H33</f>
        <v>0.21263615787029266</v>
      </c>
      <c r="JE35" s="13">
        <f>[2]DataFigures!DD33</f>
        <v>7.4861819877734034E-2</v>
      </c>
    </row>
    <row r="36" spans="1:265">
      <c r="A36" s="4">
        <f>[1]A8!A36</f>
        <v>1924</v>
      </c>
      <c r="B36" s="5"/>
      <c r="C36" s="5"/>
      <c r="D36" s="5"/>
      <c r="E36" s="12"/>
      <c r="F36" s="12"/>
      <c r="G36" s="12"/>
      <c r="H36" s="12"/>
      <c r="I36" s="12"/>
      <c r="J36" s="12"/>
      <c r="K36" s="7"/>
      <c r="L36">
        <f>[1]Dataincome!$A36</f>
        <v>1924</v>
      </c>
      <c r="M36" s="1"/>
      <c r="N36" s="1"/>
      <c r="O36" s="1"/>
      <c r="Q36" s="14"/>
      <c r="U36" s="1"/>
      <c r="V36" s="18"/>
      <c r="W36" s="18"/>
      <c r="X36" s="18"/>
      <c r="Y36" s="6"/>
      <c r="Z36" s="13"/>
      <c r="AA36" s="4">
        <v>1924</v>
      </c>
      <c r="AO36" s="13">
        <f>[2]DataFigures!E30</f>
        <v>0.14453005790710449</v>
      </c>
      <c r="AP36" s="13">
        <f>[2]DataFigures!F30</f>
        <v>0.37758460640907288</v>
      </c>
      <c r="AQ36" s="13">
        <f>[2]DataFigures!G30</f>
        <v>0.47788533568382263</v>
      </c>
      <c r="AR36" s="13">
        <f>[2]DataFigures!H30</f>
        <v>0.21581226587295532</v>
      </c>
      <c r="AS36" s="13">
        <f t="shared" si="6"/>
        <v>0.26207306981086731</v>
      </c>
      <c r="AT36" s="13">
        <f>[2]DataFigures!I30</f>
        <v>9.5169961452484131E-2</v>
      </c>
      <c r="AU36" s="206">
        <f>[1]A0!$L79</f>
        <v>6944.3095855771489</v>
      </c>
      <c r="AV36" s="163">
        <f t="shared" si="7"/>
        <v>0.15688932814707279</v>
      </c>
      <c r="AW36" s="163">
        <f t="shared" si="8"/>
        <v>0.37005143736004165</v>
      </c>
      <c r="AX36" s="163">
        <v>0.45098722851490269</v>
      </c>
      <c r="AY36" s="163">
        <v>0.17428436664734562</v>
      </c>
      <c r="AZ36" s="163">
        <f t="shared" si="9"/>
        <v>0.2767028618675571</v>
      </c>
      <c r="BA36" s="207">
        <v>12828.094473582263</v>
      </c>
      <c r="BB36" s="206">
        <f>DataFigures!BA36*$BF$26</f>
        <v>10504.310815881783</v>
      </c>
      <c r="BC36" s="163">
        <f t="shared" si="10"/>
        <v>0.66109140402413058</v>
      </c>
      <c r="BD36" s="110"/>
      <c r="BJ36" s="4">
        <v>1924</v>
      </c>
      <c r="BK36" s="32"/>
      <c r="BL36" s="32"/>
      <c r="BM36" s="32"/>
      <c r="BN36" s="32"/>
      <c r="BO36" s="32"/>
      <c r="BP36" s="32"/>
      <c r="BQ36" s="32"/>
      <c r="BR36" s="32"/>
      <c r="BS36" s="33"/>
      <c r="BT36" s="38"/>
      <c r="BU36" s="30"/>
      <c r="BV36" s="30"/>
      <c r="BW36" s="30"/>
      <c r="BX36" s="30"/>
      <c r="BY36" s="30"/>
      <c r="BZ36" s="30"/>
      <c r="CA36" s="38"/>
      <c r="CB36" s="30"/>
      <c r="CC36" s="30"/>
      <c r="CD36" s="30"/>
      <c r="CE36" s="30"/>
      <c r="CF36" s="30"/>
      <c r="CG36" s="31"/>
      <c r="CH36" s="30"/>
      <c r="CJ36" s="32"/>
      <c r="CK36" s="32"/>
      <c r="CL36" s="32"/>
      <c r="CM36" s="32"/>
      <c r="CN36" s="32"/>
      <c r="DF36" s="42"/>
      <c r="DG36" s="32"/>
      <c r="DH36" s="32"/>
      <c r="DI36" s="32"/>
      <c r="DJ36" s="32"/>
      <c r="DK36" s="32"/>
      <c r="DL36" s="32"/>
      <c r="DM36" s="33"/>
      <c r="DV36" s="42"/>
      <c r="DW36" s="32"/>
      <c r="DX36" s="32"/>
      <c r="DY36" s="32"/>
      <c r="DZ36" s="32"/>
      <c r="EA36" s="32"/>
      <c r="EB36" s="32"/>
      <c r="EC36" s="33"/>
      <c r="EL36" s="42"/>
      <c r="EM36" s="32"/>
      <c r="EN36" s="32"/>
      <c r="EO36" s="32"/>
      <c r="EP36" s="32"/>
      <c r="EQ36" s="32"/>
      <c r="ER36" s="32"/>
      <c r="ES36" s="33"/>
      <c r="ET36" s="42"/>
      <c r="EU36" s="32"/>
      <c r="EV36" s="32"/>
      <c r="EW36" s="32"/>
      <c r="EX36" s="32"/>
      <c r="EY36" s="32"/>
      <c r="EZ36" s="32"/>
      <c r="FA36" s="33"/>
      <c r="FB36" s="42"/>
      <c r="FC36" s="32"/>
      <c r="FD36" s="32"/>
      <c r="FE36" s="32"/>
      <c r="FF36" s="32"/>
      <c r="FG36" s="32"/>
      <c r="FH36" s="32"/>
      <c r="FI36" s="33"/>
      <c r="FK36" s="144">
        <v>1924</v>
      </c>
      <c r="FL36" s="42"/>
      <c r="FM36" s="32"/>
      <c r="FN36" s="32"/>
      <c r="FO36" s="42"/>
      <c r="FP36" s="32"/>
      <c r="FQ36" s="33"/>
      <c r="FR36" s="32"/>
      <c r="FS36" s="32"/>
      <c r="FT36" s="32"/>
      <c r="FU36" s="42"/>
      <c r="FV36" s="32"/>
      <c r="FW36" s="33"/>
      <c r="FX36" s="32"/>
      <c r="FY36" s="32"/>
      <c r="FZ36" s="33"/>
      <c r="GC36" s="42"/>
      <c r="GD36" s="32"/>
      <c r="GE36" s="32"/>
      <c r="GF36" s="32"/>
      <c r="GG36" s="32"/>
      <c r="GH36" s="32"/>
      <c r="GI36" s="32"/>
      <c r="GJ36" s="33"/>
      <c r="GK36" s="4">
        <v>1924</v>
      </c>
      <c r="GL36" s="144"/>
      <c r="GM36" s="32"/>
      <c r="GN36" s="32"/>
      <c r="GO36" s="32"/>
      <c r="GP36" s="33"/>
      <c r="GQ36" s="32">
        <v>48</v>
      </c>
      <c r="GR36" s="117">
        <f>[6]gender_ratio_age!B37</f>
        <v>3.1348538398742676</v>
      </c>
      <c r="GS36" s="112">
        <f>[6]gender_ratio_age!E37</f>
        <v>2.4316432476043701</v>
      </c>
      <c r="GT36" s="112">
        <f>[6]gender_ratio_age!O37</f>
        <v>1.5405861139297485</v>
      </c>
      <c r="GU36" s="118">
        <f>[6]gender_ratio_age!AA37</f>
        <v>1.3830623626708984</v>
      </c>
      <c r="GV36" s="117">
        <f>[6]gender_ratio_age!CB37</f>
        <v>2.8124304691640298</v>
      </c>
      <c r="GW36" s="112">
        <f>[6]gender_ratio_age!CE37</f>
        <v>2.400213181975809</v>
      </c>
      <c r="GX36" s="112">
        <f>[6]gender_ratio_age!CO37</f>
        <v>1.5638531395720376</v>
      </c>
      <c r="GY36" s="118">
        <f>[6]gender_ratio_age!DA37</f>
        <v>1.4271481013835081</v>
      </c>
      <c r="GZ36" s="117">
        <f>[6]gender_ratio_age!DB37</f>
        <v>3.9108497075298376</v>
      </c>
      <c r="HA36" s="112">
        <f>[6]gender_ratio_age!DE37</f>
        <v>3.0865622199402152</v>
      </c>
      <c r="HB36" s="112">
        <f>[6]gender_ratio_age!DO37</f>
        <v>1.8309165186361094</v>
      </c>
      <c r="HC36" s="118">
        <f>[6]gender_ratio_age!EA37</f>
        <v>1.5442172296588494</v>
      </c>
      <c r="HD36" s="117">
        <f>[6]gender_ratio_age!EB37</f>
        <v>0.93124073296498255</v>
      </c>
      <c r="HE36" s="112">
        <f>[6]gender_ratio_age!EE37</f>
        <v>0.9995254322717152</v>
      </c>
      <c r="HF36" s="112">
        <f>[6]gender_ratio_age!EO37</f>
        <v>1.0645761295784211</v>
      </c>
      <c r="HG36" s="112">
        <f>+[6]gender_ratio_age!FA37</f>
        <v>1.0881176239719919</v>
      </c>
      <c r="HH36" s="42"/>
      <c r="HI36" s="32"/>
      <c r="HJ36" s="32"/>
      <c r="HK36" s="33"/>
      <c r="HM36" s="42">
        <v>48</v>
      </c>
      <c r="HN36" s="112">
        <f>[6]age_income_year!CH37</f>
        <v>1.2228226400313513</v>
      </c>
      <c r="HO36" s="111">
        <f>[6]age_income_year!CK37</f>
        <v>1.1398746835112474</v>
      </c>
      <c r="HP36" s="111">
        <f>[6]age_income_year!CR37</f>
        <v>1.2461435030990822</v>
      </c>
      <c r="HQ36" s="111">
        <f>[6]age_income_year!CW37</f>
        <v>1.2276420514645205</v>
      </c>
      <c r="HR36" s="111">
        <f>[6]age_income_year!DI37</f>
        <v>1.1823471496790541</v>
      </c>
      <c r="HS36" s="42">
        <v>48</v>
      </c>
      <c r="HT36" s="112">
        <f>[6]age_income_year!DJ37</f>
        <v>1.2216414161900442</v>
      </c>
      <c r="HU36" s="111">
        <f>[6]age_income_year!DM37</f>
        <v>1.1258996819533169</v>
      </c>
      <c r="HV36" s="111">
        <f>[6]age_income_year!DT37</f>
        <v>1.2040825481910942</v>
      </c>
      <c r="HW36" s="111">
        <f>[6]age_income_year!DY37</f>
        <v>1.1750212918992</v>
      </c>
      <c r="HX36" s="111">
        <f>[6]age_income_year!EK37</f>
        <v>1.1573613134964325</v>
      </c>
      <c r="HY36" s="42">
        <v>48</v>
      </c>
      <c r="HZ36" s="112">
        <f>[6]age_income_year!EL37</f>
        <v>1.195944172692369</v>
      </c>
      <c r="IA36" s="111">
        <f>[6]age_income_year!EO37</f>
        <v>1.2086502874952123</v>
      </c>
      <c r="IB36" s="111">
        <f>[6]age_income_year!EV37</f>
        <v>1.3877118780117752</v>
      </c>
      <c r="IC36" s="111">
        <f>[6]age_income_year!FA37</f>
        <v>1.3866987017297761</v>
      </c>
      <c r="ID36" s="111">
        <f>[6]age_income_year!FM37</f>
        <v>1.2717529737682793</v>
      </c>
      <c r="IE36" s="42"/>
      <c r="IF36" s="32"/>
      <c r="IG36" s="32"/>
      <c r="IH36" s="32"/>
      <c r="II36" s="33"/>
      <c r="IJ36" s="42"/>
      <c r="IK36" s="32"/>
      <c r="IL36" s="32"/>
      <c r="IM36" s="32"/>
      <c r="IN36" s="32"/>
      <c r="IO36" s="33"/>
      <c r="IP36" s="42"/>
      <c r="IQ36" s="32"/>
      <c r="IR36" s="32"/>
      <c r="IS36" s="32"/>
      <c r="IT36" s="32"/>
      <c r="IU36" s="33"/>
      <c r="IW36">
        <v>1928</v>
      </c>
      <c r="IX36" s="61"/>
      <c r="IY36" s="61"/>
      <c r="IZ36" s="14">
        <f>[2]DataFigures!G34</f>
        <v>0.46693715453147888</v>
      </c>
      <c r="JA36" s="13">
        <f>[2]DataFigures!DC34</f>
        <v>0.29364865237888049</v>
      </c>
      <c r="JB36" s="13"/>
      <c r="JC36" s="13"/>
      <c r="JD36" s="13">
        <f>[2]DataFigures!H34</f>
        <v>0.21388286352157593</v>
      </c>
      <c r="JE36" s="13">
        <f>[2]DataFigures!DD34</f>
        <v>7.4155108084901999E-2</v>
      </c>
    </row>
    <row r="37" spans="1:265">
      <c r="A37" s="4">
        <f>[1]A8!A37</f>
        <v>1925</v>
      </c>
      <c r="B37" s="5"/>
      <c r="C37" s="5"/>
      <c r="D37" s="5"/>
      <c r="E37" s="12"/>
      <c r="F37" s="12"/>
      <c r="G37" s="12"/>
      <c r="H37" s="12"/>
      <c r="I37" s="12"/>
      <c r="J37" s="12"/>
      <c r="K37" s="7"/>
      <c r="L37">
        <f>[1]Dataincome!$A37</f>
        <v>1925</v>
      </c>
      <c r="M37" s="1"/>
      <c r="N37" s="1"/>
      <c r="O37" s="1"/>
      <c r="Q37" s="14"/>
      <c r="U37" s="1"/>
      <c r="V37" s="18"/>
      <c r="W37" s="18"/>
      <c r="X37" s="18"/>
      <c r="Y37" s="6"/>
      <c r="Z37" s="13"/>
      <c r="AA37" s="4">
        <v>1925</v>
      </c>
      <c r="AO37" s="13">
        <f>[2]DataFigures!E31</f>
        <v>0.14678308367729187</v>
      </c>
      <c r="AP37" s="13">
        <f>[2]DataFigures!F31</f>
        <v>0.38233619928359985</v>
      </c>
      <c r="AQ37" s="13">
        <f>[2]DataFigures!G31</f>
        <v>0.47088071703910828</v>
      </c>
      <c r="AR37" s="13">
        <f>[2]DataFigures!H31</f>
        <v>0.20956091582775116</v>
      </c>
      <c r="AS37" s="13">
        <f t="shared" si="6"/>
        <v>0.26131980121135712</v>
      </c>
      <c r="AT37" s="13">
        <f>[2]DataFigures!I31</f>
        <v>8.9457139372825623E-2</v>
      </c>
      <c r="AU37" s="206">
        <f>[1]A0!$L80</f>
        <v>7082.1924011558212</v>
      </c>
      <c r="AV37" s="163">
        <f t="shared" si="7"/>
        <v>0.1587887324341847</v>
      </c>
      <c r="AW37" s="163">
        <f t="shared" si="8"/>
        <v>0.37453152083592151</v>
      </c>
      <c r="AX37" s="163">
        <v>0.46898180362363151</v>
      </c>
      <c r="AY37" s="163">
        <v>0.19718104825175825</v>
      </c>
      <c r="AZ37" s="163">
        <f t="shared" si="9"/>
        <v>0.27180075537187326</v>
      </c>
      <c r="BA37" s="207">
        <v>13058.958133214248</v>
      </c>
      <c r="BB37" s="206">
        <f>DataFigures!BA37*$BF$26</f>
        <v>10693.353985298754</v>
      </c>
      <c r="BC37" s="163">
        <f t="shared" si="10"/>
        <v>0.6622985090451915</v>
      </c>
      <c r="BD37" s="110"/>
      <c r="BJ37" s="4">
        <v>1925</v>
      </c>
      <c r="BK37" s="32"/>
      <c r="BL37" s="32"/>
      <c r="BM37" s="32"/>
      <c r="BN37" s="32"/>
      <c r="BO37" s="32"/>
      <c r="BP37" s="32"/>
      <c r="BQ37" s="32"/>
      <c r="BR37" s="32"/>
      <c r="BS37" s="33"/>
      <c r="BT37" s="38"/>
      <c r="BU37" s="30"/>
      <c r="BV37" s="30"/>
      <c r="BW37" s="30"/>
      <c r="BX37" s="30"/>
      <c r="BY37" s="30"/>
      <c r="BZ37" s="30"/>
      <c r="CA37" s="38"/>
      <c r="CB37" s="30"/>
      <c r="CC37" s="30"/>
      <c r="CD37" s="30"/>
      <c r="CE37" s="30"/>
      <c r="CF37" s="30"/>
      <c r="CG37" s="31"/>
      <c r="CH37" s="30"/>
      <c r="CJ37" s="32"/>
      <c r="CK37" s="32"/>
      <c r="CL37" s="32"/>
      <c r="CM37" s="32"/>
      <c r="CN37" s="32"/>
      <c r="DF37" s="42"/>
      <c r="DG37" s="32"/>
      <c r="DH37" s="32"/>
      <c r="DI37" s="32"/>
      <c r="DJ37" s="32"/>
      <c r="DK37" s="32"/>
      <c r="DL37" s="32"/>
      <c r="DM37" s="33"/>
      <c r="DV37" s="42"/>
      <c r="DW37" s="32"/>
      <c r="DX37" s="32"/>
      <c r="DY37" s="32"/>
      <c r="DZ37" s="32"/>
      <c r="EA37" s="32"/>
      <c r="EB37" s="32"/>
      <c r="EC37" s="33"/>
      <c r="EL37" s="42"/>
      <c r="EM37" s="32"/>
      <c r="EN37" s="32"/>
      <c r="EO37" s="32"/>
      <c r="EP37" s="32"/>
      <c r="EQ37" s="32"/>
      <c r="ER37" s="32"/>
      <c r="ES37" s="33"/>
      <c r="ET37" s="42"/>
      <c r="EU37" s="32"/>
      <c r="EV37" s="32"/>
      <c r="EW37" s="32"/>
      <c r="EX37" s="32"/>
      <c r="EY37" s="32"/>
      <c r="EZ37" s="32"/>
      <c r="FA37" s="33"/>
      <c r="FB37" s="42"/>
      <c r="FC37" s="32"/>
      <c r="FD37" s="32"/>
      <c r="FE37" s="32"/>
      <c r="FF37" s="32"/>
      <c r="FG37" s="32"/>
      <c r="FH37" s="32"/>
      <c r="FI37" s="33"/>
      <c r="FK37" s="144">
        <v>1925</v>
      </c>
      <c r="FL37" s="42"/>
      <c r="FM37" s="32"/>
      <c r="FN37" s="32"/>
      <c r="FO37" s="42"/>
      <c r="FP37" s="32"/>
      <c r="FQ37" s="33"/>
      <c r="FR37" s="32"/>
      <c r="FS37" s="32"/>
      <c r="FT37" s="32"/>
      <c r="FU37" s="42"/>
      <c r="FV37" s="32"/>
      <c r="FW37" s="33"/>
      <c r="FX37" s="32"/>
      <c r="FY37" s="32"/>
      <c r="FZ37" s="33"/>
      <c r="GC37" s="42"/>
      <c r="GD37" s="32"/>
      <c r="GE37" s="32"/>
      <c r="GF37" s="32"/>
      <c r="GG37" s="32"/>
      <c r="GH37" s="32"/>
      <c r="GI37" s="32"/>
      <c r="GJ37" s="33"/>
      <c r="GK37" s="4">
        <v>1925</v>
      </c>
      <c r="GL37" s="144"/>
      <c r="GM37" s="32"/>
      <c r="GN37" s="32"/>
      <c r="GO37" s="32"/>
      <c r="GP37" s="33"/>
      <c r="GQ37" s="32">
        <v>49</v>
      </c>
      <c r="GR37" s="117">
        <f>[6]gender_ratio_age!B38</f>
        <v>2.8089375495910645</v>
      </c>
      <c r="GS37" s="112">
        <f>[6]gender_ratio_age!E38</f>
        <v>2.4226198196411133</v>
      </c>
      <c r="GT37" s="112">
        <f>[6]gender_ratio_age!O38</f>
        <v>1.5908669233322144</v>
      </c>
      <c r="GU37" s="118">
        <f>[6]gender_ratio_age!AA38</f>
        <v>1.4687765836715698</v>
      </c>
      <c r="GV37" s="117">
        <f>[6]gender_ratio_age!CB38</f>
        <v>2.797431517691483</v>
      </c>
      <c r="GW37" s="112">
        <f>[6]gender_ratio_age!CE38</f>
        <v>2.4157720250328008</v>
      </c>
      <c r="GX37" s="112">
        <f>[6]gender_ratio_age!CO38</f>
        <v>1.5777141252285689</v>
      </c>
      <c r="GY37" s="118">
        <f>[6]gender_ratio_age!DA38</f>
        <v>1.4307961637794484</v>
      </c>
      <c r="GZ37" s="117">
        <f>[6]gender_ratio_age!DB38</f>
        <v>3.9086788451286032</v>
      </c>
      <c r="HA37" s="112">
        <f>[6]gender_ratio_age!DE38</f>
        <v>3.1513345511499482</v>
      </c>
      <c r="HB37" s="112">
        <f>[6]gender_ratio_age!DO38</f>
        <v>1.8545336320471724</v>
      </c>
      <c r="HC37" s="118">
        <f>[6]gender_ratio_age!EA38</f>
        <v>1.5533976121473621</v>
      </c>
      <c r="HD37" s="117">
        <f>[6]gender_ratio_age!EB38</f>
        <v>0.93021674318061254</v>
      </c>
      <c r="HE37" s="112">
        <f>[6]gender_ratio_age!EE38</f>
        <v>1.0007626682463424</v>
      </c>
      <c r="HF37" s="112">
        <f>[6]gender_ratio_age!EO38</f>
        <v>1.0698773869320168</v>
      </c>
      <c r="HG37" s="112">
        <f>+[6]gender_ratio_age!FA38</f>
        <v>1.0936209549148057</v>
      </c>
      <c r="HH37" s="42"/>
      <c r="HI37" s="32"/>
      <c r="HJ37" s="32"/>
      <c r="HK37" s="33"/>
      <c r="HM37" s="42">
        <v>49</v>
      </c>
      <c r="HN37" s="112">
        <f>[6]age_income_year!CH38</f>
        <v>1.2202249675206145</v>
      </c>
      <c r="HO37" s="111">
        <f>[6]age_income_year!CK38</f>
        <v>1.1256863171871643</v>
      </c>
      <c r="HP37" s="111">
        <f>[6]age_income_year!CR38</f>
        <v>1.2603528158889654</v>
      </c>
      <c r="HQ37" s="111">
        <f>[6]age_income_year!CW38</f>
        <v>1.2409471846777174</v>
      </c>
      <c r="HR37" s="111">
        <f>[6]age_income_year!DI38</f>
        <v>1.1918026454674284</v>
      </c>
      <c r="HS37" s="42">
        <v>49</v>
      </c>
      <c r="HT37" s="112">
        <f>[6]age_income_year!DJ38</f>
        <v>1.2163839145592721</v>
      </c>
      <c r="HU37" s="111">
        <f>[6]age_income_year!DM38</f>
        <v>1.106275108445719</v>
      </c>
      <c r="HV37" s="111">
        <f>[6]age_income_year!DT38</f>
        <v>1.2057206717292674</v>
      </c>
      <c r="HW37" s="111">
        <f>[6]age_income_year!DY38</f>
        <v>1.1823085217749925</v>
      </c>
      <c r="HX37" s="111">
        <f>[6]age_income_year!EK38</f>
        <v>1.1592033144178944</v>
      </c>
      <c r="HY37" s="42">
        <v>49</v>
      </c>
      <c r="HZ37" s="112">
        <f>[6]age_income_year!EL38</f>
        <v>1.2216587745382275</v>
      </c>
      <c r="IA37" s="111">
        <f>[6]age_income_year!EO38</f>
        <v>1.2368789830711751</v>
      </c>
      <c r="IB37" s="111">
        <f>[6]age_income_year!EV38</f>
        <v>1.4395708153254863</v>
      </c>
      <c r="IC37" s="111">
        <f>[6]age_income_year!FA38</f>
        <v>1.418115253615156</v>
      </c>
      <c r="ID37" s="111">
        <f>[6]age_income_year!FM38</f>
        <v>1.307420112315959</v>
      </c>
      <c r="IE37" s="42"/>
      <c r="IF37" s="32"/>
      <c r="IG37" s="32"/>
      <c r="IH37" s="32"/>
      <c r="II37" s="33"/>
      <c r="IJ37" s="42"/>
      <c r="IK37" s="32"/>
      <c r="IL37" s="32"/>
      <c r="IM37" s="32"/>
      <c r="IN37" s="32"/>
      <c r="IO37" s="33"/>
      <c r="IP37" s="42"/>
      <c r="IQ37" s="32"/>
      <c r="IR37" s="32"/>
      <c r="IS37" s="32"/>
      <c r="IT37" s="32"/>
      <c r="IU37" s="33"/>
      <c r="IW37">
        <v>1929</v>
      </c>
      <c r="IX37" s="61">
        <f>[2]TB11!F23</f>
        <v>0.91039419174194336</v>
      </c>
      <c r="IY37" s="61">
        <f>[2]DataFigures!DY35</f>
        <v>0.80265682935714722</v>
      </c>
      <c r="IZ37" s="14">
        <f>[2]DataFigures!G35</f>
        <v>0.45265468955039978</v>
      </c>
      <c r="JA37" s="13">
        <f>[2]DataFigures!DC35</f>
        <v>0.2923105022271284</v>
      </c>
      <c r="JB37" s="13">
        <f>[2]DataFigures!DX35</f>
        <v>0.5899493396282196</v>
      </c>
      <c r="JC37" s="13">
        <f>[2]DataFigures!DZ35</f>
        <v>0.49073213338851929</v>
      </c>
      <c r="JD37" s="13">
        <f>[2]DataFigures!H35</f>
        <v>0.20021642744541168</v>
      </c>
      <c r="JE37" s="13">
        <f>[2]DataFigures!DD35</f>
        <v>7.1996216343849395E-2</v>
      </c>
    </row>
    <row r="38" spans="1:265">
      <c r="A38" s="4">
        <f>[1]A8!A38</f>
        <v>1926</v>
      </c>
      <c r="B38" s="5"/>
      <c r="C38" s="5"/>
      <c r="D38" s="5"/>
      <c r="E38" s="12"/>
      <c r="F38" s="12"/>
      <c r="G38" s="12"/>
      <c r="H38" s="12"/>
      <c r="I38" s="12"/>
      <c r="J38" s="12"/>
      <c r="K38" s="7"/>
      <c r="L38">
        <f>[1]Dataincome!$A38</f>
        <v>1926</v>
      </c>
      <c r="M38" s="1"/>
      <c r="N38" s="1"/>
      <c r="O38" s="1"/>
      <c r="Q38" s="14"/>
      <c r="U38" s="1"/>
      <c r="V38" s="18"/>
      <c r="W38" s="18"/>
      <c r="X38" s="18"/>
      <c r="Y38" s="6"/>
      <c r="Z38" s="13"/>
      <c r="AA38" s="4">
        <v>1926</v>
      </c>
      <c r="AO38" s="13">
        <f>[2]DataFigures!E32</f>
        <v>0.15242776274681091</v>
      </c>
      <c r="AP38" s="13">
        <f>[2]DataFigures!F32</f>
        <v>0.39276775717735291</v>
      </c>
      <c r="AQ38" s="13">
        <f>[2]DataFigures!G32</f>
        <v>0.45480448007583618</v>
      </c>
      <c r="AR38" s="13">
        <f>[2]DataFigures!H32</f>
        <v>0.20563402771949768</v>
      </c>
      <c r="AS38" s="13">
        <f t="shared" si="6"/>
        <v>0.2491704523563385</v>
      </c>
      <c r="AT38" s="13">
        <f>[2]DataFigures!I32</f>
        <v>8.8861435651779175E-2</v>
      </c>
      <c r="AU38" s="206">
        <f>[1]A0!$L81</f>
        <v>6741.6135353715199</v>
      </c>
      <c r="AV38" s="163">
        <f t="shared" si="7"/>
        <v>0.15525708544112027</v>
      </c>
      <c r="AW38" s="163">
        <f t="shared" si="8"/>
        <v>0.36620150208023755</v>
      </c>
      <c r="AX38" s="163">
        <v>0.47305923449288551</v>
      </c>
      <c r="AY38" s="163">
        <v>0.20980376369165107</v>
      </c>
      <c r="AZ38" s="163">
        <f t="shared" si="9"/>
        <v>0.26325547080123446</v>
      </c>
      <c r="BA38" s="207">
        <v>13668.690050792631</v>
      </c>
      <c r="BB38" s="206">
        <f>DataFigures!BA38*$BF$26</f>
        <v>11192.634185471648</v>
      </c>
      <c r="BC38" s="163">
        <f t="shared" si="10"/>
        <v>0.6023259068113137</v>
      </c>
      <c r="BD38" s="110"/>
      <c r="BJ38" s="4">
        <v>1926</v>
      </c>
      <c r="BK38" s="32"/>
      <c r="BL38" s="32"/>
      <c r="BM38" s="32"/>
      <c r="BN38" s="32"/>
      <c r="BO38" s="32"/>
      <c r="BP38" s="32"/>
      <c r="BQ38" s="32"/>
      <c r="BR38" s="32"/>
      <c r="BS38" s="33"/>
      <c r="BT38" s="38"/>
      <c r="BU38" s="30"/>
      <c r="BV38" s="30"/>
      <c r="BW38" s="30"/>
      <c r="BX38" s="30"/>
      <c r="BY38" s="30"/>
      <c r="BZ38" s="30"/>
      <c r="CA38" s="38"/>
      <c r="CB38" s="30"/>
      <c r="CC38" s="30"/>
      <c r="CD38" s="30"/>
      <c r="CE38" s="30"/>
      <c r="CF38" s="30"/>
      <c r="CG38" s="31"/>
      <c r="CH38" s="30"/>
      <c r="CJ38" s="32"/>
      <c r="CK38" s="32"/>
      <c r="CL38" s="32"/>
      <c r="CM38" s="32"/>
      <c r="CN38" s="32"/>
      <c r="DF38" s="42"/>
      <c r="DG38" s="32"/>
      <c r="DH38" s="32"/>
      <c r="DI38" s="32"/>
      <c r="DJ38" s="32"/>
      <c r="DK38" s="32"/>
      <c r="DL38" s="32"/>
      <c r="DM38" s="33"/>
      <c r="DV38" s="42"/>
      <c r="DW38" s="32"/>
      <c r="DX38" s="32"/>
      <c r="DY38" s="32"/>
      <c r="DZ38" s="32"/>
      <c r="EA38" s="32"/>
      <c r="EB38" s="32"/>
      <c r="EC38" s="33"/>
      <c r="EL38" s="42"/>
      <c r="EM38" s="32"/>
      <c r="EN38" s="32"/>
      <c r="EO38" s="32"/>
      <c r="EP38" s="32"/>
      <c r="EQ38" s="32"/>
      <c r="ER38" s="32"/>
      <c r="ES38" s="33"/>
      <c r="ET38" s="42"/>
      <c r="EU38" s="32"/>
      <c r="EV38" s="32"/>
      <c r="EW38" s="32"/>
      <c r="EX38" s="32"/>
      <c r="EY38" s="32"/>
      <c r="EZ38" s="32"/>
      <c r="FA38" s="33"/>
      <c r="FB38" s="42"/>
      <c r="FC38" s="32"/>
      <c r="FD38" s="32"/>
      <c r="FE38" s="32"/>
      <c r="FF38" s="32"/>
      <c r="FG38" s="32"/>
      <c r="FH38" s="32"/>
      <c r="FI38" s="33"/>
      <c r="FK38" s="144">
        <v>1926</v>
      </c>
      <c r="FL38" s="42"/>
      <c r="FM38" s="32"/>
      <c r="FN38" s="32"/>
      <c r="FO38" s="42"/>
      <c r="FP38" s="32"/>
      <c r="FQ38" s="33"/>
      <c r="FR38" s="32"/>
      <c r="FS38" s="32"/>
      <c r="FT38" s="32"/>
      <c r="FU38" s="42"/>
      <c r="FV38" s="32"/>
      <c r="FW38" s="33"/>
      <c r="FX38" s="32"/>
      <c r="FY38" s="32"/>
      <c r="FZ38" s="33"/>
      <c r="GC38" s="42"/>
      <c r="GD38" s="32"/>
      <c r="GE38" s="32"/>
      <c r="GF38" s="32"/>
      <c r="GG38" s="32"/>
      <c r="GH38" s="32"/>
      <c r="GI38" s="32"/>
      <c r="GJ38" s="33"/>
      <c r="GK38" s="4">
        <v>1926</v>
      </c>
      <c r="GL38" s="144"/>
      <c r="GM38" s="32"/>
      <c r="GN38" s="32"/>
      <c r="GO38" s="32"/>
      <c r="GP38" s="33"/>
      <c r="GQ38" s="32">
        <v>50</v>
      </c>
      <c r="GR38" s="117">
        <f>[6]gender_ratio_age!B39</f>
        <v>2.6278243064880371</v>
      </c>
      <c r="GS38" s="112">
        <f>[6]gender_ratio_age!E39</f>
        <v>2.4076426029205322</v>
      </c>
      <c r="GT38" s="112">
        <f>[6]gender_ratio_age!O39</f>
        <v>1.5786241292953491</v>
      </c>
      <c r="GU38" s="118">
        <f>[6]gender_ratio_age!AA39</f>
        <v>1.407002329826355</v>
      </c>
      <c r="GV38" s="117">
        <f>[6]gender_ratio_age!CB39</f>
        <v>2.7752450902655981</v>
      </c>
      <c r="GW38" s="112">
        <f>[6]gender_ratio_age!CE39</f>
        <v>2.4215307821869168</v>
      </c>
      <c r="GX38" s="112">
        <f>[6]gender_ratio_age!CO39</f>
        <v>1.59322891116576</v>
      </c>
      <c r="GY38" s="118">
        <f>[6]gender_ratio_age!DA39</f>
        <v>1.4360352568246428</v>
      </c>
      <c r="GZ38" s="117">
        <f>[6]gender_ratio_age!DB39</f>
        <v>3.876823485765168</v>
      </c>
      <c r="HA38" s="112">
        <f>[6]gender_ratio_age!DE39</f>
        <v>3.1960907463405768</v>
      </c>
      <c r="HB38" s="112">
        <f>[6]gender_ratio_age!DO39</f>
        <v>1.8818936267714972</v>
      </c>
      <c r="HC38" s="118">
        <f>[6]gender_ratio_age!EA39</f>
        <v>1.5639534257692247</v>
      </c>
      <c r="HD38" s="117">
        <f>[6]gender_ratio_age!EB39</f>
        <v>0.9272641105364654</v>
      </c>
      <c r="HE38" s="112">
        <f>[6]gender_ratio_age!EE39</f>
        <v>1.0016503374398538</v>
      </c>
      <c r="HF38" s="112">
        <f>[6]gender_ratio_age!EO39</f>
        <v>1.0767641508216854</v>
      </c>
      <c r="HG38" s="112">
        <f>+[6]gender_ratio_age!FA39</f>
        <v>1.0992668783828732</v>
      </c>
      <c r="HH38" s="42"/>
      <c r="HI38" s="32"/>
      <c r="HJ38" s="32"/>
      <c r="HK38" s="33"/>
      <c r="HM38" s="42">
        <v>50</v>
      </c>
      <c r="HN38" s="112">
        <f>[6]age_income_year!CH39</f>
        <v>1.2126145034000446</v>
      </c>
      <c r="HO38" s="111">
        <f>[6]age_income_year!CK39</f>
        <v>1.1119277029863874</v>
      </c>
      <c r="HP38" s="111">
        <f>[6]age_income_year!CR39</f>
        <v>1.2711835040083348</v>
      </c>
      <c r="HQ38" s="111">
        <f>[6]age_income_year!CW39</f>
        <v>1.2538165908288448</v>
      </c>
      <c r="HR38" s="111">
        <f>[6]age_income_year!DI39</f>
        <v>1.1974986094319897</v>
      </c>
      <c r="HS38" s="42">
        <v>50</v>
      </c>
      <c r="HT38" s="112">
        <f>[6]age_income_year!DJ39</f>
        <v>1.2049002134683766</v>
      </c>
      <c r="HU38" s="111">
        <f>[6]age_income_year!DM39</f>
        <v>1.0892030860548667</v>
      </c>
      <c r="HV38" s="111">
        <f>[6]age_income_year!DT39</f>
        <v>1.2039690962884959</v>
      </c>
      <c r="HW38" s="111">
        <f>[6]age_income_year!DY39</f>
        <v>1.1882286204357233</v>
      </c>
      <c r="HX38" s="111">
        <f>[6]age_income_year!EK39</f>
        <v>1.1594368501549259</v>
      </c>
      <c r="HY38" s="42">
        <v>50</v>
      </c>
      <c r="HZ38" s="112">
        <f>[6]age_income_year!EL39</f>
        <v>1.2530335791630569</v>
      </c>
      <c r="IA38" s="111">
        <f>[6]age_income_year!EO39</f>
        <v>1.2790275576741268</v>
      </c>
      <c r="IB38" s="111">
        <f>[6]age_income_year!EV39</f>
        <v>1.4899135365077096</v>
      </c>
      <c r="IC38" s="111">
        <f>[6]age_income_year!FA39</f>
        <v>1.4524905555070915</v>
      </c>
      <c r="ID38" s="111">
        <f>[6]age_income_year!FM39</f>
        <v>1.334767567054564</v>
      </c>
      <c r="IE38" s="42"/>
      <c r="IF38" s="32"/>
      <c r="IG38" s="32"/>
      <c r="IH38" s="32"/>
      <c r="II38" s="33"/>
      <c r="IJ38" s="42"/>
      <c r="IK38" s="32"/>
      <c r="IL38" s="32"/>
      <c r="IM38" s="32"/>
      <c r="IN38" s="32"/>
      <c r="IO38" s="33"/>
      <c r="IP38" s="42"/>
      <c r="IQ38" s="32"/>
      <c r="IR38" s="32"/>
      <c r="IS38" s="32"/>
      <c r="IT38" s="32"/>
      <c r="IU38" s="33"/>
      <c r="IW38">
        <v>1930</v>
      </c>
      <c r="IX38" s="61">
        <f>[2]TB11!F24</f>
        <v>0.90999317169189453</v>
      </c>
      <c r="IY38" s="61">
        <f>[2]DataFigures!DY36</f>
        <v>0.80225580930709839</v>
      </c>
      <c r="IZ38" s="14">
        <f>[2]DataFigures!G36</f>
        <v>0.42989349365234375</v>
      </c>
      <c r="JA38" s="13">
        <f>[2]DataFigures!DC36</f>
        <v>0.2959443546609275</v>
      </c>
      <c r="JB38" s="13">
        <f>[2]DataFigures!DX36</f>
        <v>0.59528231620788574</v>
      </c>
      <c r="JC38" s="13">
        <f>[2]DataFigures!DZ36</f>
        <v>0.49606510996818542</v>
      </c>
      <c r="JD38" s="13">
        <f>[2]DataFigures!H36</f>
        <v>0.17241480946540833</v>
      </c>
      <c r="JE38" s="13">
        <f>[2]DataFigures!DD36</f>
        <v>7.2000735453987733E-2</v>
      </c>
    </row>
    <row r="39" spans="1:265">
      <c r="A39" s="4">
        <f>[1]A8!A39</f>
        <v>1927</v>
      </c>
      <c r="B39" s="5"/>
      <c r="C39" s="5"/>
      <c r="D39" s="5"/>
      <c r="E39" s="12"/>
      <c r="F39" s="12"/>
      <c r="G39" s="12"/>
      <c r="H39" s="12"/>
      <c r="I39" s="12"/>
      <c r="J39" s="12"/>
      <c r="K39" s="7"/>
      <c r="L39">
        <f>[1]Dataincome!$A39</f>
        <v>1927</v>
      </c>
      <c r="M39" s="1"/>
      <c r="N39" s="1"/>
      <c r="O39" s="1"/>
      <c r="Q39" s="14"/>
      <c r="U39" s="1"/>
      <c r="V39" s="18"/>
      <c r="W39" s="18"/>
      <c r="X39" s="18"/>
      <c r="Y39" s="6"/>
      <c r="Z39" s="13"/>
      <c r="AA39" s="4">
        <v>1927</v>
      </c>
      <c r="AO39" s="13">
        <f>[2]DataFigures!E33</f>
        <v>0.14947126805782318</v>
      </c>
      <c r="AP39" s="13">
        <f>[2]DataFigures!F33</f>
        <v>0.38263142108917236</v>
      </c>
      <c r="AQ39" s="13">
        <f>[2]DataFigures!G33</f>
        <v>0.46789729595184326</v>
      </c>
      <c r="AR39" s="13">
        <f>[2]DataFigures!H33</f>
        <v>0.21263615787029266</v>
      </c>
      <c r="AS39" s="13">
        <f t="shared" si="6"/>
        <v>0.2552611380815506</v>
      </c>
      <c r="AT39" s="13">
        <f>[2]DataFigures!I33</f>
        <v>9.4540238380432129E-2</v>
      </c>
      <c r="AU39" s="206">
        <f>[1]A0!$L82</f>
        <v>6594.8845996901409</v>
      </c>
      <c r="AV39" s="163">
        <f t="shared" si="7"/>
        <v>0.15911747971809431</v>
      </c>
      <c r="AW39" s="163">
        <f t="shared" si="8"/>
        <v>0.37530692988621023</v>
      </c>
      <c r="AX39" s="163">
        <v>0.46667974672989365</v>
      </c>
      <c r="AY39" s="163">
        <v>0.20102095333252876</v>
      </c>
      <c r="AZ39" s="163">
        <f t="shared" si="9"/>
        <v>0.26565879339736487</v>
      </c>
      <c r="BA39" s="207">
        <v>13417.586153673608</v>
      </c>
      <c r="BB39" s="206">
        <f>DataFigures!BA39*$BF$26</f>
        <v>10987.017257107942</v>
      </c>
      <c r="BC39" s="163">
        <f t="shared" si="10"/>
        <v>0.60024340049376423</v>
      </c>
      <c r="BD39" s="110"/>
      <c r="BJ39" s="4">
        <v>1927</v>
      </c>
      <c r="BK39" s="32"/>
      <c r="BL39" s="32"/>
      <c r="BM39" s="32"/>
      <c r="BN39" s="32"/>
      <c r="BO39" s="32"/>
      <c r="BP39" s="32"/>
      <c r="BQ39" s="32"/>
      <c r="BR39" s="32"/>
      <c r="BS39" s="33"/>
      <c r="BT39" s="38"/>
      <c r="BU39" s="30"/>
      <c r="BV39" s="30"/>
      <c r="BW39" s="30"/>
      <c r="BX39" s="30"/>
      <c r="BY39" s="30"/>
      <c r="BZ39" s="30"/>
      <c r="CA39" s="38"/>
      <c r="CB39" s="30"/>
      <c r="CC39" s="30"/>
      <c r="CD39" s="30"/>
      <c r="CE39" s="30"/>
      <c r="CF39" s="30"/>
      <c r="CG39" s="31"/>
      <c r="CH39" s="30"/>
      <c r="DF39" s="42"/>
      <c r="DG39" s="32"/>
      <c r="DH39" s="32"/>
      <c r="DI39" s="32"/>
      <c r="DJ39" s="32"/>
      <c r="DK39" s="32"/>
      <c r="DL39" s="32"/>
      <c r="DM39" s="33"/>
      <c r="DV39" s="42"/>
      <c r="DW39" s="32"/>
      <c r="DX39" s="32"/>
      <c r="DY39" s="32"/>
      <c r="DZ39" s="32"/>
      <c r="EA39" s="32"/>
      <c r="EB39" s="32"/>
      <c r="EC39" s="33"/>
      <c r="EL39" s="42"/>
      <c r="EM39" s="32"/>
      <c r="EN39" s="32"/>
      <c r="EO39" s="32"/>
      <c r="EP39" s="32"/>
      <c r="EQ39" s="32"/>
      <c r="ER39" s="32"/>
      <c r="ES39" s="33"/>
      <c r="ET39" s="42"/>
      <c r="EU39" s="32"/>
      <c r="EV39" s="32"/>
      <c r="EW39" s="32"/>
      <c r="EX39" s="32"/>
      <c r="EY39" s="32"/>
      <c r="EZ39" s="32"/>
      <c r="FA39" s="33"/>
      <c r="FB39" s="42"/>
      <c r="FC39" s="32"/>
      <c r="FD39" s="32"/>
      <c r="FE39" s="32"/>
      <c r="FF39" s="32"/>
      <c r="FG39" s="32"/>
      <c r="FH39" s="32"/>
      <c r="FI39" s="33"/>
      <c r="FK39" s="144">
        <v>1927</v>
      </c>
      <c r="FL39" s="42"/>
      <c r="FM39" s="32"/>
      <c r="FN39" s="32"/>
      <c r="FO39" s="42"/>
      <c r="FP39" s="32"/>
      <c r="FQ39" s="33"/>
      <c r="FR39" s="32"/>
      <c r="FS39" s="32"/>
      <c r="FT39" s="32"/>
      <c r="FU39" s="42"/>
      <c r="FV39" s="32"/>
      <c r="FW39" s="33"/>
      <c r="FX39" s="32"/>
      <c r="FY39" s="32"/>
      <c r="FZ39" s="33"/>
      <c r="GC39" s="42"/>
      <c r="GD39" s="32"/>
      <c r="GE39" s="32"/>
      <c r="GF39" s="32"/>
      <c r="GG39" s="32"/>
      <c r="GH39" s="32"/>
      <c r="GI39" s="32"/>
      <c r="GJ39" s="33"/>
      <c r="GK39" s="4">
        <v>1927</v>
      </c>
      <c r="GL39" s="144"/>
      <c r="GM39" s="32"/>
      <c r="GN39" s="32"/>
      <c r="GO39" s="32"/>
      <c r="GP39" s="33"/>
      <c r="GQ39" s="32">
        <v>51</v>
      </c>
      <c r="GR39" s="117">
        <f>[6]gender_ratio_age!B40</f>
        <v>2.8842039108276367</v>
      </c>
      <c r="GS39" s="112">
        <f>[6]gender_ratio_age!E40</f>
        <v>2.6902518272399902</v>
      </c>
      <c r="GT39" s="112">
        <f>[6]gender_ratio_age!O40</f>
        <v>1.6304639577865601</v>
      </c>
      <c r="GU39" s="118">
        <f>[6]gender_ratio_age!AA40</f>
        <v>1.4696544408798218</v>
      </c>
      <c r="GV39" s="117">
        <f>[6]gender_ratio_age!CB40</f>
        <v>2.7355546014015499</v>
      </c>
      <c r="GW39" s="112">
        <f>[6]gender_ratio_age!CE40</f>
        <v>2.4242365964407186</v>
      </c>
      <c r="GX39" s="112">
        <f>[6]gender_ratio_age!CO40</f>
        <v>1.6084224813478758</v>
      </c>
      <c r="GY39" s="118">
        <f>[6]gender_ratio_age!DA40</f>
        <v>1.445098748876249</v>
      </c>
      <c r="GZ39" s="117">
        <f>[6]gender_ratio_age!DB40</f>
        <v>3.8360306909842921</v>
      </c>
      <c r="HA39" s="112">
        <f>[6]gender_ratio_age!DE40</f>
        <v>3.2266711102125711</v>
      </c>
      <c r="HB39" s="112">
        <f>[6]gender_ratio_age!DO40</f>
        <v>1.9096109460056312</v>
      </c>
      <c r="HC39" s="118">
        <f>[6]gender_ratio_age!EA40</f>
        <v>1.5743397066483322</v>
      </c>
      <c r="HD39" s="117">
        <f>[6]gender_ratio_age!EB40</f>
        <v>0.91997676378511184</v>
      </c>
      <c r="HE39" s="112">
        <f>[6]gender_ratio_age!EE40</f>
        <v>1.0028311794012086</v>
      </c>
      <c r="HF39" s="112">
        <f>[6]gender_ratio_age!EO40</f>
        <v>1.0837028014440901</v>
      </c>
      <c r="HG39" s="112">
        <f>+[6]gender_ratio_age!FA40</f>
        <v>1.1060831570197447</v>
      </c>
      <c r="HH39" s="42"/>
      <c r="HI39" s="32"/>
      <c r="HJ39" s="32"/>
      <c r="HK39" s="33"/>
      <c r="HM39" s="42">
        <v>51</v>
      </c>
      <c r="HN39" s="112">
        <f>[6]age_income_year!CH40</f>
        <v>1.2018010326764965</v>
      </c>
      <c r="HO39" s="111">
        <f>[6]age_income_year!CK40</f>
        <v>1.1008353121240542</v>
      </c>
      <c r="HP39" s="111">
        <f>[6]age_income_year!CR40</f>
        <v>1.2748946988538785</v>
      </c>
      <c r="HQ39" s="111">
        <f>[6]age_income_year!CW40</f>
        <v>1.2656788949959392</v>
      </c>
      <c r="HR39" s="111">
        <f>[6]age_income_year!DI40</f>
        <v>1.2017059800921741</v>
      </c>
      <c r="HS39" s="42">
        <v>51</v>
      </c>
      <c r="HT39" s="112">
        <f>[6]age_income_year!DJ40</f>
        <v>1.1894533584839035</v>
      </c>
      <c r="HU39" s="111">
        <f>[6]age_income_year!DM40</f>
        <v>1.0734006861906116</v>
      </c>
      <c r="HV39" s="111">
        <f>[6]age_income_year!DT40</f>
        <v>1.1930721261309787</v>
      </c>
      <c r="HW39" s="111">
        <f>[6]age_income_year!DY40</f>
        <v>1.193625938278728</v>
      </c>
      <c r="HX39" s="111">
        <f>[6]age_income_year!EK40</f>
        <v>1.1593268000237846</v>
      </c>
      <c r="HY39" s="42">
        <v>51</v>
      </c>
      <c r="HZ39" s="112">
        <f>[6]age_income_year!EL40</f>
        <v>1.2861880891170665</v>
      </c>
      <c r="IA39" s="111">
        <f>[6]age_income_year!EO40</f>
        <v>1.3215122702086624</v>
      </c>
      <c r="IB39" s="111">
        <f>[6]age_income_year!EV40</f>
        <v>1.5346181563490677</v>
      </c>
      <c r="IC39" s="111">
        <f>[6]age_income_year!FA40</f>
        <v>1.4852197930953697</v>
      </c>
      <c r="ID39" s="111">
        <f>[6]age_income_year!FM40</f>
        <v>1.3610382156639731</v>
      </c>
      <c r="IE39" s="42"/>
      <c r="IF39" s="32"/>
      <c r="IG39" s="32"/>
      <c r="IH39" s="32"/>
      <c r="II39" s="33"/>
      <c r="IJ39" s="42"/>
      <c r="IK39" s="32"/>
      <c r="IL39" s="32"/>
      <c r="IM39" s="32"/>
      <c r="IN39" s="32"/>
      <c r="IO39" s="33"/>
      <c r="IP39" s="42"/>
      <c r="IQ39" s="32"/>
      <c r="IR39" s="32"/>
      <c r="IS39" s="32"/>
      <c r="IT39" s="32"/>
      <c r="IU39" s="33"/>
      <c r="IW39">
        <v>1931</v>
      </c>
      <c r="IX39" s="61">
        <f>[2]TB11!F25</f>
        <v>0.89531034231185913</v>
      </c>
      <c r="IY39" s="61">
        <f>[2]DataFigures!DY37</f>
        <v>0.78757297992706299</v>
      </c>
      <c r="IZ39" s="14">
        <f>[2]DataFigures!G37</f>
        <v>0.42642876505851746</v>
      </c>
      <c r="JA39" s="13">
        <f>[2]DataFigures!DC37</f>
        <v>0.30022707087307676</v>
      </c>
      <c r="JB39" s="13">
        <f>[2]DataFigures!DX37</f>
        <v>0.56253689527511597</v>
      </c>
      <c r="JC39" s="13">
        <f>[2]DataFigures!DZ37</f>
        <v>0.46331968903541565</v>
      </c>
      <c r="JD39" s="13">
        <f>[2]DataFigures!H37</f>
        <v>0.16461966931819916</v>
      </c>
      <c r="JE39" s="13">
        <f>[2]DataFigures!DD37</f>
        <v>7.1107846598005675E-2</v>
      </c>
    </row>
    <row r="40" spans="1:265">
      <c r="A40" s="4">
        <f>[1]A8!A40</f>
        <v>1928</v>
      </c>
      <c r="B40" s="5"/>
      <c r="C40" s="5"/>
      <c r="D40" s="5"/>
      <c r="E40" s="12"/>
      <c r="F40" s="12"/>
      <c r="G40" s="12"/>
      <c r="H40" s="12"/>
      <c r="I40" s="12"/>
      <c r="J40" s="12"/>
      <c r="K40" s="7"/>
      <c r="L40">
        <f>[1]Dataincome!$A40</f>
        <v>1928</v>
      </c>
      <c r="M40" s="1"/>
      <c r="N40" s="1"/>
      <c r="O40" s="1"/>
      <c r="Q40" s="14"/>
      <c r="U40" s="1"/>
      <c r="V40" s="18"/>
      <c r="W40" s="18"/>
      <c r="X40" s="18"/>
      <c r="Y40" s="6"/>
      <c r="Z40" s="13"/>
      <c r="AA40" s="4">
        <v>1928</v>
      </c>
      <c r="AO40" s="13">
        <f>[2]DataFigures!E34</f>
        <v>0.15154342353343964</v>
      </c>
      <c r="AP40" s="13">
        <f>[2]DataFigures!F34</f>
        <v>0.38151943683624268</v>
      </c>
      <c r="AQ40" s="13">
        <f>[2]DataFigures!G34</f>
        <v>0.46693715453147888</v>
      </c>
      <c r="AR40" s="13">
        <f>[2]DataFigures!H34</f>
        <v>0.21388286352157593</v>
      </c>
      <c r="AS40" s="13">
        <f t="shared" si="6"/>
        <v>0.25305429100990295</v>
      </c>
      <c r="AT40" s="13">
        <f>[2]DataFigures!I34</f>
        <v>9.5758296549320221E-2</v>
      </c>
      <c r="AU40" s="206">
        <f>[1]A0!$L83</f>
        <v>7131.2967426743053</v>
      </c>
      <c r="AV40" s="163">
        <f t="shared" si="7"/>
        <v>0.16323390552987163</v>
      </c>
      <c r="AW40" s="163">
        <f t="shared" si="8"/>
        <v>0.38501625369060694</v>
      </c>
      <c r="AX40" s="163">
        <v>0.47854141247864207</v>
      </c>
      <c r="AY40" s="163">
        <v>0.21149227515867244</v>
      </c>
      <c r="AZ40" s="163">
        <f t="shared" si="9"/>
        <v>0.2670491373199696</v>
      </c>
      <c r="BA40" s="207">
        <v>13562.682715961395</v>
      </c>
      <c r="BB40" s="206">
        <f>DataFigures!BA40*$BF$26</f>
        <v>11105.82986733042</v>
      </c>
      <c r="BC40" s="163">
        <f t="shared" si="10"/>
        <v>0.64212191505401672</v>
      </c>
      <c r="BD40" s="110"/>
      <c r="BJ40" s="4">
        <v>1928</v>
      </c>
      <c r="BK40" s="32"/>
      <c r="BL40" s="32"/>
      <c r="BM40" s="32"/>
      <c r="BN40" s="32"/>
      <c r="BO40" s="32"/>
      <c r="BP40" s="32"/>
      <c r="BQ40" s="32"/>
      <c r="BR40" s="32"/>
      <c r="BS40" s="33"/>
      <c r="BT40" s="38"/>
      <c r="BU40" s="30"/>
      <c r="BV40" s="30"/>
      <c r="BW40" s="30"/>
      <c r="BX40" s="30"/>
      <c r="BY40" s="30"/>
      <c r="BZ40" s="30"/>
      <c r="CA40" s="38"/>
      <c r="CB40" s="30"/>
      <c r="CC40" s="30"/>
      <c r="CD40" s="30"/>
      <c r="CE40" s="30"/>
      <c r="CF40" s="30"/>
      <c r="CG40" s="31"/>
      <c r="CH40" s="30"/>
      <c r="DF40" s="42"/>
      <c r="DG40" s="32"/>
      <c r="DH40" s="32"/>
      <c r="DI40" s="32"/>
      <c r="DJ40" s="32"/>
      <c r="DK40" s="32"/>
      <c r="DL40" s="32"/>
      <c r="DM40" s="33"/>
      <c r="DV40" s="42"/>
      <c r="DW40" s="32"/>
      <c r="DX40" s="32"/>
      <c r="DY40" s="32"/>
      <c r="DZ40" s="32"/>
      <c r="EA40" s="32"/>
      <c r="EB40" s="32"/>
      <c r="EC40" s="33"/>
      <c r="EL40" s="42"/>
      <c r="EM40" s="32"/>
      <c r="EN40" s="32"/>
      <c r="EO40" s="32"/>
      <c r="EP40" s="32"/>
      <c r="EQ40" s="32"/>
      <c r="ER40" s="32"/>
      <c r="ES40" s="33"/>
      <c r="ET40" s="42"/>
      <c r="EU40" s="32"/>
      <c r="EV40" s="32"/>
      <c r="EW40" s="32"/>
      <c r="EX40" s="32"/>
      <c r="EY40" s="32"/>
      <c r="EZ40" s="32"/>
      <c r="FA40" s="33"/>
      <c r="FB40" s="42"/>
      <c r="FC40" s="32"/>
      <c r="FD40" s="32"/>
      <c r="FE40" s="32"/>
      <c r="FF40" s="32"/>
      <c r="FG40" s="32"/>
      <c r="FH40" s="32"/>
      <c r="FI40" s="33"/>
      <c r="FK40" s="144">
        <v>1928</v>
      </c>
      <c r="FL40" s="42"/>
      <c r="FM40" s="32"/>
      <c r="FN40" s="32"/>
      <c r="FO40" s="42"/>
      <c r="FP40" s="32"/>
      <c r="FQ40" s="33"/>
      <c r="FR40" s="32"/>
      <c r="FS40" s="32"/>
      <c r="FT40" s="32"/>
      <c r="FU40" s="42"/>
      <c r="FV40" s="32"/>
      <c r="FW40" s="33"/>
      <c r="FX40" s="32"/>
      <c r="FY40" s="32"/>
      <c r="FZ40" s="33"/>
      <c r="GC40" s="42"/>
      <c r="GD40" s="32"/>
      <c r="GE40" s="32"/>
      <c r="GF40" s="32"/>
      <c r="GG40" s="32"/>
      <c r="GH40" s="32"/>
      <c r="GI40" s="32"/>
      <c r="GJ40" s="33"/>
      <c r="GK40" s="4">
        <v>1928</v>
      </c>
      <c r="GL40" s="144"/>
      <c r="GM40" s="32"/>
      <c r="GN40" s="32"/>
      <c r="GO40" s="32"/>
      <c r="GP40" s="33"/>
      <c r="GQ40" s="32">
        <v>52</v>
      </c>
      <c r="GR40" s="117">
        <f>[6]gender_ratio_age!B41</f>
        <v>2.7112913131713867</v>
      </c>
      <c r="GS40" s="112">
        <f>[6]gender_ratio_age!E41</f>
        <v>2.425257682800293</v>
      </c>
      <c r="GT40" s="112">
        <f>[6]gender_ratio_age!O41</f>
        <v>1.607434868812561</v>
      </c>
      <c r="GU40" s="118">
        <f>[6]gender_ratio_age!AA41</f>
        <v>1.4465736150741577</v>
      </c>
      <c r="GV40" s="117">
        <f>[6]gender_ratio_age!CB41</f>
        <v>2.6845764815426474</v>
      </c>
      <c r="GW40" s="112">
        <f>[6]gender_ratio_age!CE41</f>
        <v>2.4264680326709875</v>
      </c>
      <c r="GX40" s="112">
        <f>[6]gender_ratio_age!CO41</f>
        <v>1.6216119300216283</v>
      </c>
      <c r="GY40" s="118">
        <f>[6]gender_ratio_age!DA41</f>
        <v>1.4528365928488525</v>
      </c>
      <c r="GZ40" s="117">
        <f>[6]gender_ratio_age!DB41</f>
        <v>3.8013479291519729</v>
      </c>
      <c r="HA40" s="112">
        <f>[6]gender_ratio_age!DE41</f>
        <v>3.2497338247643195</v>
      </c>
      <c r="HB40" s="112">
        <f>[6]gender_ratio_age!DO41</f>
        <v>1.9353327343143343</v>
      </c>
      <c r="HC40" s="118">
        <f>[6]gender_ratio_age!EA41</f>
        <v>1.5829391629123895</v>
      </c>
      <c r="HD40" s="117">
        <f>[6]gender_ratio_age!EB41</f>
        <v>0.9150963461726962</v>
      </c>
      <c r="HE40" s="112">
        <f>[6]gender_ratio_age!EE41</f>
        <v>1.0062551839983607</v>
      </c>
      <c r="HF40" s="112">
        <f>[6]gender_ratio_age!EO41</f>
        <v>1.0918836422708527</v>
      </c>
      <c r="HG40" s="112">
        <f>+[6]gender_ratio_age!FA41</f>
        <v>1.1134339929046502</v>
      </c>
      <c r="HH40" s="42"/>
      <c r="HI40" s="32"/>
      <c r="HJ40" s="32"/>
      <c r="HK40" s="33"/>
      <c r="HM40" s="42">
        <v>52</v>
      </c>
      <c r="HN40" s="112">
        <f>[6]age_income_year!CH41</f>
        <v>1.1865545313949004</v>
      </c>
      <c r="HO40" s="111">
        <f>[6]age_income_year!CK41</f>
        <v>1.0963750073714011</v>
      </c>
      <c r="HP40" s="111">
        <f>[6]age_income_year!CR41</f>
        <v>1.2697910942927428</v>
      </c>
      <c r="HQ40" s="111">
        <f>[6]age_income_year!CW41</f>
        <v>1.276438039321099</v>
      </c>
      <c r="HR40" s="111">
        <f>[6]age_income_year!DI41</f>
        <v>1.205270542719534</v>
      </c>
      <c r="HS40" s="42">
        <v>52</v>
      </c>
      <c r="HT40" s="112">
        <f>[6]age_income_year!DJ41</f>
        <v>1.1677965640668406</v>
      </c>
      <c r="HU40" s="111">
        <f>[6]age_income_year!DM41</f>
        <v>1.0641912834078406</v>
      </c>
      <c r="HV40" s="111">
        <f>[6]age_income_year!DT41</f>
        <v>1.1758482022565633</v>
      </c>
      <c r="HW40" s="111">
        <f>[6]age_income_year!DY41</f>
        <v>1.1966925772385049</v>
      </c>
      <c r="HX40" s="111">
        <f>[6]age_income_year!EK41</f>
        <v>1.1590960416787459</v>
      </c>
      <c r="HY40" s="42">
        <v>52</v>
      </c>
      <c r="HZ40" s="112">
        <f>[6]age_income_year!EL41</f>
        <v>1.3233698953347552</v>
      </c>
      <c r="IA40" s="111">
        <f>[6]age_income_year!EO41</f>
        <v>1.3618243916421968</v>
      </c>
      <c r="IB40" s="111">
        <f>[6]age_income_year!EV41</f>
        <v>1.566012712330147</v>
      </c>
      <c r="IC40" s="111">
        <f>[6]age_income_year!FA41</f>
        <v>1.5214557599617884</v>
      </c>
      <c r="ID40" s="111">
        <f>[6]age_income_year!FM41</f>
        <v>1.3904290687770213</v>
      </c>
      <c r="IE40" s="42"/>
      <c r="IF40" s="32"/>
      <c r="IG40" s="32"/>
      <c r="IH40" s="32"/>
      <c r="II40" s="33"/>
      <c r="IJ40" s="42"/>
      <c r="IK40" s="32"/>
      <c r="IL40" s="32"/>
      <c r="IM40" s="32"/>
      <c r="IN40" s="32"/>
      <c r="IO40" s="33"/>
      <c r="IP40" s="42"/>
      <c r="IQ40" s="32"/>
      <c r="IR40" s="32"/>
      <c r="IS40" s="32"/>
      <c r="IT40" s="32"/>
      <c r="IU40" s="33"/>
      <c r="IW40">
        <v>1932</v>
      </c>
      <c r="IX40" s="61">
        <f>[2]TB11!F26</f>
        <v>0.88739269971847534</v>
      </c>
      <c r="IY40" s="61">
        <f>[2]DataFigures!DY38</f>
        <v>0.7796553373336792</v>
      </c>
      <c r="IZ40" s="14">
        <f>[2]DataFigures!G38</f>
        <v>0.44808465242385864</v>
      </c>
      <c r="JA40" s="13">
        <f>[2]DataFigures!DC38</f>
        <v>0.31080036410518758</v>
      </c>
      <c r="JB40" s="13">
        <f>[2]DataFigures!DX38</f>
        <v>0.54717317223548889</v>
      </c>
      <c r="JC40" s="13">
        <f>[2]DataFigures!DZ38</f>
        <v>0.44795596599578857</v>
      </c>
      <c r="JD40" s="13">
        <f>[2]DataFigures!H38</f>
        <v>0.16871194541454315</v>
      </c>
      <c r="JE40" s="13">
        <f>[2]DataFigures!DD38</f>
        <v>7.1980619689324121E-2</v>
      </c>
    </row>
    <row r="41" spans="1:265">
      <c r="A41" s="4">
        <f>[1]A8!A41</f>
        <v>1929</v>
      </c>
      <c r="B41" s="5"/>
      <c r="C41" s="5"/>
      <c r="D41" s="5"/>
      <c r="E41" s="12"/>
      <c r="F41" s="12"/>
      <c r="G41" s="12"/>
      <c r="H41" s="12"/>
      <c r="I41" s="12"/>
      <c r="J41" s="12"/>
      <c r="K41" s="7"/>
      <c r="L41">
        <f>[1]Dataincome!$A41</f>
        <v>1929</v>
      </c>
      <c r="M41" s="1"/>
      <c r="N41" s="1"/>
      <c r="O41" s="1"/>
      <c r="Q41" s="14"/>
      <c r="U41" s="1"/>
      <c r="V41" s="18"/>
      <c r="W41" s="18"/>
      <c r="X41" s="18"/>
      <c r="Y41" s="6"/>
      <c r="Z41" s="13"/>
      <c r="AA41" s="4">
        <v>1929</v>
      </c>
      <c r="AO41" s="13">
        <f>[2]DataFigures!E35</f>
        <v>0.1571662425994873</v>
      </c>
      <c r="AP41" s="13">
        <f>[2]DataFigures!F35</f>
        <v>0.39017906785011292</v>
      </c>
      <c r="AQ41" s="13">
        <f>[2]DataFigures!G35</f>
        <v>0.45265468955039978</v>
      </c>
      <c r="AR41" s="13">
        <f>[2]DataFigures!H35</f>
        <v>0.20021642744541168</v>
      </c>
      <c r="AS41" s="13">
        <f t="shared" si="6"/>
        <v>0.2524382621049881</v>
      </c>
      <c r="AT41" s="13">
        <f>[2]DataFigures!I35</f>
        <v>8.8557317852973938E-2</v>
      </c>
      <c r="AU41" s="206">
        <f>[1]A0!$L84</f>
        <v>7168.5699836258773</v>
      </c>
      <c r="AV41" s="163">
        <f t="shared" si="7"/>
        <v>0.16412038197451276</v>
      </c>
      <c r="AW41" s="163">
        <f t="shared" si="8"/>
        <v>0.38710716635114012</v>
      </c>
      <c r="AX41" s="163">
        <v>0.46557559039569529</v>
      </c>
      <c r="AY41" s="163">
        <v>0.2090439204099811</v>
      </c>
      <c r="AZ41" s="163">
        <f t="shared" si="9"/>
        <v>0.25653166998571419</v>
      </c>
      <c r="BA41" s="207">
        <v>14231.325336931905</v>
      </c>
      <c r="BB41" s="206">
        <f>DataFigures!BA41*$BF$26</f>
        <v>11653.349214797365</v>
      </c>
      <c r="BC41" s="163">
        <f t="shared" si="10"/>
        <v>0.61515104812299481</v>
      </c>
      <c r="BD41" s="110"/>
      <c r="BJ41" s="4">
        <v>1929</v>
      </c>
      <c r="BK41" s="32"/>
      <c r="BL41" s="32"/>
      <c r="BM41" s="32"/>
      <c r="BN41" s="32"/>
      <c r="BO41" s="32"/>
      <c r="BP41" s="32"/>
      <c r="BQ41" s="32"/>
      <c r="BR41" s="32"/>
      <c r="BS41" s="33"/>
      <c r="BT41" s="38"/>
      <c r="BU41" s="30"/>
      <c r="BV41" s="30"/>
      <c r="BW41" s="30"/>
      <c r="BX41" s="30"/>
      <c r="BY41" s="30"/>
      <c r="BZ41" s="30"/>
      <c r="CA41" s="38"/>
      <c r="CB41" s="30"/>
      <c r="CC41" s="30"/>
      <c r="CD41" s="30"/>
      <c r="CE41" s="30"/>
      <c r="CF41" s="30"/>
      <c r="CG41" s="31"/>
      <c r="CH41" s="30"/>
      <c r="DF41" s="42"/>
      <c r="DG41" s="32"/>
      <c r="DH41" s="32"/>
      <c r="DI41" s="32"/>
      <c r="DJ41" s="32"/>
      <c r="DK41" s="32"/>
      <c r="DL41" s="32"/>
      <c r="DM41" s="33"/>
      <c r="DV41" s="42"/>
      <c r="DW41" s="32"/>
      <c r="DX41" s="32"/>
      <c r="DY41" s="32"/>
      <c r="DZ41" s="32"/>
      <c r="EA41" s="32"/>
      <c r="EB41" s="32"/>
      <c r="EC41" s="33"/>
      <c r="EL41" s="42"/>
      <c r="EM41" s="32"/>
      <c r="EN41" s="32"/>
      <c r="EO41" s="32"/>
      <c r="EP41" s="32"/>
      <c r="EQ41" s="32"/>
      <c r="ER41" s="32"/>
      <c r="ES41" s="33"/>
      <c r="ET41" s="42"/>
      <c r="EU41" s="32"/>
      <c r="EV41" s="32"/>
      <c r="EW41" s="32"/>
      <c r="EX41" s="32"/>
      <c r="EY41" s="32"/>
      <c r="EZ41" s="32"/>
      <c r="FA41" s="33"/>
      <c r="FB41" s="42"/>
      <c r="FC41" s="32"/>
      <c r="FD41" s="32"/>
      <c r="FE41" s="32"/>
      <c r="FF41" s="32"/>
      <c r="FG41" s="32"/>
      <c r="FH41" s="32"/>
      <c r="FI41" s="33"/>
      <c r="FK41" s="144">
        <v>1929</v>
      </c>
      <c r="FL41" s="42"/>
      <c r="FM41" s="32"/>
      <c r="FN41" s="32"/>
      <c r="FO41" s="42"/>
      <c r="FP41" s="32"/>
      <c r="FQ41" s="33"/>
      <c r="FR41" s="32"/>
      <c r="FS41" s="32"/>
      <c r="FT41" s="32"/>
      <c r="FU41" s="42"/>
      <c r="FV41" s="32"/>
      <c r="FW41" s="33"/>
      <c r="FX41" s="32"/>
      <c r="FY41" s="32"/>
      <c r="FZ41" s="33"/>
      <c r="GC41" s="42"/>
      <c r="GD41" s="32"/>
      <c r="GE41" s="32"/>
      <c r="GF41" s="32"/>
      <c r="GG41" s="32"/>
      <c r="GH41" s="32"/>
      <c r="GI41" s="32"/>
      <c r="GJ41" s="33"/>
      <c r="GK41" s="4">
        <v>1929</v>
      </c>
      <c r="GL41" s="144"/>
      <c r="GM41" s="32"/>
      <c r="GN41" s="32"/>
      <c r="GO41" s="32"/>
      <c r="GP41" s="33"/>
      <c r="GQ41" s="32">
        <v>53</v>
      </c>
      <c r="GR41" s="117">
        <f>[6]gender_ratio_age!B42</f>
        <v>2.6597645282745361</v>
      </c>
      <c r="GS41" s="112">
        <f>[6]gender_ratio_age!E42</f>
        <v>2.3179264068603516</v>
      </c>
      <c r="GT41" s="112">
        <f>[6]gender_ratio_age!O42</f>
        <v>1.6175174713134766</v>
      </c>
      <c r="GU41" s="118">
        <f>[6]gender_ratio_age!AA42</f>
        <v>1.4808328151702881</v>
      </c>
      <c r="GV41" s="117">
        <f>[6]gender_ratio_age!CB42</f>
        <v>2.6205899181860017</v>
      </c>
      <c r="GW41" s="112">
        <f>[6]gender_ratio_age!CE42</f>
        <v>2.4213246102854034</v>
      </c>
      <c r="GX41" s="112">
        <f>[6]gender_ratio_age!CO42</f>
        <v>1.6354058855134914</v>
      </c>
      <c r="GY41" s="118">
        <f>[6]gender_ratio_age!DA42</f>
        <v>1.4599988952625085</v>
      </c>
      <c r="GZ41" s="117">
        <f>[6]gender_ratio_age!DB42</f>
        <v>3.7315258152883315</v>
      </c>
      <c r="HA41" s="112">
        <f>[6]gender_ratio_age!DE42</f>
        <v>3.2563906531830233</v>
      </c>
      <c r="HB41" s="112">
        <f>[6]gender_ratio_age!DO42</f>
        <v>1.9611894375231713</v>
      </c>
      <c r="HC41" s="118">
        <f>[6]gender_ratio_age!EA42</f>
        <v>1.5913843050963321</v>
      </c>
      <c r="HD41" s="117">
        <f>[6]gender_ratio_age!EB42</f>
        <v>0.91739487650177975</v>
      </c>
      <c r="HE41" s="112">
        <f>[6]gender_ratio_age!EE42</f>
        <v>1.0105782607014933</v>
      </c>
      <c r="HF41" s="112">
        <f>[6]gender_ratio_age!EO42</f>
        <v>1.0998393231567447</v>
      </c>
      <c r="HG41" s="112">
        <f>+[6]gender_ratio_age!FA42</f>
        <v>1.1211338856698536</v>
      </c>
      <c r="HH41" s="42"/>
      <c r="HI41" s="32"/>
      <c r="HJ41" s="32"/>
      <c r="HK41" s="33"/>
      <c r="HM41" s="42">
        <v>53</v>
      </c>
      <c r="HN41" s="112">
        <f>[6]age_income_year!CH42</f>
        <v>1.1715689166998067</v>
      </c>
      <c r="HO41" s="111">
        <f>[6]age_income_year!CK42</f>
        <v>1.1010710785142521</v>
      </c>
      <c r="HP41" s="111">
        <f>[6]age_income_year!CR42</f>
        <v>1.2593739885995392</v>
      </c>
      <c r="HQ41" s="111">
        <f>[6]age_income_year!CW42</f>
        <v>1.2850037523375402</v>
      </c>
      <c r="HR41" s="111">
        <f>[6]age_income_year!DI42</f>
        <v>1.2090870171222301</v>
      </c>
      <c r="HS41" s="42">
        <v>53</v>
      </c>
      <c r="HT41" s="112">
        <f>[6]age_income_year!DJ42</f>
        <v>1.1420133094153631</v>
      </c>
      <c r="HU41" s="111">
        <f>[6]age_income_year!DM42</f>
        <v>1.0608305802971532</v>
      </c>
      <c r="HV41" s="111">
        <f>[6]age_income_year!DT42</f>
        <v>1.1574498822612251</v>
      </c>
      <c r="HW41" s="111">
        <f>[6]age_income_year!DY42</f>
        <v>1.1955349271394953</v>
      </c>
      <c r="HX41" s="111">
        <f>[6]age_income_year!EK42</f>
        <v>1.1576778315104623</v>
      </c>
      <c r="HY41" s="42">
        <v>53</v>
      </c>
      <c r="HZ41" s="112">
        <f>[6]age_income_year!EL42</f>
        <v>1.3655933679773007</v>
      </c>
      <c r="IA41" s="111">
        <f>[6]age_income_year!EO42</f>
        <v>1.4018666261466797</v>
      </c>
      <c r="IB41" s="111">
        <f>[6]age_income_year!EV42</f>
        <v>1.5845477830177102</v>
      </c>
      <c r="IC41" s="111">
        <f>[6]age_income_year!FA42</f>
        <v>1.5584928938749774</v>
      </c>
      <c r="ID41" s="111">
        <f>[6]age_income_year!FM42</f>
        <v>1.4228810701281476</v>
      </c>
      <c r="IE41" s="42"/>
      <c r="IF41" s="32"/>
      <c r="IG41" s="32"/>
      <c r="IH41" s="32"/>
      <c r="II41" s="33"/>
      <c r="IJ41" s="42"/>
      <c r="IK41" s="32"/>
      <c r="IL41" s="32"/>
      <c r="IM41" s="32"/>
      <c r="IN41" s="32"/>
      <c r="IO41" s="33"/>
      <c r="IP41" s="42"/>
      <c r="IQ41" s="32"/>
      <c r="IR41" s="32"/>
      <c r="IS41" s="32"/>
      <c r="IT41" s="32"/>
      <c r="IU41" s="33"/>
      <c r="IW41">
        <v>1933</v>
      </c>
      <c r="IX41" s="61">
        <f>[2]TB11!F27</f>
        <v>0.88889259099960327</v>
      </c>
      <c r="IY41" s="61">
        <f>[2]DataFigures!DY39</f>
        <v>0.78115522861480713</v>
      </c>
      <c r="IZ41" s="14">
        <f>[2]DataFigures!G39</f>
        <v>0.46662092208862305</v>
      </c>
      <c r="JA41" s="13">
        <f>[2]DataFigures!DC39</f>
        <v>0.30238242422916067</v>
      </c>
      <c r="JB41" s="13">
        <f>[2]DataFigures!DX39</f>
        <v>0.54515174031257629</v>
      </c>
      <c r="JC41" s="13">
        <f>[2]DataFigures!DZ39</f>
        <v>0.44593453407287598</v>
      </c>
      <c r="JD41" s="13">
        <f>[2]DataFigures!H39</f>
        <v>0.17660218477249146</v>
      </c>
      <c r="JE41" s="13">
        <f>[2]DataFigures!DD39</f>
        <v>6.9082293820703758E-2</v>
      </c>
    </row>
    <row r="42" spans="1:265">
      <c r="A42" s="4">
        <f>[1]A8!A42</f>
        <v>1930</v>
      </c>
      <c r="B42" s="5"/>
      <c r="C42" s="5"/>
      <c r="D42" s="5"/>
      <c r="E42" s="12"/>
      <c r="F42" s="12"/>
      <c r="G42" s="12"/>
      <c r="H42" s="12"/>
      <c r="I42" s="12"/>
      <c r="J42" s="12"/>
      <c r="K42" s="7"/>
      <c r="L42">
        <f>[1]Dataincome!$A42</f>
        <v>1930</v>
      </c>
      <c r="M42" s="1"/>
      <c r="N42" s="1"/>
      <c r="O42" s="1"/>
      <c r="Q42" s="14"/>
      <c r="U42" s="1"/>
      <c r="V42" s="18"/>
      <c r="W42" s="18"/>
      <c r="X42" s="18"/>
      <c r="Y42" s="6"/>
      <c r="Z42" s="13"/>
      <c r="AA42" s="4">
        <v>1930</v>
      </c>
      <c r="AO42" s="13">
        <f>[2]DataFigures!E36</f>
        <v>0.16329875588417053</v>
      </c>
      <c r="AP42" s="13">
        <f>[2]DataFigures!F36</f>
        <v>0.40680775046348572</v>
      </c>
      <c r="AQ42" s="13">
        <f>[2]DataFigures!G36</f>
        <v>0.42989349365234375</v>
      </c>
      <c r="AR42" s="13">
        <f>[2]DataFigures!H36</f>
        <v>0.17241480946540833</v>
      </c>
      <c r="AS42" s="13">
        <f t="shared" si="6"/>
        <v>0.25747868418693542</v>
      </c>
      <c r="AT42" s="13">
        <f>[2]DataFigures!I36</f>
        <v>7.1891032159328461E-2</v>
      </c>
      <c r="AU42" s="206">
        <f>[1]A0!$L85</f>
        <v>6820.9612118673422</v>
      </c>
      <c r="AV42" s="163">
        <f t="shared" si="7"/>
        <v>0.15992790898730588</v>
      </c>
      <c r="AW42" s="163">
        <f t="shared" si="8"/>
        <v>0.3772184717322512</v>
      </c>
      <c r="AX42" s="163">
        <v>0.45174984077952135</v>
      </c>
      <c r="AY42" s="163">
        <v>0.17857395655522043</v>
      </c>
      <c r="AZ42" s="163">
        <f t="shared" si="9"/>
        <v>0.27317588422430095</v>
      </c>
      <c r="BA42" s="207">
        <v>12811.699846172223</v>
      </c>
      <c r="BB42" s="206">
        <f>DataFigures!BA42*$BF$26</f>
        <v>10490.886042437818</v>
      </c>
      <c r="BC42" s="163">
        <f t="shared" si="10"/>
        <v>0.65017970686890836</v>
      </c>
      <c r="BD42" s="110"/>
      <c r="BJ42" s="4">
        <v>1930</v>
      </c>
      <c r="BK42" s="32"/>
      <c r="BL42" s="32"/>
      <c r="BM42" s="32"/>
      <c r="BN42" s="32"/>
      <c r="BO42" s="32"/>
      <c r="BP42" s="32"/>
      <c r="BQ42" s="32"/>
      <c r="BR42" s="32"/>
      <c r="BS42" s="33"/>
      <c r="BT42" s="38"/>
      <c r="BU42" s="30"/>
      <c r="BV42" s="30"/>
      <c r="BW42" s="30"/>
      <c r="BX42" s="30"/>
      <c r="BY42" s="30"/>
      <c r="BZ42" s="30"/>
      <c r="CA42" s="38"/>
      <c r="CB42" s="30"/>
      <c r="CC42" s="30"/>
      <c r="CD42" s="30"/>
      <c r="CE42" s="30"/>
      <c r="CF42" s="30"/>
      <c r="CG42" s="31"/>
      <c r="CH42" s="30"/>
      <c r="DF42" s="42"/>
      <c r="DG42" s="32"/>
      <c r="DH42" s="32"/>
      <c r="DI42" s="32"/>
      <c r="DJ42" s="32"/>
      <c r="DK42" s="32"/>
      <c r="DL42" s="32"/>
      <c r="DM42" s="33"/>
      <c r="DV42" s="42"/>
      <c r="DW42" s="32"/>
      <c r="DX42" s="32"/>
      <c r="DY42" s="32"/>
      <c r="DZ42" s="32"/>
      <c r="EA42" s="32"/>
      <c r="EB42" s="32"/>
      <c r="EC42" s="33"/>
      <c r="EL42" s="42"/>
      <c r="EM42" s="32"/>
      <c r="EN42" s="32"/>
      <c r="EO42" s="32"/>
      <c r="EP42" s="32"/>
      <c r="EQ42" s="32"/>
      <c r="ER42" s="32"/>
      <c r="ES42" s="33"/>
      <c r="ET42" s="42"/>
      <c r="EU42" s="32"/>
      <c r="EV42" s="32"/>
      <c r="EW42" s="32"/>
      <c r="EX42" s="32"/>
      <c r="EY42" s="32"/>
      <c r="EZ42" s="32"/>
      <c r="FA42" s="33"/>
      <c r="FB42" s="42"/>
      <c r="FC42" s="32"/>
      <c r="FD42" s="32"/>
      <c r="FE42" s="32"/>
      <c r="FF42" s="32"/>
      <c r="FG42" s="32"/>
      <c r="FH42" s="32"/>
      <c r="FI42" s="33"/>
      <c r="FK42" s="144">
        <v>1930</v>
      </c>
      <c r="FL42" s="42"/>
      <c r="FM42" s="32"/>
      <c r="FN42" s="32"/>
      <c r="FO42" s="42"/>
      <c r="FP42" s="32"/>
      <c r="FQ42" s="33"/>
      <c r="FR42" s="32"/>
      <c r="FS42" s="32"/>
      <c r="FT42" s="32"/>
      <c r="FU42" s="42"/>
      <c r="FV42" s="32"/>
      <c r="FW42" s="33"/>
      <c r="FX42" s="32"/>
      <c r="FY42" s="32"/>
      <c r="FZ42" s="33"/>
      <c r="GC42" s="42"/>
      <c r="GD42" s="32"/>
      <c r="GE42" s="32"/>
      <c r="GF42" s="32"/>
      <c r="GG42" s="32"/>
      <c r="GH42" s="32"/>
      <c r="GI42" s="32"/>
      <c r="GJ42" s="33"/>
      <c r="GK42" s="4">
        <v>1930</v>
      </c>
      <c r="GL42" s="144"/>
      <c r="GM42" s="32"/>
      <c r="GN42" s="32"/>
      <c r="GO42" s="32"/>
      <c r="GP42" s="33"/>
      <c r="GQ42" s="32">
        <v>54</v>
      </c>
      <c r="GR42" s="117">
        <f>[6]gender_ratio_age!B43</f>
        <v>2.4155375957489014</v>
      </c>
      <c r="GS42" s="112">
        <f>[6]gender_ratio_age!E43</f>
        <v>2.5735173225402832</v>
      </c>
      <c r="GT42" s="112">
        <f>[6]gender_ratio_age!O43</f>
        <v>1.6864292621612549</v>
      </c>
      <c r="GU42" s="118">
        <f>[6]gender_ratio_age!AA43</f>
        <v>1.4211975336074829</v>
      </c>
      <c r="GV42" s="117">
        <f>[6]gender_ratio_age!CB43</f>
        <v>2.5523514813668822</v>
      </c>
      <c r="GW42" s="112">
        <f>[6]gender_ratio_age!CE43</f>
        <v>2.4113798180932959</v>
      </c>
      <c r="GX42" s="112">
        <f>[6]gender_ratio_age!CO43</f>
        <v>1.6494331787674275</v>
      </c>
      <c r="GY42" s="118">
        <f>[6]gender_ratio_age!DA43</f>
        <v>1.4684358091137286</v>
      </c>
      <c r="GZ42" s="117">
        <f>[6]gender_ratio_age!DB43</f>
        <v>3.650028955980805</v>
      </c>
      <c r="HA42" s="112">
        <f>[6]gender_ratio_age!DE43</f>
        <v>3.2483011716791963</v>
      </c>
      <c r="HB42" s="112">
        <f>[6]gender_ratio_age!DO43</f>
        <v>1.9871232199798186</v>
      </c>
      <c r="HC42" s="118">
        <f>[6]gender_ratio_age!EA43</f>
        <v>1.5998978188645978</v>
      </c>
      <c r="HD42" s="117">
        <f>[6]gender_ratio_age!EB43</f>
        <v>0.9277218979749744</v>
      </c>
      <c r="HE42" s="112">
        <f>[6]gender_ratio_age!EE43</f>
        <v>1.0124589912935689</v>
      </c>
      <c r="HF42" s="112">
        <f>[6]gender_ratio_age!EO43</f>
        <v>1.1067999642284247</v>
      </c>
      <c r="HG42" s="112">
        <f>+[6]gender_ratio_age!FA43</f>
        <v>1.1286358865296466</v>
      </c>
      <c r="HH42" s="42"/>
      <c r="HI42" s="32"/>
      <c r="HJ42" s="32"/>
      <c r="HK42" s="33"/>
      <c r="HM42" s="42">
        <v>54</v>
      </c>
      <c r="HN42" s="112">
        <f>[6]age_income_year!CH43</f>
        <v>1.1646478005399132</v>
      </c>
      <c r="HO42" s="111">
        <f>[6]age_income_year!CK43</f>
        <v>1.1186880662498435</v>
      </c>
      <c r="HP42" s="111">
        <f>[6]age_income_year!CR43</f>
        <v>1.2442892040757685</v>
      </c>
      <c r="HQ42" s="111">
        <f>[6]age_income_year!CW43</f>
        <v>1.2904287607664233</v>
      </c>
      <c r="HR42" s="111">
        <f>[6]age_income_year!DI43</f>
        <v>1.2132953426530122</v>
      </c>
      <c r="HS42" s="42">
        <v>54</v>
      </c>
      <c r="HT42" s="112">
        <f>[6]age_income_year!DJ43</f>
        <v>1.1173513641433719</v>
      </c>
      <c r="HU42" s="111">
        <f>[6]age_income_year!DM43</f>
        <v>1.0558774966135898</v>
      </c>
      <c r="HV42" s="111">
        <f>[6]age_income_year!DT43</f>
        <v>1.1369729335673584</v>
      </c>
      <c r="HW42" s="111">
        <f>[6]age_income_year!DY43</f>
        <v>1.1910058785202919</v>
      </c>
      <c r="HX42" s="111">
        <f>[6]age_income_year!EK43</f>
        <v>1.1555977906071992</v>
      </c>
      <c r="HY42" s="42">
        <v>54</v>
      </c>
      <c r="HZ42" s="112">
        <f>[6]age_income_year!EL43</f>
        <v>1.4037848606252694</v>
      </c>
      <c r="IA42" s="111">
        <f>[6]age_income_year!EO43</f>
        <v>1.4436161923324089</v>
      </c>
      <c r="IB42" s="111">
        <f>[6]age_income_year!EV43</f>
        <v>1.5857024859880546</v>
      </c>
      <c r="IC42" s="111">
        <f>[6]age_income_year!FA43</f>
        <v>1.5923356015183392</v>
      </c>
      <c r="ID42" s="111">
        <f>[6]age_income_year!FM43</f>
        <v>1.4562268548696584</v>
      </c>
      <c r="IE42" s="42"/>
      <c r="IF42" s="32"/>
      <c r="IG42" s="32"/>
      <c r="IH42" s="32"/>
      <c r="II42" s="33"/>
      <c r="IJ42" s="42"/>
      <c r="IK42" s="32"/>
      <c r="IL42" s="32"/>
      <c r="IM42" s="32"/>
      <c r="IN42" s="32"/>
      <c r="IO42" s="33"/>
      <c r="IP42" s="42"/>
      <c r="IQ42" s="32"/>
      <c r="IR42" s="32"/>
      <c r="IS42" s="32"/>
      <c r="IT42" s="32"/>
      <c r="IU42" s="33"/>
      <c r="IW42">
        <v>1934</v>
      </c>
      <c r="IX42" s="61"/>
      <c r="IY42" s="61"/>
      <c r="IZ42" s="14">
        <f>[2]DataFigures!G40</f>
        <v>0.47283226251602173</v>
      </c>
      <c r="JA42" s="13">
        <f>[2]DataFigures!DC40</f>
        <v>0.29648146030620365</v>
      </c>
      <c r="JB42" s="13"/>
      <c r="JC42" s="13"/>
      <c r="JD42" s="13">
        <f>[2]DataFigures!H40</f>
        <v>0.17637473344802856</v>
      </c>
      <c r="JE42" s="13">
        <f>[2]DataFigures!DD40</f>
        <v>6.79681964673262E-2</v>
      </c>
    </row>
    <row r="43" spans="1:265">
      <c r="A43" s="4">
        <f>[1]A8!A43</f>
        <v>1931</v>
      </c>
      <c r="B43" s="5"/>
      <c r="C43" s="5"/>
      <c r="D43" s="5"/>
      <c r="E43" s="12"/>
      <c r="F43" s="12"/>
      <c r="G43" s="12"/>
      <c r="H43" s="12"/>
      <c r="I43" s="12"/>
      <c r="J43" s="12"/>
      <c r="K43" s="7"/>
      <c r="L43">
        <f>[1]Dataincome!$A43</f>
        <v>1931</v>
      </c>
      <c r="M43" s="1"/>
      <c r="N43" s="1"/>
      <c r="O43" s="1"/>
      <c r="Q43" s="14"/>
      <c r="U43" s="1"/>
      <c r="V43" s="18"/>
      <c r="W43" s="18"/>
      <c r="X43" s="18"/>
      <c r="Y43" s="6"/>
      <c r="Z43" s="13"/>
      <c r="AA43" s="4">
        <v>1931</v>
      </c>
      <c r="AO43" s="13">
        <f>[2]DataFigures!E37</f>
        <v>0.16480673849582672</v>
      </c>
      <c r="AP43" s="13">
        <f>[2]DataFigures!F37</f>
        <v>0.40876448154449463</v>
      </c>
      <c r="AQ43" s="13">
        <f>[2]DataFigures!G37</f>
        <v>0.42642876505851746</v>
      </c>
      <c r="AR43" s="13">
        <f>[2]DataFigures!H37</f>
        <v>0.16461966931819916</v>
      </c>
      <c r="AS43" s="13">
        <f t="shared" si="6"/>
        <v>0.2618090957403183</v>
      </c>
      <c r="AT43" s="13">
        <f>[2]DataFigures!I37</f>
        <v>6.6727183759212494E-2</v>
      </c>
      <c r="AU43" s="206">
        <f>[1]A0!$L86</f>
        <v>6540.0103999101239</v>
      </c>
      <c r="AV43" s="163">
        <f t="shared" si="7"/>
        <v>0.15939267550556457</v>
      </c>
      <c r="AW43" s="163">
        <f t="shared" si="8"/>
        <v>0.37595602818952717</v>
      </c>
      <c r="AX43" s="163">
        <v>0.44877245167434704</v>
      </c>
      <c r="AY43" s="163">
        <v>0.14913215820436126</v>
      </c>
      <c r="AZ43" s="163">
        <f t="shared" si="9"/>
        <v>0.29964029346998577</v>
      </c>
      <c r="BA43" s="207">
        <v>11461.40173102138</v>
      </c>
      <c r="BB43" s="206">
        <f>DataFigures!BA43*$BF$26</f>
        <v>9385.1917302503189</v>
      </c>
      <c r="BC43" s="163">
        <f t="shared" si="10"/>
        <v>0.69684355822272481</v>
      </c>
      <c r="BD43" s="110"/>
      <c r="BJ43" s="4">
        <v>1931</v>
      </c>
      <c r="BK43" s="32"/>
      <c r="BL43" s="32"/>
      <c r="BM43" s="32"/>
      <c r="BN43" s="32"/>
      <c r="BO43" s="32"/>
      <c r="BP43" s="32"/>
      <c r="BQ43" s="32"/>
      <c r="BR43" s="32"/>
      <c r="BS43" s="33"/>
      <c r="BT43" s="38"/>
      <c r="BU43" s="30"/>
      <c r="BV43" s="30"/>
      <c r="BW43" s="30"/>
      <c r="BX43" s="30"/>
      <c r="BY43" s="30"/>
      <c r="BZ43" s="30"/>
      <c r="CA43" s="38"/>
      <c r="CB43" s="30"/>
      <c r="CC43" s="30"/>
      <c r="CD43" s="30"/>
      <c r="CE43" s="30"/>
      <c r="CF43" s="30"/>
      <c r="CG43" s="31"/>
      <c r="CH43" s="30"/>
      <c r="DF43" s="42"/>
      <c r="DG43" s="32"/>
      <c r="DH43" s="32"/>
      <c r="DI43" s="32"/>
      <c r="DJ43" s="32"/>
      <c r="DK43" s="32"/>
      <c r="DL43" s="32"/>
      <c r="DM43" s="33"/>
      <c r="DV43" s="42"/>
      <c r="DW43" s="32"/>
      <c r="DX43" s="32"/>
      <c r="DY43" s="32"/>
      <c r="DZ43" s="32"/>
      <c r="EA43" s="32"/>
      <c r="EB43" s="32"/>
      <c r="EC43" s="33"/>
      <c r="EL43" s="42"/>
      <c r="EM43" s="32"/>
      <c r="EN43" s="32"/>
      <c r="EO43" s="32"/>
      <c r="EP43" s="32"/>
      <c r="EQ43" s="32"/>
      <c r="ER43" s="32"/>
      <c r="ES43" s="33"/>
      <c r="ET43" s="42"/>
      <c r="EU43" s="32"/>
      <c r="EV43" s="32"/>
      <c r="EW43" s="32"/>
      <c r="EX43" s="32"/>
      <c r="EY43" s="32"/>
      <c r="EZ43" s="32"/>
      <c r="FA43" s="33"/>
      <c r="FB43" s="42"/>
      <c r="FC43" s="32"/>
      <c r="FD43" s="32"/>
      <c r="FE43" s="32"/>
      <c r="FF43" s="32"/>
      <c r="FG43" s="32"/>
      <c r="FH43" s="32"/>
      <c r="FI43" s="33"/>
      <c r="FK43" s="144">
        <v>1931</v>
      </c>
      <c r="FL43" s="42"/>
      <c r="FM43" s="32"/>
      <c r="FN43" s="32"/>
      <c r="FO43" s="42"/>
      <c r="FP43" s="32"/>
      <c r="FQ43" s="33"/>
      <c r="FR43" s="32"/>
      <c r="FS43" s="32"/>
      <c r="FT43" s="32"/>
      <c r="FU43" s="42"/>
      <c r="FV43" s="32"/>
      <c r="FW43" s="33"/>
      <c r="FX43" s="32"/>
      <c r="FY43" s="32"/>
      <c r="FZ43" s="33"/>
      <c r="GC43" s="42"/>
      <c r="GD43" s="32"/>
      <c r="GE43" s="32"/>
      <c r="GF43" s="32"/>
      <c r="GG43" s="32"/>
      <c r="GH43" s="32"/>
      <c r="GI43" s="32"/>
      <c r="GJ43" s="33"/>
      <c r="GK43" s="4">
        <v>1931</v>
      </c>
      <c r="GL43" s="144"/>
      <c r="GM43" s="32"/>
      <c r="GN43" s="32"/>
      <c r="GO43" s="32"/>
      <c r="GP43" s="33"/>
      <c r="GQ43" s="32">
        <v>55</v>
      </c>
      <c r="GR43" s="117">
        <f>[6]gender_ratio_age!B44</f>
        <v>2.2833073139190674</v>
      </c>
      <c r="GS43" s="112">
        <f>[6]gender_ratio_age!E44</f>
        <v>2.5273499488830566</v>
      </c>
      <c r="GT43" s="112">
        <f>[6]gender_ratio_age!O44</f>
        <v>1.7020150423049927</v>
      </c>
      <c r="GU43" s="118">
        <f>[6]gender_ratio_age!AA44</f>
        <v>1.4683371782302856</v>
      </c>
      <c r="GV43" s="117">
        <f>[6]gender_ratio_age!CB44</f>
        <v>2.4975831177165362</v>
      </c>
      <c r="GW43" s="112">
        <f>[6]gender_ratio_age!CE44</f>
        <v>2.3900834961950612</v>
      </c>
      <c r="GX43" s="112">
        <f>[6]gender_ratio_age!CO44</f>
        <v>1.6625839924846419</v>
      </c>
      <c r="GY43" s="118">
        <f>[6]gender_ratio_age!DA44</f>
        <v>1.4721195125120734</v>
      </c>
      <c r="GZ43" s="117">
        <f>[6]gender_ratio_age!DB44</f>
        <v>3.6009456720617017</v>
      </c>
      <c r="HA43" s="112">
        <f>[6]gender_ratio_age!DE44</f>
        <v>3.2285887500481558</v>
      </c>
      <c r="HB43" s="112">
        <f>[6]gender_ratio_age!DO44</f>
        <v>2.0129768131677763</v>
      </c>
      <c r="HC43" s="118">
        <f>[6]gender_ratio_age!EA44</f>
        <v>1.607227098113106</v>
      </c>
      <c r="HD43" s="117">
        <f>[6]gender_ratio_age!EB44</f>
        <v>0.93957699755520052</v>
      </c>
      <c r="HE43" s="112">
        <f>[6]gender_ratio_age!EE44</f>
        <v>1.0129128409604116</v>
      </c>
      <c r="HF43" s="112">
        <f>[6]gender_ratio_age!EO44</f>
        <v>1.112212593103894</v>
      </c>
      <c r="HG43" s="112">
        <f>+[6]gender_ratio_age!FA44</f>
        <v>1.1332622919420605</v>
      </c>
      <c r="HH43" s="42"/>
      <c r="HI43" s="32"/>
      <c r="HJ43" s="32"/>
      <c r="HK43" s="33"/>
      <c r="HM43" s="42">
        <v>55</v>
      </c>
      <c r="HN43" s="112">
        <f>[6]age_income_year!CH44</f>
        <v>1.1601741990093433</v>
      </c>
      <c r="HO43" s="111">
        <f>[6]age_income_year!CK44</f>
        <v>1.1421909921634017</v>
      </c>
      <c r="HP43" s="111">
        <f>[6]age_income_year!CR44</f>
        <v>1.2251486082307252</v>
      </c>
      <c r="HQ43" s="111">
        <f>[6]age_income_year!CW44</f>
        <v>1.2935420320828599</v>
      </c>
      <c r="HR43" s="111">
        <f>[6]age_income_year!DI44</f>
        <v>1.2187272490532759</v>
      </c>
      <c r="HS43" s="42">
        <v>55</v>
      </c>
      <c r="HT43" s="112">
        <f>[6]age_income_year!DJ44</f>
        <v>1.0945036149250549</v>
      </c>
      <c r="HU43" s="111">
        <f>[6]age_income_year!DM44</f>
        <v>1.0612093272501262</v>
      </c>
      <c r="HV43" s="111">
        <f>[6]age_income_year!DT44</f>
        <v>1.1154225133502009</v>
      </c>
      <c r="HW43" s="111">
        <f>[6]age_income_year!DY44</f>
        <v>1.1841334294594452</v>
      </c>
      <c r="HX43" s="111">
        <f>[6]age_income_year!EK44</f>
        <v>1.1512738116895245</v>
      </c>
      <c r="HY43" s="42">
        <v>55</v>
      </c>
      <c r="HZ43" s="112">
        <f>[6]age_income_year!EL44</f>
        <v>1.4343744908415119</v>
      </c>
      <c r="IA43" s="111">
        <f>[6]age_income_year!EO44</f>
        <v>1.481261896219483</v>
      </c>
      <c r="IB43" s="111">
        <f>[6]age_income_year!EV44</f>
        <v>1.5704616205757784</v>
      </c>
      <c r="IC43" s="111">
        <f>[6]age_income_year!FA44</f>
        <v>1.6253512052418075</v>
      </c>
      <c r="ID43" s="111">
        <f>[6]age_income_year!FM44</f>
        <v>1.4785055568335093</v>
      </c>
      <c r="IE43" s="42"/>
      <c r="IF43" s="32"/>
      <c r="IG43" s="32"/>
      <c r="IH43" s="32"/>
      <c r="II43" s="33"/>
      <c r="IJ43" s="42"/>
      <c r="IK43" s="32"/>
      <c r="IL43" s="32"/>
      <c r="IM43" s="32"/>
      <c r="IN43" s="32"/>
      <c r="IO43" s="33"/>
      <c r="IP43" s="42"/>
      <c r="IQ43" s="32"/>
      <c r="IR43" s="32"/>
      <c r="IS43" s="32"/>
      <c r="IT43" s="32"/>
      <c r="IU43" s="33"/>
      <c r="IW43">
        <v>1935</v>
      </c>
      <c r="IX43" s="61">
        <f>[2]TB11!F29</f>
        <v>0.87997663021087646</v>
      </c>
      <c r="IY43" s="61">
        <f>[2]DataFigures!DY41</f>
        <v>0.77223926782608032</v>
      </c>
      <c r="IZ43" s="14">
        <f>[2]DataFigures!G41</f>
        <v>0.48307901620864868</v>
      </c>
      <c r="JA43" s="13">
        <f>[2]DataFigures!DC41</f>
        <v>0.29407011217288764</v>
      </c>
      <c r="JB43" s="13">
        <f>[2]DataFigures!DX41</f>
        <v>0.53667053580284119</v>
      </c>
      <c r="JC43" s="13">
        <f>[2]DataFigures!DZ41</f>
        <v>0.43745332956314087</v>
      </c>
      <c r="JD43" s="13">
        <f>[2]DataFigures!H41</f>
        <v>0.18385985493659973</v>
      </c>
      <c r="JE43" s="13">
        <f>[2]DataFigures!DD41</f>
        <v>6.7949388397739577E-2</v>
      </c>
    </row>
    <row r="44" spans="1:265">
      <c r="A44" s="4">
        <f>[1]A8!A44</f>
        <v>1932</v>
      </c>
      <c r="B44" s="5"/>
      <c r="C44" s="5"/>
      <c r="D44" s="5"/>
      <c r="E44" s="12"/>
      <c r="F44" s="12"/>
      <c r="G44" s="12"/>
      <c r="H44" s="12"/>
      <c r="I44" s="12"/>
      <c r="J44" s="12"/>
      <c r="K44" s="7"/>
      <c r="L44">
        <f>[1]Dataincome!$A44</f>
        <v>1932</v>
      </c>
      <c r="M44" s="1"/>
      <c r="N44" s="1"/>
      <c r="O44" s="1"/>
      <c r="Q44" s="14"/>
      <c r="U44" s="1"/>
      <c r="V44" s="18"/>
      <c r="W44" s="18"/>
      <c r="X44" s="18"/>
      <c r="Y44" s="6"/>
      <c r="Z44" s="13"/>
      <c r="AA44" s="4">
        <v>1932</v>
      </c>
      <c r="AO44" s="13">
        <f>[2]DataFigures!E38</f>
        <v>0.15780778229236603</v>
      </c>
      <c r="AP44" s="13">
        <f>[2]DataFigures!F38</f>
        <v>0.39410758018493652</v>
      </c>
      <c r="AQ44" s="13">
        <f>[2]DataFigures!G38</f>
        <v>0.44808465242385864</v>
      </c>
      <c r="AR44" s="13">
        <f>[2]DataFigures!H38</f>
        <v>0.16871194541454315</v>
      </c>
      <c r="AS44" s="13">
        <f t="shared" si="6"/>
        <v>0.27937270700931549</v>
      </c>
      <c r="AT44" s="13">
        <f>[2]DataFigures!I38</f>
        <v>6.6804163157939911E-2</v>
      </c>
      <c r="AU44" s="206">
        <f>[1]A0!$L87</f>
        <v>6317.9642608990835</v>
      </c>
      <c r="AV44" s="163">
        <f t="shared" si="7"/>
        <v>0.15498516858702327</v>
      </c>
      <c r="AW44" s="163">
        <f t="shared" si="8"/>
        <v>0.36556013772557167</v>
      </c>
      <c r="AX44" s="163">
        <v>0.46285361928044277</v>
      </c>
      <c r="AY44" s="163">
        <v>0.13665489731270802</v>
      </c>
      <c r="AZ44" s="163">
        <f t="shared" si="9"/>
        <v>0.32619872196773475</v>
      </c>
      <c r="BA44" s="207">
        <v>9684.7681277540123</v>
      </c>
      <c r="BB44" s="206">
        <f>DataFigures!BA44*$BF$26</f>
        <v>7930.3917509476287</v>
      </c>
      <c r="BC44" s="163">
        <f t="shared" si="10"/>
        <v>0.79667744788826211</v>
      </c>
      <c r="BD44" s="110"/>
      <c r="BJ44" s="4">
        <v>1932</v>
      </c>
      <c r="BK44" s="32"/>
      <c r="BL44" s="32"/>
      <c r="BM44" s="32"/>
      <c r="BN44" s="32"/>
      <c r="BO44" s="32"/>
      <c r="BP44" s="32"/>
      <c r="BQ44" s="32"/>
      <c r="BR44" s="32"/>
      <c r="BS44" s="33"/>
      <c r="BT44" s="38"/>
      <c r="BU44" s="30"/>
      <c r="BV44" s="30"/>
      <c r="BW44" s="30"/>
      <c r="BX44" s="30"/>
      <c r="BY44" s="30"/>
      <c r="BZ44" s="30"/>
      <c r="CA44" s="38"/>
      <c r="CB44" s="30"/>
      <c r="CC44" s="30"/>
      <c r="CD44" s="30"/>
      <c r="CE44" s="30"/>
      <c r="CF44" s="30"/>
      <c r="CG44" s="31"/>
      <c r="CH44" s="30"/>
      <c r="DF44" s="42"/>
      <c r="DG44" s="32"/>
      <c r="DH44" s="32"/>
      <c r="DI44" s="32"/>
      <c r="DJ44" s="32"/>
      <c r="DK44" s="32"/>
      <c r="DL44" s="32"/>
      <c r="DM44" s="33"/>
      <c r="DV44" s="42"/>
      <c r="DW44" s="32"/>
      <c r="DX44" s="32"/>
      <c r="DY44" s="32"/>
      <c r="DZ44" s="32"/>
      <c r="EA44" s="32"/>
      <c r="EB44" s="32"/>
      <c r="EC44" s="33"/>
      <c r="EL44" s="42"/>
      <c r="EM44" s="32"/>
      <c r="EN44" s="32"/>
      <c r="EO44" s="32"/>
      <c r="EP44" s="32"/>
      <c r="EQ44" s="32"/>
      <c r="ER44" s="32"/>
      <c r="ES44" s="33"/>
      <c r="ET44" s="42"/>
      <c r="EU44" s="32"/>
      <c r="EV44" s="32"/>
      <c r="EW44" s="32"/>
      <c r="EX44" s="32"/>
      <c r="EY44" s="32"/>
      <c r="EZ44" s="32"/>
      <c r="FA44" s="33"/>
      <c r="FB44" s="42"/>
      <c r="FC44" s="32"/>
      <c r="FD44" s="32"/>
      <c r="FE44" s="32"/>
      <c r="FF44" s="32"/>
      <c r="FG44" s="32"/>
      <c r="FH44" s="32"/>
      <c r="FI44" s="33"/>
      <c r="FK44" s="144">
        <v>1932</v>
      </c>
      <c r="FL44" s="42"/>
      <c r="FM44" s="32"/>
      <c r="FN44" s="32"/>
      <c r="FO44" s="42"/>
      <c r="FP44" s="32"/>
      <c r="FQ44" s="33"/>
      <c r="FR44" s="32"/>
      <c r="FS44" s="32"/>
      <c r="FT44" s="32"/>
      <c r="FU44" s="42"/>
      <c r="FV44" s="32"/>
      <c r="FW44" s="33"/>
      <c r="FX44" s="32"/>
      <c r="FY44" s="32"/>
      <c r="FZ44" s="33"/>
      <c r="GC44" s="42"/>
      <c r="GD44" s="32"/>
      <c r="GE44" s="32"/>
      <c r="GF44" s="32"/>
      <c r="GG44" s="32"/>
      <c r="GH44" s="32"/>
      <c r="GI44" s="32"/>
      <c r="GJ44" s="33"/>
      <c r="GK44" s="4">
        <v>1932</v>
      </c>
      <c r="GL44" s="144"/>
      <c r="GM44" s="32"/>
      <c r="GN44" s="32"/>
      <c r="GO44" s="32"/>
      <c r="GP44" s="33"/>
      <c r="GQ44" s="32">
        <v>56</v>
      </c>
      <c r="GR44" s="117">
        <f>[6]gender_ratio_age!B45</f>
        <v>2.5003299713134766</v>
      </c>
      <c r="GS44" s="112">
        <f>[6]gender_ratio_age!E45</f>
        <v>2.1536188125610352</v>
      </c>
      <c r="GT44" s="112">
        <f>[6]gender_ratio_age!O45</f>
        <v>1.6728171110153198</v>
      </c>
      <c r="GU44" s="118">
        <f>[6]gender_ratio_age!AA45</f>
        <v>1.5405482053756714</v>
      </c>
      <c r="GV44" s="117">
        <f>[6]gender_ratio_age!CB45</f>
        <v>2.4510727381807538</v>
      </c>
      <c r="GW44" s="112">
        <f>[6]gender_ratio_age!CE45</f>
        <v>2.3646230162507949</v>
      </c>
      <c r="GX44" s="112">
        <f>[6]gender_ratio_age!CO45</f>
        <v>1.6747345235089433</v>
      </c>
      <c r="GY44" s="118">
        <f>[6]gender_ratio_age!DA45</f>
        <v>1.4762249669701366</v>
      </c>
      <c r="GZ44" s="117">
        <f>[6]gender_ratio_age!DB45</f>
        <v>3.5513681174751626</v>
      </c>
      <c r="HA44" s="112">
        <f>[6]gender_ratio_age!DE45</f>
        <v>3.1971469868537992</v>
      </c>
      <c r="HB44" s="112">
        <f>[6]gender_ratio_age!DO45</f>
        <v>2.0360861414841098</v>
      </c>
      <c r="HC44" s="118">
        <f>[6]gender_ratio_age!EA45</f>
        <v>1.6112830937699736</v>
      </c>
      <c r="HD44" s="117">
        <f>[6]gender_ratio_age!EB45</f>
        <v>0.95046938577816842</v>
      </c>
      <c r="HE44" s="112">
        <f>[6]gender_ratio_age!EE45</f>
        <v>1.0136275748881769</v>
      </c>
      <c r="HF44" s="112">
        <f>[6]gender_ratio_age!EO45</f>
        <v>1.1145515599797409</v>
      </c>
      <c r="HG44" s="112">
        <f>+[6]gender_ratio_age!FA45</f>
        <v>1.1372598962096792</v>
      </c>
      <c r="HH44" s="42"/>
      <c r="HI44" s="32"/>
      <c r="HJ44" s="32"/>
      <c r="HK44" s="33"/>
      <c r="HM44" s="42">
        <v>56</v>
      </c>
      <c r="HN44" s="112">
        <f>[6]age_income_year!CH45</f>
        <v>1.1544018778052465</v>
      </c>
      <c r="HO44" s="111">
        <f>[6]age_income_year!CK45</f>
        <v>1.163408548453525</v>
      </c>
      <c r="HP44" s="111">
        <f>[6]age_income_year!CR45</f>
        <v>1.2069013462255929</v>
      </c>
      <c r="HQ44" s="111">
        <f>[6]age_income_year!CW45</f>
        <v>1.2902152637507323</v>
      </c>
      <c r="HR44" s="111">
        <f>[6]age_income_year!DI45</f>
        <v>1.2204528832554351</v>
      </c>
      <c r="HS44" s="42">
        <v>56</v>
      </c>
      <c r="HT44" s="112">
        <f>[6]age_income_year!DJ45</f>
        <v>1.0718336860811042</v>
      </c>
      <c r="HU44" s="111">
        <f>[6]age_income_year!DM45</f>
        <v>1.0648123295719609</v>
      </c>
      <c r="HV44" s="111">
        <f>[6]age_income_year!DT45</f>
        <v>1.0951862182292682</v>
      </c>
      <c r="HW44" s="111">
        <f>[6]age_income_year!DY45</f>
        <v>1.1731661004474938</v>
      </c>
      <c r="HX44" s="111">
        <f>[6]age_income_year!EK45</f>
        <v>1.1427911990683535</v>
      </c>
      <c r="HY44" s="42">
        <v>56</v>
      </c>
      <c r="HZ44" s="112">
        <f>[6]age_income_year!EL45</f>
        <v>1.4668553062863661</v>
      </c>
      <c r="IA44" s="111">
        <f>[6]age_income_year!EO45</f>
        <v>1.5159945947487918</v>
      </c>
      <c r="IB44" s="111">
        <f>[6]age_income_year!EV45</f>
        <v>1.5505230217528303</v>
      </c>
      <c r="IC44" s="111">
        <f>[6]age_income_year!FA45</f>
        <v>1.647002183753675</v>
      </c>
      <c r="ID44" s="111">
        <f>[6]age_income_year!FM45</f>
        <v>1.5011511250766467</v>
      </c>
      <c r="IE44" s="42"/>
      <c r="IF44" s="32"/>
      <c r="IG44" s="32"/>
      <c r="IH44" s="32"/>
      <c r="II44" s="33"/>
      <c r="IJ44" s="42"/>
      <c r="IK44" s="32"/>
      <c r="IL44" s="32"/>
      <c r="IM44" s="32"/>
      <c r="IN44" s="32"/>
      <c r="IO44" s="33"/>
      <c r="IP44" s="42"/>
      <c r="IQ44" s="32"/>
      <c r="IR44" s="32"/>
      <c r="IS44" s="32"/>
      <c r="IT44" s="32"/>
      <c r="IU44" s="33"/>
      <c r="IW44">
        <v>1936</v>
      </c>
      <c r="IX44" s="61">
        <f>[2]TB11!F30</f>
        <v>0.87460470199584961</v>
      </c>
      <c r="IY44" s="61">
        <f>[2]DataFigures!DY42</f>
        <v>0.76686733961105347</v>
      </c>
      <c r="IZ44" s="14">
        <f>[2]DataFigures!G42</f>
        <v>0.45692899823188782</v>
      </c>
      <c r="JA44" s="13">
        <f>[2]DataFigures!DC42</f>
        <v>0.26675613140577359</v>
      </c>
      <c r="JB44" s="13">
        <f>[2]DataFigures!DX42</f>
        <v>0.53188410401344299</v>
      </c>
      <c r="JC44" s="13">
        <f>[2]DataFigures!DZ42</f>
        <v>0.43266689777374268</v>
      </c>
      <c r="JD44" s="13">
        <f>[2]DataFigures!H42</f>
        <v>0.17300759255886078</v>
      </c>
      <c r="JE44" s="13">
        <f>[2]DataFigures!DD42</f>
        <v>6.1855369927437696E-2</v>
      </c>
    </row>
    <row r="45" spans="1:265">
      <c r="A45" s="4">
        <f>[1]A8!A45</f>
        <v>1933</v>
      </c>
      <c r="B45" s="5"/>
      <c r="C45" s="5"/>
      <c r="D45" s="5"/>
      <c r="E45" s="12"/>
      <c r="F45" s="12"/>
      <c r="G45" s="12"/>
      <c r="H45" s="12"/>
      <c r="I45" s="12"/>
      <c r="J45" s="12"/>
      <c r="K45" s="7"/>
      <c r="L45">
        <f>[1]Dataincome!$A45</f>
        <v>1933</v>
      </c>
      <c r="M45" s="1"/>
      <c r="N45" s="1"/>
      <c r="O45" s="1"/>
      <c r="Q45" s="14"/>
      <c r="U45" s="1"/>
      <c r="V45" s="18"/>
      <c r="W45" s="18"/>
      <c r="X45" s="18"/>
      <c r="Y45" s="6"/>
      <c r="Z45" s="13"/>
      <c r="AA45" s="4">
        <v>1933</v>
      </c>
      <c r="AO45" s="13">
        <f>[2]DataFigures!E39</f>
        <v>0.15215180814266205</v>
      </c>
      <c r="AP45" s="13">
        <f>[2]DataFigures!F39</f>
        <v>0.38122725486755371</v>
      </c>
      <c r="AQ45" s="13">
        <f>[2]DataFigures!G39</f>
        <v>0.46662092208862305</v>
      </c>
      <c r="AR45" s="13">
        <f>[2]DataFigures!H39</f>
        <v>0.17660218477249146</v>
      </c>
      <c r="AS45" s="13">
        <f t="shared" si="6"/>
        <v>0.29001873731613159</v>
      </c>
      <c r="AT45" s="13">
        <f>[2]DataFigures!I39</f>
        <v>7.0452183485031128E-2</v>
      </c>
      <c r="AU45" s="206">
        <f>[1]A0!$L88</f>
        <v>6350.4144951799135</v>
      </c>
      <c r="AV45" s="163">
        <f t="shared" si="7"/>
        <v>0.15737853235413801</v>
      </c>
      <c r="AW45" s="163">
        <f t="shared" si="8"/>
        <v>0.3712053126562464</v>
      </c>
      <c r="AX45" s="163">
        <v>0.46465129630490809</v>
      </c>
      <c r="AY45" s="163">
        <v>0.14826660003924552</v>
      </c>
      <c r="AZ45" s="163">
        <f t="shared" si="9"/>
        <v>0.31638469626566257</v>
      </c>
      <c r="BA45" s="207">
        <v>9389.739267591367</v>
      </c>
      <c r="BB45" s="206">
        <f>DataFigures!BA45*$BF$26</f>
        <v>7688.8067787457267</v>
      </c>
      <c r="BC45" s="163">
        <f t="shared" si="10"/>
        <v>0.82592978051346677</v>
      </c>
      <c r="BD45" s="110"/>
      <c r="BJ45" s="4">
        <v>1933</v>
      </c>
      <c r="BK45" s="32"/>
      <c r="BL45" s="32"/>
      <c r="BM45" s="32"/>
      <c r="BN45" s="32"/>
      <c r="BO45" s="32"/>
      <c r="BP45" s="32"/>
      <c r="BQ45" s="32"/>
      <c r="BR45" s="32"/>
      <c r="BS45" s="33"/>
      <c r="BT45" s="38"/>
      <c r="BU45" s="30"/>
      <c r="BV45" s="30"/>
      <c r="BW45" s="30"/>
      <c r="BX45" s="30"/>
      <c r="BY45" s="30"/>
      <c r="BZ45" s="30"/>
      <c r="CA45" s="38"/>
      <c r="CB45" s="30"/>
      <c r="CC45" s="30"/>
      <c r="CD45" s="30"/>
      <c r="CE45" s="30"/>
      <c r="CF45" s="30"/>
      <c r="CG45" s="31"/>
      <c r="CH45" s="30"/>
      <c r="DF45" s="42"/>
      <c r="DG45" s="32"/>
      <c r="DH45" s="32"/>
      <c r="DI45" s="32"/>
      <c r="DJ45" s="32"/>
      <c r="DK45" s="32"/>
      <c r="DL45" s="32"/>
      <c r="DM45" s="33"/>
      <c r="DV45" s="42"/>
      <c r="DW45" s="32"/>
      <c r="DX45" s="32"/>
      <c r="DY45" s="32"/>
      <c r="DZ45" s="32"/>
      <c r="EA45" s="32"/>
      <c r="EB45" s="32"/>
      <c r="EC45" s="33"/>
      <c r="EL45" s="42"/>
      <c r="EM45" s="32"/>
      <c r="EN45" s="32"/>
      <c r="EO45" s="32"/>
      <c r="EP45" s="32"/>
      <c r="EQ45" s="32"/>
      <c r="ER45" s="32"/>
      <c r="ES45" s="33"/>
      <c r="ET45" s="42"/>
      <c r="EU45" s="32"/>
      <c r="EV45" s="32"/>
      <c r="EW45" s="32"/>
      <c r="EX45" s="32"/>
      <c r="EY45" s="32"/>
      <c r="EZ45" s="32"/>
      <c r="FA45" s="33"/>
      <c r="FB45" s="42"/>
      <c r="FC45" s="32"/>
      <c r="FD45" s="32"/>
      <c r="FE45" s="32"/>
      <c r="FF45" s="32"/>
      <c r="FG45" s="32"/>
      <c r="FH45" s="32"/>
      <c r="FI45" s="33"/>
      <c r="FK45" s="144">
        <v>1933</v>
      </c>
      <c r="FL45" s="42"/>
      <c r="FM45" s="32"/>
      <c r="FN45" s="32"/>
      <c r="FO45" s="42"/>
      <c r="FP45" s="32"/>
      <c r="FQ45" s="33"/>
      <c r="FR45" s="32"/>
      <c r="FS45" s="32"/>
      <c r="FT45" s="32"/>
      <c r="FU45" s="42"/>
      <c r="FV45" s="32"/>
      <c r="FW45" s="33"/>
      <c r="FX45" s="32"/>
      <c r="FY45" s="32"/>
      <c r="FZ45" s="33"/>
      <c r="GC45" s="42"/>
      <c r="GD45" s="32"/>
      <c r="GE45" s="32"/>
      <c r="GF45" s="32"/>
      <c r="GG45" s="32"/>
      <c r="GH45" s="32"/>
      <c r="GI45" s="32"/>
      <c r="GJ45" s="33"/>
      <c r="GK45" s="4">
        <v>1933</v>
      </c>
      <c r="GL45" s="144"/>
      <c r="GM45" s="32"/>
      <c r="GN45" s="32"/>
      <c r="GO45" s="32"/>
      <c r="GP45" s="33"/>
      <c r="GQ45" s="32">
        <v>57</v>
      </c>
      <c r="GR45" s="117">
        <f>[6]gender_ratio_age!B46</f>
        <v>2.7324190139770508</v>
      </c>
      <c r="GS45" s="112">
        <f>[6]gender_ratio_age!E46</f>
        <v>2.2094917297363281</v>
      </c>
      <c r="GT45" s="112">
        <f>[6]gender_ratio_age!O46</f>
        <v>1.6566187143325806</v>
      </c>
      <c r="GU45" s="118">
        <f>[6]gender_ratio_age!AA46</f>
        <v>1.4424660205841064</v>
      </c>
      <c r="GV45" s="117">
        <f>[6]gender_ratio_age!CB46</f>
        <v>2.4260817768213387</v>
      </c>
      <c r="GW45" s="112">
        <f>[6]gender_ratio_age!CE46</f>
        <v>2.3353726796141325</v>
      </c>
      <c r="GX45" s="112">
        <f>[6]gender_ratio_age!CO46</f>
        <v>1.6845870719312341</v>
      </c>
      <c r="GY45" s="118">
        <f>[6]gender_ratio_age!DA46</f>
        <v>1.4770142475742714</v>
      </c>
      <c r="GZ45" s="117">
        <f>[6]gender_ratio_age!DB46</f>
        <v>3.5157235830240081</v>
      </c>
      <c r="HA45" s="112">
        <f>[6]gender_ratio_age!DE46</f>
        <v>3.1481147390319055</v>
      </c>
      <c r="HB45" s="112">
        <f>[6]gender_ratio_age!DO46</f>
        <v>2.0519980305320522</v>
      </c>
      <c r="HC45" s="118">
        <f>[6]gender_ratio_age!EA46</f>
        <v>1.6123988532806137</v>
      </c>
      <c r="HD45" s="117">
        <f>[6]gender_ratio_age!EB46</f>
        <v>0.95517893536487286</v>
      </c>
      <c r="HE45" s="112">
        <f>[6]gender_ratio_age!EE46</f>
        <v>1.0133134492318698</v>
      </c>
      <c r="HF45" s="112">
        <f>[6]gender_ratio_age!EO46</f>
        <v>1.1147824690592441</v>
      </c>
      <c r="HG45" s="112">
        <f>+[6]gender_ratio_age!FA46</f>
        <v>1.1410387795743067</v>
      </c>
      <c r="HH45" s="42"/>
      <c r="HI45" s="32"/>
      <c r="HJ45" s="32"/>
      <c r="HK45" s="33"/>
      <c r="HM45" s="42">
        <v>57</v>
      </c>
      <c r="HN45" s="112">
        <f>[6]age_income_year!CH46</f>
        <v>1.1486209897857578</v>
      </c>
      <c r="HO45" s="111">
        <f>[6]age_income_year!CK46</f>
        <v>1.1830742521748152</v>
      </c>
      <c r="HP45" s="111">
        <f>[6]age_income_year!CR46</f>
        <v>1.1939344317279146</v>
      </c>
      <c r="HQ45" s="111">
        <f>[6]age_income_year!CW46</f>
        <v>1.2808505285450809</v>
      </c>
      <c r="HR45" s="111">
        <f>[6]age_income_year!DI46</f>
        <v>1.2160833306302334</v>
      </c>
      <c r="HS45" s="42">
        <v>57</v>
      </c>
      <c r="HT45" s="112">
        <f>[6]age_income_year!DJ46</f>
        <v>1.0525047050836134</v>
      </c>
      <c r="HU45" s="111">
        <f>[6]age_income_year!DM46</f>
        <v>1.0723305216356718</v>
      </c>
      <c r="HV45" s="111">
        <f>[6]age_income_year!DT46</f>
        <v>1.0825293031566141</v>
      </c>
      <c r="HW45" s="111">
        <f>[6]age_income_year!DY46</f>
        <v>1.1594602622041961</v>
      </c>
      <c r="HX45" s="111">
        <f>[6]age_income_year!EK46</f>
        <v>1.1309578989978606</v>
      </c>
      <c r="HY45" s="42">
        <v>57</v>
      </c>
      <c r="HZ45" s="112">
        <f>[6]age_income_year!EL46</f>
        <v>1.4908530280033487</v>
      </c>
      <c r="IA45" s="111">
        <f>[6]age_income_year!EO46</f>
        <v>1.5450243666409771</v>
      </c>
      <c r="IB45" s="111">
        <f>[6]age_income_year!EV46</f>
        <v>1.5259860776638068</v>
      </c>
      <c r="IC45" s="111">
        <f>[6]age_income_year!FA46</f>
        <v>1.6489480786384267</v>
      </c>
      <c r="ID45" s="111">
        <f>[6]age_income_year!FM46</f>
        <v>1.5205827873042754</v>
      </c>
      <c r="IE45" s="42"/>
      <c r="IF45" s="32"/>
      <c r="IG45" s="32"/>
      <c r="IH45" s="32"/>
      <c r="II45" s="33"/>
      <c r="IJ45" s="42"/>
      <c r="IK45" s="32"/>
      <c r="IL45" s="32"/>
      <c r="IM45" s="32"/>
      <c r="IN45" s="32"/>
      <c r="IO45" s="33"/>
      <c r="IP45" s="42"/>
      <c r="IQ45" s="32"/>
      <c r="IR45" s="32"/>
      <c r="IS45" s="32"/>
      <c r="IT45" s="32"/>
      <c r="IU45" s="33"/>
      <c r="IW45">
        <v>1937</v>
      </c>
      <c r="IX45" s="61">
        <f>[2]TB11!F31</f>
        <v>0.87154996395111084</v>
      </c>
      <c r="IY45" s="61">
        <f>[2]DataFigures!DY43</f>
        <v>0.7638126015663147</v>
      </c>
      <c r="IZ45" s="14">
        <f>[2]DataFigures!G43</f>
        <v>0.44988086819648743</v>
      </c>
      <c r="JA45" s="13">
        <f>[2]DataFigures!DC43</f>
        <v>0.26165949649628234</v>
      </c>
      <c r="JB45" s="13">
        <f>[2]DataFigures!DX43</f>
        <v>0.52558499574661255</v>
      </c>
      <c r="JC45" s="13">
        <f>[2]DataFigures!DZ43</f>
        <v>0.42636778950691223</v>
      </c>
      <c r="JD45" s="13">
        <f>[2]DataFigures!H43</f>
        <v>0.174528568983078</v>
      </c>
      <c r="JE45" s="13">
        <f>[2]DataFigures!DD43</f>
        <v>6.006160761411964E-2</v>
      </c>
    </row>
    <row r="46" spans="1:265">
      <c r="A46" s="4">
        <f>[1]A8!A46</f>
        <v>1934</v>
      </c>
      <c r="B46" s="5"/>
      <c r="C46" s="5"/>
      <c r="D46" s="5"/>
      <c r="E46" s="12"/>
      <c r="F46" s="12"/>
      <c r="G46" s="12"/>
      <c r="H46" s="12"/>
      <c r="I46" s="12"/>
      <c r="J46" s="12"/>
      <c r="K46" s="7"/>
      <c r="L46">
        <f>[1]Dataincome!$A46</f>
        <v>1934</v>
      </c>
      <c r="M46" s="1"/>
      <c r="N46" s="1"/>
      <c r="O46" s="1"/>
      <c r="Q46" s="14"/>
      <c r="U46" s="1"/>
      <c r="V46" s="18"/>
      <c r="W46" s="18"/>
      <c r="X46" s="18"/>
      <c r="Y46" s="6"/>
      <c r="Z46" s="13"/>
      <c r="AA46" s="4">
        <v>1934</v>
      </c>
      <c r="AO46" s="13">
        <f>[2]DataFigures!E40</f>
        <v>0.15034955739974976</v>
      </c>
      <c r="AP46" s="13">
        <f>[2]DataFigures!F40</f>
        <v>0.37681818008422852</v>
      </c>
      <c r="AQ46" s="13">
        <f>[2]DataFigures!G40</f>
        <v>0.47283226251602173</v>
      </c>
      <c r="AR46" s="13">
        <f>[2]DataFigures!H40</f>
        <v>0.17637473344802856</v>
      </c>
      <c r="AS46" s="13">
        <f t="shared" si="6"/>
        <v>0.29645752906799316</v>
      </c>
      <c r="AT46" s="13">
        <f>[2]DataFigures!I40</f>
        <v>6.9963768124580383E-2</v>
      </c>
      <c r="AU46" s="206">
        <f>[1]A0!$L89</f>
        <v>6036.3854893435728</v>
      </c>
      <c r="AV46" s="163">
        <f t="shared" si="7"/>
        <v>0.15605278447301071</v>
      </c>
      <c r="AW46" s="163">
        <f t="shared" si="8"/>
        <v>0.36807830003669917</v>
      </c>
      <c r="AX46" s="163">
        <v>0.4794546936874049</v>
      </c>
      <c r="AY46" s="163">
        <v>0.17016065652190629</v>
      </c>
      <c r="AZ46" s="163">
        <f t="shared" si="9"/>
        <v>0.30929403716549864</v>
      </c>
      <c r="BA46" s="207">
        <v>10527.632943912418</v>
      </c>
      <c r="BB46" s="206">
        <f>DataFigures!BA46*$BF$26</f>
        <v>8620.5732913885713</v>
      </c>
      <c r="BC46" s="163">
        <f t="shared" si="10"/>
        <v>0.70023016860996412</v>
      </c>
      <c r="BD46" s="110"/>
      <c r="BJ46" s="4">
        <v>1934</v>
      </c>
      <c r="BK46" s="32"/>
      <c r="BL46" s="32"/>
      <c r="BM46" s="32"/>
      <c r="BN46" s="32"/>
      <c r="BO46" s="32"/>
      <c r="BP46" s="32"/>
      <c r="BQ46" s="32"/>
      <c r="BR46" s="32"/>
      <c r="BS46" s="33"/>
      <c r="BT46" s="38"/>
      <c r="BU46" s="30"/>
      <c r="BV46" s="30"/>
      <c r="BW46" s="30"/>
      <c r="BX46" s="30"/>
      <c r="BY46" s="30"/>
      <c r="BZ46" s="30"/>
      <c r="CA46" s="38"/>
      <c r="CB46" s="30"/>
      <c r="CC46" s="30"/>
      <c r="CD46" s="30"/>
      <c r="CE46" s="30"/>
      <c r="CF46" s="30"/>
      <c r="CG46" s="31"/>
      <c r="CH46" s="30"/>
      <c r="DF46" s="42"/>
      <c r="DG46" s="32"/>
      <c r="DH46" s="32"/>
      <c r="DI46" s="32"/>
      <c r="DJ46" s="32"/>
      <c r="DK46" s="32"/>
      <c r="DL46" s="32"/>
      <c r="DM46" s="33"/>
      <c r="DV46" s="42"/>
      <c r="DW46" s="32"/>
      <c r="DX46" s="32"/>
      <c r="DY46" s="32"/>
      <c r="DZ46" s="32"/>
      <c r="EA46" s="32"/>
      <c r="EB46" s="32"/>
      <c r="EC46" s="33"/>
      <c r="EL46" s="42"/>
      <c r="EM46" s="32"/>
      <c r="EN46" s="32"/>
      <c r="EO46" s="32"/>
      <c r="EP46" s="32"/>
      <c r="EQ46" s="32"/>
      <c r="ER46" s="32"/>
      <c r="ES46" s="33"/>
      <c r="ET46" s="42"/>
      <c r="EU46" s="32"/>
      <c r="EV46" s="32"/>
      <c r="EW46" s="32"/>
      <c r="EX46" s="32"/>
      <c r="EY46" s="32"/>
      <c r="EZ46" s="32"/>
      <c r="FA46" s="33"/>
      <c r="FB46" s="42"/>
      <c r="FC46" s="32"/>
      <c r="FD46" s="32"/>
      <c r="FE46" s="32"/>
      <c r="FF46" s="32"/>
      <c r="FG46" s="32"/>
      <c r="FH46" s="32"/>
      <c r="FI46" s="33"/>
      <c r="FK46" s="144">
        <v>1934</v>
      </c>
      <c r="FL46" s="42"/>
      <c r="FM46" s="32"/>
      <c r="FN46" s="32"/>
      <c r="FO46" s="42"/>
      <c r="FP46" s="32"/>
      <c r="FQ46" s="33"/>
      <c r="FR46" s="32"/>
      <c r="FS46" s="32"/>
      <c r="FT46" s="32"/>
      <c r="FU46" s="42"/>
      <c r="FV46" s="32"/>
      <c r="FW46" s="33"/>
      <c r="FX46" s="32"/>
      <c r="FY46" s="32"/>
      <c r="FZ46" s="33"/>
      <c r="GC46" s="42"/>
      <c r="GD46" s="32"/>
      <c r="GE46" s="32"/>
      <c r="GF46" s="32"/>
      <c r="GG46" s="32"/>
      <c r="GH46" s="32"/>
      <c r="GI46" s="32"/>
      <c r="GJ46" s="33"/>
      <c r="GK46" s="4">
        <v>1934</v>
      </c>
      <c r="GL46" s="144"/>
      <c r="GM46" s="32"/>
      <c r="GN46" s="32"/>
      <c r="GO46" s="32"/>
      <c r="GP46" s="33"/>
      <c r="GQ46" s="32">
        <v>58</v>
      </c>
      <c r="GR46" s="117">
        <f>[6]gender_ratio_age!B47</f>
        <v>2.1108689308166504</v>
      </c>
      <c r="GS46" s="112">
        <f>[6]gender_ratio_age!E47</f>
        <v>2.335268497467041</v>
      </c>
      <c r="GT46" s="112">
        <f>[6]gender_ratio_age!O47</f>
        <v>1.7672494649887085</v>
      </c>
      <c r="GU46" s="118">
        <f>[6]gender_ratio_age!AA47</f>
        <v>1.540136456489563</v>
      </c>
      <c r="GV46" s="117">
        <f>[6]gender_ratio_age!CB47</f>
        <v>2.4129649362991654</v>
      </c>
      <c r="GW46" s="112">
        <f>[6]gender_ratio_age!CE47</f>
        <v>2.3056327020400555</v>
      </c>
      <c r="GX46" s="112">
        <f>[6]gender_ratio_age!CO47</f>
        <v>1.6926718522762294</v>
      </c>
      <c r="GY46" s="118">
        <f>[6]gender_ratio_age!DA47</f>
        <v>1.478165290215586</v>
      </c>
      <c r="GZ46" s="117">
        <f>[6]gender_ratio_age!DB47</f>
        <v>3.4956486471708144</v>
      </c>
      <c r="HA46" s="112">
        <f>[6]gender_ratio_age!DE47</f>
        <v>3.0869502686155377</v>
      </c>
      <c r="HB46" s="112">
        <f>[6]gender_ratio_age!DO47</f>
        <v>2.0630913404767099</v>
      </c>
      <c r="HC46" s="118">
        <f>[6]gender_ratio_age!EA47</f>
        <v>1.6131098937279698</v>
      </c>
      <c r="HD46" s="117">
        <f>[6]gender_ratio_age!EB47</f>
        <v>0.96063031518539321</v>
      </c>
      <c r="HE46" s="112">
        <f>[6]gender_ratio_age!EE47</f>
        <v>1.0151147585016964</v>
      </c>
      <c r="HF46" s="112">
        <f>[6]gender_ratio_age!EO47</f>
        <v>1.1136846712504549</v>
      </c>
      <c r="HG46" s="112">
        <f>+[6]gender_ratio_age!FA47</f>
        <v>1.1452514036680408</v>
      </c>
      <c r="HH46" s="42"/>
      <c r="HI46" s="32"/>
      <c r="HJ46" s="32"/>
      <c r="HK46" s="33"/>
      <c r="HM46" s="42">
        <v>58</v>
      </c>
      <c r="HN46" s="112">
        <f>[6]age_income_year!CH47</f>
        <v>1.14086389081073</v>
      </c>
      <c r="HO46" s="111">
        <f>[6]age_income_year!CK47</f>
        <v>1.205170216589396</v>
      </c>
      <c r="HP46" s="111">
        <f>[6]age_income_year!CR47</f>
        <v>1.1881215986896589</v>
      </c>
      <c r="HQ46" s="111">
        <f>[6]age_income_year!CW47</f>
        <v>1.2715931842150257</v>
      </c>
      <c r="HR46" s="111">
        <f>[6]age_income_year!DI47</f>
        <v>1.2094022407061049</v>
      </c>
      <c r="HS46" s="42">
        <v>58</v>
      </c>
      <c r="HT46" s="112">
        <f>[6]age_income_year!DJ47</f>
        <v>1.0384000619253957</v>
      </c>
      <c r="HU46" s="111">
        <f>[6]age_income_year!DM47</f>
        <v>1.0913311773553382</v>
      </c>
      <c r="HV46" s="111">
        <f>[6]age_income_year!DT47</f>
        <v>1.0850401983428948</v>
      </c>
      <c r="HW46" s="111">
        <f>[6]age_income_year!DY47</f>
        <v>1.1518698802633602</v>
      </c>
      <c r="HX46" s="111">
        <f>[6]age_income_year!EK47</f>
        <v>1.1213965613723571</v>
      </c>
      <c r="HY46" s="42">
        <v>58</v>
      </c>
      <c r="HZ46" s="112">
        <f>[6]age_income_year!EL47</f>
        <v>1.5080014353410898</v>
      </c>
      <c r="IA46" s="111">
        <f>[6]age_income_year!EO47</f>
        <v>1.5709694284668669</v>
      </c>
      <c r="IB46" s="111">
        <f>[6]age_income_year!EV47</f>
        <v>1.4982587641338865</v>
      </c>
      <c r="IC46" s="111">
        <f>[6]age_income_year!FA47</f>
        <v>1.6316103063240501</v>
      </c>
      <c r="ID46" s="111">
        <f>[6]age_income_year!FM47</f>
        <v>1.5246341301101853</v>
      </c>
      <c r="IE46" s="42"/>
      <c r="IF46" s="32"/>
      <c r="IG46" s="32"/>
      <c r="IH46" s="32"/>
      <c r="II46" s="33"/>
      <c r="IJ46" s="42"/>
      <c r="IK46" s="32"/>
      <c r="IL46" s="32"/>
      <c r="IM46" s="32"/>
      <c r="IN46" s="32"/>
      <c r="IO46" s="33"/>
      <c r="IP46" s="42"/>
      <c r="IQ46" s="32"/>
      <c r="IR46" s="32"/>
      <c r="IS46" s="32"/>
      <c r="IT46" s="32"/>
      <c r="IU46" s="33"/>
      <c r="IW46">
        <v>1938</v>
      </c>
      <c r="IX46" s="61">
        <f>[2]TB11!F32</f>
        <v>0.8550713062286377</v>
      </c>
      <c r="IY46" s="61">
        <f>[2]DataFigures!DY44</f>
        <v>0.74733394384384155</v>
      </c>
      <c r="IZ46" s="14">
        <f>[2]DataFigures!G44</f>
        <v>0.4373684823513031</v>
      </c>
      <c r="JA46" s="13">
        <f>[2]DataFigures!DC44</f>
        <v>0.27071576267488462</v>
      </c>
      <c r="JB46" s="13">
        <f>[2]DataFigures!DX44</f>
        <v>0.49615955352783203</v>
      </c>
      <c r="JC46" s="13">
        <f>[2]DataFigures!DZ44</f>
        <v>0.39694234728813171</v>
      </c>
      <c r="JD46" s="13">
        <f>[2]DataFigures!H44</f>
        <v>0.16516955196857452</v>
      </c>
      <c r="JE46" s="13">
        <f>[2]DataFigures!DD44</f>
        <v>6.1131947575389187E-2</v>
      </c>
    </row>
    <row r="47" spans="1:265">
      <c r="A47" s="4">
        <f>[1]A8!A47</f>
        <v>1935</v>
      </c>
      <c r="B47" s="5"/>
      <c r="C47" s="5"/>
      <c r="D47" s="5"/>
      <c r="E47" s="12"/>
      <c r="F47" s="12"/>
      <c r="G47" s="12"/>
      <c r="H47" s="12"/>
      <c r="I47" s="12"/>
      <c r="J47" s="12"/>
      <c r="K47" s="7"/>
      <c r="L47">
        <f>[1]Dataincome!$A47</f>
        <v>1935</v>
      </c>
      <c r="M47" s="1"/>
      <c r="N47" s="1"/>
      <c r="O47" s="1"/>
      <c r="Q47" s="14"/>
      <c r="U47" s="1"/>
      <c r="V47" s="18"/>
      <c r="W47" s="18"/>
      <c r="X47" s="18"/>
      <c r="Y47" s="6"/>
      <c r="Z47" s="13"/>
      <c r="AA47" s="4">
        <v>1935</v>
      </c>
      <c r="AO47" s="13">
        <f>[2]DataFigures!E41</f>
        <v>0.14730419218540192</v>
      </c>
      <c r="AP47" s="13">
        <f>[2]DataFigures!F41</f>
        <v>0.3696168065071106</v>
      </c>
      <c r="AQ47" s="13">
        <f>[2]DataFigures!G41</f>
        <v>0.48307901620864868</v>
      </c>
      <c r="AR47" s="13">
        <f>[2]DataFigures!H41</f>
        <v>0.18385985493659973</v>
      </c>
      <c r="AS47" s="13">
        <f t="shared" si="6"/>
        <v>0.29921916127204895</v>
      </c>
      <c r="AT47" s="13">
        <f>[2]DataFigures!I41</f>
        <v>7.353200763463974E-2</v>
      </c>
      <c r="AU47" s="206">
        <f>[1]A0!$L90</f>
        <v>6462.2596454070317</v>
      </c>
      <c r="AV47" s="163">
        <f t="shared" si="7"/>
        <v>0.16013645006257549</v>
      </c>
      <c r="AW47" s="163">
        <f t="shared" si="8"/>
        <v>0.37771035301929318</v>
      </c>
      <c r="AX47" s="163">
        <v>0.47141615498961548</v>
      </c>
      <c r="AY47" s="163">
        <v>0.17307944488134125</v>
      </c>
      <c r="AZ47" s="163">
        <f t="shared" si="9"/>
        <v>0.29833671010827423</v>
      </c>
      <c r="BA47" s="207">
        <v>11557.58836635111</v>
      </c>
      <c r="BB47" s="206">
        <f>DataFigures!BA47*$BF$26</f>
        <v>9463.9543489633397</v>
      </c>
      <c r="BC47" s="163">
        <f t="shared" si="10"/>
        <v>0.68282870004702556</v>
      </c>
      <c r="BD47" s="110"/>
      <c r="BJ47" s="4">
        <v>1935</v>
      </c>
      <c r="BK47" s="32"/>
      <c r="BL47" s="32"/>
      <c r="BM47" s="32"/>
      <c r="BN47" s="32"/>
      <c r="BO47" s="32"/>
      <c r="BP47" s="32"/>
      <c r="BQ47" s="32"/>
      <c r="BR47" s="32"/>
      <c r="BS47" s="33"/>
      <c r="BT47" s="38"/>
      <c r="BU47" s="30"/>
      <c r="BV47" s="30"/>
      <c r="BW47" s="30"/>
      <c r="BX47" s="30"/>
      <c r="BY47" s="30"/>
      <c r="BZ47" s="30"/>
      <c r="CA47" s="38"/>
      <c r="CB47" s="30"/>
      <c r="CC47" s="30"/>
      <c r="CD47" s="30"/>
      <c r="CE47" s="30"/>
      <c r="CF47" s="30"/>
      <c r="CG47" s="31"/>
      <c r="CH47" s="30"/>
      <c r="DF47" s="42"/>
      <c r="DG47" s="32"/>
      <c r="DH47" s="32"/>
      <c r="DI47" s="32"/>
      <c r="DJ47" s="32"/>
      <c r="DK47" s="32"/>
      <c r="DL47" s="32"/>
      <c r="DM47" s="33"/>
      <c r="DV47" s="42"/>
      <c r="DW47" s="32"/>
      <c r="DX47" s="32"/>
      <c r="DY47" s="32"/>
      <c r="DZ47" s="32"/>
      <c r="EA47" s="32"/>
      <c r="EB47" s="32"/>
      <c r="EC47" s="33"/>
      <c r="EL47" s="42"/>
      <c r="EM47" s="32"/>
      <c r="EN47" s="32"/>
      <c r="EO47" s="32"/>
      <c r="EP47" s="32"/>
      <c r="EQ47" s="32"/>
      <c r="ER47" s="32"/>
      <c r="ES47" s="33"/>
      <c r="ET47" s="42"/>
      <c r="EU47" s="32"/>
      <c r="EV47" s="32"/>
      <c r="EW47" s="32"/>
      <c r="EX47" s="32"/>
      <c r="EY47" s="32"/>
      <c r="EZ47" s="32"/>
      <c r="FA47" s="33"/>
      <c r="FB47" s="42"/>
      <c r="FC47" s="32"/>
      <c r="FD47" s="32"/>
      <c r="FE47" s="32"/>
      <c r="FF47" s="32"/>
      <c r="FG47" s="32"/>
      <c r="FH47" s="32"/>
      <c r="FI47" s="33"/>
      <c r="FK47" s="144">
        <v>1935</v>
      </c>
      <c r="FL47" s="42"/>
      <c r="FM47" s="32"/>
      <c r="FN47" s="32"/>
      <c r="FO47" s="42"/>
      <c r="FP47" s="32"/>
      <c r="FQ47" s="33"/>
      <c r="FR47" s="32"/>
      <c r="FS47" s="32"/>
      <c r="FT47" s="32"/>
      <c r="FU47" s="42"/>
      <c r="FV47" s="32"/>
      <c r="FW47" s="33"/>
      <c r="FX47" s="32"/>
      <c r="FY47" s="32"/>
      <c r="FZ47" s="33"/>
      <c r="GC47" s="42"/>
      <c r="GD47" s="32"/>
      <c r="GE47" s="32"/>
      <c r="GF47" s="32"/>
      <c r="GG47" s="32"/>
      <c r="GH47" s="32"/>
      <c r="GI47" s="32"/>
      <c r="GJ47" s="33"/>
      <c r="GK47" s="4">
        <v>1935</v>
      </c>
      <c r="GL47" s="144"/>
      <c r="GM47" s="32"/>
      <c r="GN47" s="32"/>
      <c r="GO47" s="32"/>
      <c r="GP47" s="33"/>
      <c r="GQ47" s="32">
        <v>59</v>
      </c>
      <c r="GR47" s="117">
        <f>[6]gender_ratio_age!B48</f>
        <v>2.3625400066375732</v>
      </c>
      <c r="GS47" s="112">
        <f>[6]gender_ratio_age!E48</f>
        <v>2.4789361953735352</v>
      </c>
      <c r="GT47" s="112">
        <f>[6]gender_ratio_age!O48</f>
        <v>1.6486362218856812</v>
      </c>
      <c r="GU47" s="118">
        <f>[6]gender_ratio_age!AA48</f>
        <v>1.4893413782119751</v>
      </c>
      <c r="GV47" s="117">
        <f>[6]gender_ratio_age!CB48</f>
        <v>2.3995978896605483</v>
      </c>
      <c r="GW47" s="112">
        <f>[6]gender_ratio_age!CE48</f>
        <v>2.2739080779991236</v>
      </c>
      <c r="GX47" s="112">
        <f>[6]gender_ratio_age!CO48</f>
        <v>1.6963634441304671</v>
      </c>
      <c r="GY47" s="118">
        <f>[6]gender_ratio_age!DA48</f>
        <v>1.4790472221813282</v>
      </c>
      <c r="GZ47" s="117">
        <f>[6]gender_ratio_age!DB48</f>
        <v>3.4643724025286531</v>
      </c>
      <c r="HA47" s="112">
        <f>[6]gender_ratio_age!DE48</f>
        <v>3.0224300872703691</v>
      </c>
      <c r="HB47" s="112">
        <f>[6]gender_ratio_age!DO48</f>
        <v>2.0668418066208241</v>
      </c>
      <c r="HC47" s="118">
        <f>[6]gender_ratio_age!EA48</f>
        <v>1.6139121640250791</v>
      </c>
      <c r="HD47" s="117">
        <f>[6]gender_ratio_age!EB48</f>
        <v>0.95950580352821413</v>
      </c>
      <c r="HE47" s="112">
        <f>[6]gender_ratio_age!EE48</f>
        <v>1.0170346364117786</v>
      </c>
      <c r="HF47" s="112">
        <f>[6]gender_ratio_age!EO48</f>
        <v>1.1090371424926448</v>
      </c>
      <c r="HG47" s="112">
        <f>+[6]gender_ratio_age!FA48</f>
        <v>1.1488524070535322</v>
      </c>
      <c r="HH47" s="42"/>
      <c r="HI47" s="32"/>
      <c r="HJ47" s="32"/>
      <c r="HK47" s="33"/>
      <c r="HM47" s="42">
        <v>59</v>
      </c>
      <c r="HN47" s="112">
        <f>[6]age_income_year!CH48</f>
        <v>1.1304845423200147</v>
      </c>
      <c r="HO47" s="111">
        <f>[6]age_income_year!CK48</f>
        <v>1.2256818435086458</v>
      </c>
      <c r="HP47" s="111">
        <f>[6]age_income_year!CR48</f>
        <v>1.1890932625553805</v>
      </c>
      <c r="HQ47" s="111">
        <f>[6]age_income_year!CW48</f>
        <v>1.2609363595033567</v>
      </c>
      <c r="HR47" s="111">
        <f>[6]age_income_year!DI48</f>
        <v>1.2017920412344716</v>
      </c>
      <c r="HS47" s="42">
        <v>59</v>
      </c>
      <c r="HT47" s="112">
        <f>[6]age_income_year!DJ48</f>
        <v>1.0245183272616192</v>
      </c>
      <c r="HU47" s="111">
        <f>[6]age_income_year!DM48</f>
        <v>1.1106933112188215</v>
      </c>
      <c r="HV47" s="111">
        <f>[6]age_income_year!DT48</f>
        <v>1.0967994026363572</v>
      </c>
      <c r="HW47" s="111">
        <f>[6]age_income_year!DY48</f>
        <v>1.1517164040353765</v>
      </c>
      <c r="HX47" s="111">
        <f>[6]age_income_year!EK48</f>
        <v>1.1173485771688589</v>
      </c>
      <c r="HY47" s="42">
        <v>59</v>
      </c>
      <c r="HZ47" s="112">
        <f>[6]age_income_year!EL48</f>
        <v>1.5195738257685703</v>
      </c>
      <c r="IA47" s="111">
        <f>[6]age_income_year!EO48</f>
        <v>1.5989179211102458</v>
      </c>
      <c r="IB47" s="111">
        <f>[6]age_income_year!EV48</f>
        <v>1.4705295492317283</v>
      </c>
      <c r="IC47" s="111">
        <f>[6]age_income_year!FA48</f>
        <v>1.5885336198220874</v>
      </c>
      <c r="ID47" s="111">
        <f>[6]age_income_year!FM48</f>
        <v>1.5160024660588662</v>
      </c>
      <c r="IE47" s="42"/>
      <c r="IF47" s="32"/>
      <c r="IG47" s="32"/>
      <c r="IH47" s="32"/>
      <c r="II47" s="33"/>
      <c r="IJ47" s="42"/>
      <c r="IK47" s="32"/>
      <c r="IL47" s="32"/>
      <c r="IM47" s="32"/>
      <c r="IN47" s="32"/>
      <c r="IO47" s="33"/>
      <c r="IP47" s="42"/>
      <c r="IQ47" s="32"/>
      <c r="IR47" s="32"/>
      <c r="IS47" s="32"/>
      <c r="IT47" s="32"/>
      <c r="IU47" s="33"/>
      <c r="IW47">
        <v>1939</v>
      </c>
      <c r="IX47" s="61">
        <f>[2]TB11!F33</f>
        <v>0.86346513032913208</v>
      </c>
      <c r="IY47" s="61">
        <f>[2]DataFigures!DY45</f>
        <v>0.75572776794433594</v>
      </c>
      <c r="IZ47" s="14">
        <f>[2]DataFigures!G45</f>
        <v>0.41178736090660095</v>
      </c>
      <c r="JA47" s="13">
        <f>[2]DataFigures!DC45</f>
        <v>0.24630810663166949</v>
      </c>
      <c r="JB47" s="13">
        <f>[2]DataFigures!DX45</f>
        <v>0.49915212392807007</v>
      </c>
      <c r="JC47" s="13">
        <f>[2]DataFigures!DZ45</f>
        <v>0.39993491768836975</v>
      </c>
      <c r="JD47" s="13">
        <f>[2]DataFigures!H45</f>
        <v>0.16412980854511261</v>
      </c>
      <c r="JE47" s="13">
        <f>[2]DataFigures!DD45</f>
        <v>5.562030859682008E-2</v>
      </c>
    </row>
    <row r="48" spans="1:265">
      <c r="A48" s="4">
        <f>[1]A8!A48</f>
        <v>1936</v>
      </c>
      <c r="B48" s="5"/>
      <c r="C48" s="5"/>
      <c r="D48" s="5"/>
      <c r="E48" s="12"/>
      <c r="F48" s="12"/>
      <c r="G48" s="12"/>
      <c r="H48" s="12"/>
      <c r="I48" s="12"/>
      <c r="J48" s="12"/>
      <c r="K48" s="7"/>
      <c r="L48">
        <f>[1]Dataincome!$A48</f>
        <v>1936</v>
      </c>
      <c r="M48" s="1"/>
      <c r="N48" s="1"/>
      <c r="O48" s="1"/>
      <c r="Q48" s="14"/>
      <c r="U48" s="1"/>
      <c r="V48" s="18"/>
      <c r="W48" s="18"/>
      <c r="X48" s="18"/>
      <c r="Y48" s="6"/>
      <c r="Z48" s="13"/>
      <c r="AA48" s="4">
        <v>1936</v>
      </c>
      <c r="AO48" s="13">
        <f>[2]DataFigures!E42</f>
        <v>0.15517537295818329</v>
      </c>
      <c r="AP48" s="13">
        <f>[2]DataFigures!F42</f>
        <v>0.38789564371109009</v>
      </c>
      <c r="AQ48" s="13">
        <f>[2]DataFigures!G42</f>
        <v>0.45692899823188782</v>
      </c>
      <c r="AR48" s="13">
        <f>[2]DataFigures!H42</f>
        <v>0.17300759255886078</v>
      </c>
      <c r="AS48" s="13">
        <f t="shared" si="6"/>
        <v>0.28392140567302704</v>
      </c>
      <c r="AT48" s="13">
        <f>[2]DataFigures!I42</f>
        <v>7.0374540984630585E-2</v>
      </c>
      <c r="AU48" s="206">
        <f>[1]A0!$L91</f>
        <v>6856.8866273529738</v>
      </c>
      <c r="AV48" s="163">
        <f t="shared" si="7"/>
        <v>0.15999343131524951</v>
      </c>
      <c r="AW48" s="163">
        <f t="shared" si="8"/>
        <v>0.37737301781847055</v>
      </c>
      <c r="AX48" s="163">
        <v>0.47586891549029003</v>
      </c>
      <c r="AY48" s="163">
        <v>0.18976934365548564</v>
      </c>
      <c r="AZ48" s="163">
        <f t="shared" si="9"/>
        <v>0.28609957183480439</v>
      </c>
      <c r="BA48" s="207">
        <v>12776.61957701036</v>
      </c>
      <c r="BB48" s="206">
        <f>DataFigures!BA48*$BF$26</f>
        <v>10462.160493874087</v>
      </c>
      <c r="BC48" s="163">
        <f t="shared" si="10"/>
        <v>0.65539872298536128</v>
      </c>
      <c r="BD48" s="110"/>
      <c r="BJ48" s="4">
        <v>1936</v>
      </c>
      <c r="BK48" s="32"/>
      <c r="BL48" s="32"/>
      <c r="BM48" s="32"/>
      <c r="BN48" s="32"/>
      <c r="BO48" s="32"/>
      <c r="BP48" s="32"/>
      <c r="BQ48" s="32"/>
      <c r="BR48" s="32"/>
      <c r="BS48" s="33"/>
      <c r="BT48" s="38"/>
      <c r="BU48" s="30"/>
      <c r="BV48" s="30"/>
      <c r="BW48" s="30"/>
      <c r="BX48" s="30"/>
      <c r="BY48" s="30"/>
      <c r="BZ48" s="30"/>
      <c r="CA48" s="38"/>
      <c r="CB48" s="30"/>
      <c r="CC48" s="30"/>
      <c r="CD48" s="30"/>
      <c r="CE48" s="30"/>
      <c r="CF48" s="30"/>
      <c r="CG48" s="31"/>
      <c r="CH48" s="30"/>
      <c r="DF48" s="42"/>
      <c r="DG48" s="32"/>
      <c r="DH48" s="32"/>
      <c r="DI48" s="32"/>
      <c r="DJ48" s="32"/>
      <c r="DK48" s="32"/>
      <c r="DL48" s="32"/>
      <c r="DM48" s="33"/>
      <c r="DV48" s="42"/>
      <c r="DW48" s="32"/>
      <c r="DX48" s="32"/>
      <c r="DY48" s="32"/>
      <c r="DZ48" s="32"/>
      <c r="EA48" s="32"/>
      <c r="EB48" s="32"/>
      <c r="EC48" s="33"/>
      <c r="EL48" s="42"/>
      <c r="EM48" s="32"/>
      <c r="EN48" s="32"/>
      <c r="EO48" s="32"/>
      <c r="EP48" s="32"/>
      <c r="EQ48" s="32"/>
      <c r="ER48" s="32"/>
      <c r="ES48" s="33"/>
      <c r="ET48" s="42"/>
      <c r="EU48" s="32"/>
      <c r="EV48" s="32"/>
      <c r="EW48" s="32"/>
      <c r="EX48" s="32"/>
      <c r="EY48" s="32"/>
      <c r="EZ48" s="32"/>
      <c r="FA48" s="33"/>
      <c r="FB48" s="42"/>
      <c r="FC48" s="32"/>
      <c r="FD48" s="32"/>
      <c r="FE48" s="32"/>
      <c r="FF48" s="32"/>
      <c r="FG48" s="32"/>
      <c r="FH48" s="32"/>
      <c r="FI48" s="33"/>
      <c r="FK48" s="144">
        <v>1936</v>
      </c>
      <c r="FL48" s="42"/>
      <c r="FM48" s="32"/>
      <c r="FN48" s="32"/>
      <c r="FO48" s="42"/>
      <c r="FP48" s="32"/>
      <c r="FQ48" s="33"/>
      <c r="FR48" s="32"/>
      <c r="FS48" s="32"/>
      <c r="FT48" s="32"/>
      <c r="FU48" s="42"/>
      <c r="FV48" s="32"/>
      <c r="FW48" s="33"/>
      <c r="FX48" s="32"/>
      <c r="FY48" s="32"/>
      <c r="FZ48" s="33"/>
      <c r="GC48" s="42"/>
      <c r="GD48" s="32"/>
      <c r="GE48" s="32"/>
      <c r="GF48" s="32"/>
      <c r="GG48" s="32"/>
      <c r="GH48" s="32"/>
      <c r="GI48" s="32"/>
      <c r="GJ48" s="33"/>
      <c r="GK48" s="4">
        <v>1936</v>
      </c>
      <c r="GL48" s="144"/>
      <c r="GM48" s="32"/>
      <c r="GN48" s="32"/>
      <c r="GO48" s="32"/>
      <c r="GP48" s="33"/>
      <c r="GQ48" s="32">
        <v>60</v>
      </c>
      <c r="GR48" s="117">
        <f>[6]gender_ratio_age!B49</f>
        <v>2.3647475242614746</v>
      </c>
      <c r="GS48" s="112">
        <f>[6]gender_ratio_age!E49</f>
        <v>2.2388308048248291</v>
      </c>
      <c r="GT48" s="112">
        <f>[6]gender_ratio_age!O49</f>
        <v>1.7608215808868408</v>
      </c>
      <c r="GU48" s="118">
        <f>[6]gender_ratio_age!AA49</f>
        <v>1.4318904876708984</v>
      </c>
      <c r="GV48" s="117">
        <f>[6]gender_ratio_age!CB49</f>
        <v>2.3709888827683185</v>
      </c>
      <c r="GW48" s="112">
        <f>[6]gender_ratio_age!CE49</f>
        <v>2.2506686812439725</v>
      </c>
      <c r="GX48" s="112">
        <f>[6]gender_ratio_age!CO49</f>
        <v>1.6970619484424614</v>
      </c>
      <c r="GY48" s="118">
        <f>[6]gender_ratio_age!DA49</f>
        <v>1.4813358446347678</v>
      </c>
      <c r="GZ48" s="117">
        <f>[6]gender_ratio_age!DB49</f>
        <v>3.4109637619877775</v>
      </c>
      <c r="HA48" s="112">
        <f>[6]gender_ratio_age!DE49</f>
        <v>2.9501778029584815</v>
      </c>
      <c r="HB48" s="112">
        <f>[6]gender_ratio_age!DO49</f>
        <v>2.0665902337103783</v>
      </c>
      <c r="HC48" s="118">
        <f>[6]gender_ratio_age!EA49</f>
        <v>1.6160292097289735</v>
      </c>
      <c r="HD48" s="117">
        <f>[6]gender_ratio_age!EB49</f>
        <v>0.95472813033250681</v>
      </c>
      <c r="HE48" s="112">
        <f>[6]gender_ratio_age!EE49</f>
        <v>1.0168311763217714</v>
      </c>
      <c r="HF48" s="112">
        <f>[6]gender_ratio_age!EO49</f>
        <v>1.100507013406697</v>
      </c>
      <c r="HG48" s="112">
        <f>+[6]gender_ratio_age!FA49</f>
        <v>1.1510203380754707</v>
      </c>
      <c r="HH48" s="42"/>
      <c r="HI48" s="32"/>
      <c r="HJ48" s="32"/>
      <c r="HK48" s="33"/>
      <c r="HM48" s="42">
        <v>60</v>
      </c>
      <c r="HN48" s="112">
        <f>[6]age_income_year!CH49</f>
        <v>1.1180434664267298</v>
      </c>
      <c r="HO48" s="111">
        <f>[6]age_income_year!CK49</f>
        <v>1.2389053215448023</v>
      </c>
      <c r="HP48" s="111">
        <f>[6]age_income_year!CR49</f>
        <v>1.1950775678060472</v>
      </c>
      <c r="HQ48" s="111">
        <f>[6]age_income_year!CW49</f>
        <v>1.2470379227965898</v>
      </c>
      <c r="HR48" s="111">
        <f>[6]age_income_year!DI49</f>
        <v>1.1941885075630512</v>
      </c>
      <c r="HS48" s="42">
        <v>60</v>
      </c>
      <c r="HT48" s="112">
        <f>[6]age_income_year!DJ49</f>
        <v>1.00956896543721</v>
      </c>
      <c r="HU48" s="111">
        <f>[6]age_income_year!DM49</f>
        <v>1.1372733026630282</v>
      </c>
      <c r="HV48" s="111">
        <f>[6]age_income_year!DT49</f>
        <v>1.1139085545435785</v>
      </c>
      <c r="HW48" s="111">
        <f>[6]age_income_year!DY49</f>
        <v>1.1516243576636274</v>
      </c>
      <c r="HX48" s="111">
        <f>[6]age_income_year!EK49</f>
        <v>1.1172505462413347</v>
      </c>
      <c r="HY48" s="42">
        <v>60</v>
      </c>
      <c r="HZ48" s="112">
        <f>[6]age_income_year!EL49</f>
        <v>1.5210734093471223</v>
      </c>
      <c r="IA48" s="111">
        <f>[6]age_income_year!EO49</f>
        <v>1.62066527182097</v>
      </c>
      <c r="IB48" s="111">
        <f>[6]age_income_year!EV49</f>
        <v>1.4465378233381199</v>
      </c>
      <c r="IC48" s="111">
        <f>[6]age_income_year!FA49</f>
        <v>1.5343754905023217</v>
      </c>
      <c r="ID48" s="111">
        <f>[6]age_income_year!FM49</f>
        <v>1.4992083015161026</v>
      </c>
      <c r="IE48" s="42"/>
      <c r="IF48" s="32"/>
      <c r="IG48" s="32"/>
      <c r="IH48" s="32"/>
      <c r="II48" s="33"/>
      <c r="IJ48" s="42"/>
      <c r="IK48" s="32"/>
      <c r="IL48" s="32"/>
      <c r="IM48" s="32"/>
      <c r="IN48" s="32"/>
      <c r="IO48" s="33"/>
      <c r="IP48" s="42"/>
      <c r="IQ48" s="32"/>
      <c r="IR48" s="32"/>
      <c r="IS48" s="32"/>
      <c r="IT48" s="32"/>
      <c r="IU48" s="33"/>
      <c r="IW48">
        <v>1940</v>
      </c>
      <c r="IX48" s="61">
        <f>[2]TB11!F34</f>
        <v>0.83181726932525635</v>
      </c>
      <c r="IY48" s="61">
        <f>[2]DataFigures!DY46</f>
        <v>0.72407990694046021</v>
      </c>
      <c r="IZ48" s="14">
        <f>[2]DataFigures!G46</f>
        <v>0.42226439714431763</v>
      </c>
      <c r="JA48" s="13">
        <f>[2]DataFigures!DC46</f>
        <v>0.25303032518916391</v>
      </c>
      <c r="JB48" s="13">
        <f>[2]DataFigures!DX46</f>
        <v>0.44706857204437256</v>
      </c>
      <c r="JC48" s="13">
        <f>[2]DataFigures!DZ46</f>
        <v>0.34785136580467224</v>
      </c>
      <c r="JD48" s="13">
        <f>[2]DataFigures!H46</f>
        <v>0.16784779727458954</v>
      </c>
      <c r="JE48" s="13">
        <f>[2]DataFigures!DD46</f>
        <v>5.7138293025900316E-2</v>
      </c>
    </row>
    <row r="49" spans="1:265">
      <c r="A49" s="4">
        <f>[1]A8!A49</f>
        <v>1937</v>
      </c>
      <c r="B49" s="5"/>
      <c r="C49" s="5"/>
      <c r="D49" s="5"/>
      <c r="E49" s="12"/>
      <c r="F49" s="12"/>
      <c r="G49" s="12"/>
      <c r="H49" s="12"/>
      <c r="I49" s="12"/>
      <c r="J49" s="12"/>
      <c r="K49" s="7"/>
      <c r="L49">
        <f>[1]Dataincome!$A49</f>
        <v>1937</v>
      </c>
      <c r="M49" s="1"/>
      <c r="N49" s="1"/>
      <c r="O49" s="1"/>
      <c r="Q49" s="14"/>
      <c r="U49" s="1"/>
      <c r="V49" s="18"/>
      <c r="W49" s="18"/>
      <c r="X49" s="18"/>
      <c r="Y49" s="6"/>
      <c r="Z49" s="13"/>
      <c r="AA49" s="4">
        <v>1937</v>
      </c>
      <c r="AO49" s="13">
        <f>[2]DataFigures!E43</f>
        <v>0.15977729856967926</v>
      </c>
      <c r="AP49" s="13">
        <f>[2]DataFigures!F43</f>
        <v>0.39034181833267212</v>
      </c>
      <c r="AQ49" s="13">
        <f>[2]DataFigures!G43</f>
        <v>0.44988086819648743</v>
      </c>
      <c r="AR49" s="13">
        <f>[2]DataFigures!H43</f>
        <v>0.174528568983078</v>
      </c>
      <c r="AS49" s="13">
        <f t="shared" si="6"/>
        <v>0.27535229921340942</v>
      </c>
      <c r="AT49" s="13">
        <f>[2]DataFigures!I43</f>
        <v>7.3719024658203125E-2</v>
      </c>
      <c r="AU49" s="206">
        <f>[1]A0!$L92</f>
        <v>6603.658372089606</v>
      </c>
      <c r="AV49" s="163">
        <f t="shared" si="7"/>
        <v>0.15555022194387724</v>
      </c>
      <c r="AW49" s="163">
        <f t="shared" si="8"/>
        <v>0.36689291675750757</v>
      </c>
      <c r="AX49" s="163">
        <v>0.46215319691813112</v>
      </c>
      <c r="AY49" s="163">
        <v>0.18617140182266417</v>
      </c>
      <c r="AZ49" s="163">
        <f t="shared" si="9"/>
        <v>0.27598179509546694</v>
      </c>
      <c r="BA49" s="207">
        <v>13603.055623063521</v>
      </c>
      <c r="BB49" s="206">
        <f>DataFigures!BA49*$BF$26</f>
        <v>11138.889303056811</v>
      </c>
      <c r="BC49" s="163">
        <f t="shared" si="10"/>
        <v>0.59284711360560738</v>
      </c>
      <c r="BD49" s="110"/>
      <c r="BJ49" s="4">
        <v>1937</v>
      </c>
      <c r="BK49" s="32"/>
      <c r="BL49" s="32"/>
      <c r="BM49" s="32"/>
      <c r="BN49" s="32"/>
      <c r="BO49" s="32"/>
      <c r="BP49" s="32"/>
      <c r="BQ49" s="32"/>
      <c r="BR49" s="32"/>
      <c r="BS49" s="33"/>
      <c r="BT49" s="38"/>
      <c r="BU49" s="30"/>
      <c r="BV49" s="30"/>
      <c r="BW49" s="30"/>
      <c r="BX49" s="30"/>
      <c r="BY49" s="30"/>
      <c r="BZ49" s="30"/>
      <c r="CA49" s="38"/>
      <c r="CB49" s="30"/>
      <c r="CC49" s="30"/>
      <c r="CD49" s="30"/>
      <c r="CE49" s="30"/>
      <c r="CF49" s="30"/>
      <c r="CG49" s="31"/>
      <c r="CH49" s="30"/>
      <c r="DF49" s="42"/>
      <c r="DG49" s="32"/>
      <c r="DH49" s="32"/>
      <c r="DI49" s="32"/>
      <c r="DJ49" s="32"/>
      <c r="DK49" s="32"/>
      <c r="DL49" s="32"/>
      <c r="DM49" s="33"/>
      <c r="DV49" s="42"/>
      <c r="DW49" s="32"/>
      <c r="DX49" s="32"/>
      <c r="DY49" s="32"/>
      <c r="DZ49" s="32"/>
      <c r="EA49" s="32"/>
      <c r="EB49" s="32"/>
      <c r="EC49" s="33"/>
      <c r="EL49" s="42"/>
      <c r="EM49" s="32"/>
      <c r="EN49" s="32"/>
      <c r="EO49" s="32"/>
      <c r="EP49" s="32"/>
      <c r="EQ49" s="32"/>
      <c r="ER49" s="32"/>
      <c r="ES49" s="33"/>
      <c r="ET49" s="42"/>
      <c r="EU49" s="32"/>
      <c r="EV49" s="32"/>
      <c r="EW49" s="32"/>
      <c r="EX49" s="32"/>
      <c r="EY49" s="32"/>
      <c r="EZ49" s="32"/>
      <c r="FA49" s="33"/>
      <c r="FB49" s="42"/>
      <c r="FC49" s="32"/>
      <c r="FD49" s="32"/>
      <c r="FE49" s="32"/>
      <c r="FF49" s="32"/>
      <c r="FG49" s="32"/>
      <c r="FH49" s="32"/>
      <c r="FI49" s="33"/>
      <c r="FK49" s="144">
        <v>1937</v>
      </c>
      <c r="FL49" s="42"/>
      <c r="FM49" s="32"/>
      <c r="FN49" s="32"/>
      <c r="FO49" s="42"/>
      <c r="FP49" s="32"/>
      <c r="FQ49" s="33"/>
      <c r="FR49" s="32"/>
      <c r="FS49" s="32"/>
      <c r="FT49" s="32"/>
      <c r="FU49" s="42"/>
      <c r="FV49" s="32"/>
      <c r="FW49" s="33"/>
      <c r="FX49" s="32"/>
      <c r="FY49" s="32"/>
      <c r="FZ49" s="33"/>
      <c r="GC49" s="42"/>
      <c r="GD49" s="32"/>
      <c r="GE49" s="32"/>
      <c r="GF49" s="32"/>
      <c r="GG49" s="32"/>
      <c r="GH49" s="32"/>
      <c r="GI49" s="32"/>
      <c r="GJ49" s="33"/>
      <c r="GK49" s="4">
        <v>1937</v>
      </c>
      <c r="GL49" s="144"/>
      <c r="GM49" s="32"/>
      <c r="GN49" s="32"/>
      <c r="GO49" s="32"/>
      <c r="GP49" s="33"/>
      <c r="GQ49" s="32">
        <v>61</v>
      </c>
      <c r="GR49" s="117">
        <f>[6]gender_ratio_age!B50</f>
        <v>2.4761722087860107</v>
      </c>
      <c r="GS49" s="112">
        <f>[6]gender_ratio_age!E50</f>
        <v>2.3629999160766602</v>
      </c>
      <c r="GT49" s="112">
        <f>[6]gender_ratio_age!O50</f>
        <v>1.6448872089385986</v>
      </c>
      <c r="GU49" s="118">
        <f>[6]gender_ratio_age!AA50</f>
        <v>1.4768681526184082</v>
      </c>
      <c r="GV49" s="117">
        <f>[6]gender_ratio_age!CB50</f>
        <v>2.3285689264257226</v>
      </c>
      <c r="GW49" s="112">
        <f>[6]gender_ratio_age!CE50</f>
        <v>2.2288256802195092</v>
      </c>
      <c r="GX49" s="112">
        <f>[6]gender_ratio_age!CO50</f>
        <v>1.6958745930064449</v>
      </c>
      <c r="GY49" s="118">
        <f>[6]gender_ratio_age!DA50</f>
        <v>1.4822930794977098</v>
      </c>
      <c r="GZ49" s="117">
        <f>[6]gender_ratio_age!DB50</f>
        <v>3.322330894224033</v>
      </c>
      <c r="HA49" s="112">
        <f>[6]gender_ratio_age!DE50</f>
        <v>2.8832487624925687</v>
      </c>
      <c r="HB49" s="112">
        <f>[6]gender_ratio_age!DO50</f>
        <v>2.0637911319610454</v>
      </c>
      <c r="HC49" s="118">
        <f>[6]gender_ratio_age!EA50</f>
        <v>1.6173223930158509</v>
      </c>
      <c r="HD49" s="117">
        <f>[6]gender_ratio_age!EB50</f>
        <v>0.9531417366051399</v>
      </c>
      <c r="HE49" s="112">
        <f>[6]gender_ratio_age!EE50</f>
        <v>1.0177712250158721</v>
      </c>
      <c r="HF49" s="112">
        <f>[6]gender_ratio_age!EO50</f>
        <v>1.0909185261824834</v>
      </c>
      <c r="HG49" s="112">
        <f>+[6]gender_ratio_age!FA50</f>
        <v>1.1515473877995668</v>
      </c>
      <c r="HH49" s="42"/>
      <c r="HI49" s="32"/>
      <c r="HJ49" s="32"/>
      <c r="HK49" s="33"/>
      <c r="HM49" s="42">
        <v>61</v>
      </c>
      <c r="HN49" s="112">
        <f>[6]age_income_year!CH50</f>
        <v>1.1001689474449585</v>
      </c>
      <c r="HO49" s="111">
        <f>[6]age_income_year!CK50</f>
        <v>1.243318585553844</v>
      </c>
      <c r="HP49" s="111">
        <f>[6]age_income_year!CR50</f>
        <v>1.2035074311460379</v>
      </c>
      <c r="HQ49" s="111">
        <f>[6]age_income_year!CW50</f>
        <v>1.2305214570921119</v>
      </c>
      <c r="HR49" s="111">
        <f>[6]age_income_year!DI50</f>
        <v>1.19036538078705</v>
      </c>
      <c r="HS49" s="42">
        <v>61</v>
      </c>
      <c r="HT49" s="112">
        <f>[6]age_income_year!DJ50</f>
        <v>0.99434597908801958</v>
      </c>
      <c r="HU49" s="111">
        <f>[6]age_income_year!DM50</f>
        <v>1.1592943779067786</v>
      </c>
      <c r="HV49" s="111">
        <f>[6]age_income_year!DT50</f>
        <v>1.1353308420685297</v>
      </c>
      <c r="HW49" s="111">
        <f>[6]age_income_year!DY50</f>
        <v>1.151238475842258</v>
      </c>
      <c r="HX49" s="111">
        <f>[6]age_income_year!EK50</f>
        <v>1.1199512095918891</v>
      </c>
      <c r="HY49" s="42">
        <v>61</v>
      </c>
      <c r="HZ49" s="112">
        <f>[6]age_income_year!EL50</f>
        <v>1.5153018289358369</v>
      </c>
      <c r="IA49" s="111">
        <f>[6]age_income_year!EO50</f>
        <v>1.6337903719760425</v>
      </c>
      <c r="IB49" s="111">
        <f>[6]age_income_year!EV50</f>
        <v>1.4228533984368454</v>
      </c>
      <c r="IC49" s="111">
        <f>[6]age_income_year!FA50</f>
        <v>1.4730510729270714</v>
      </c>
      <c r="ID49" s="111">
        <f>[6]age_income_year!FM50</f>
        <v>1.4734626157226975</v>
      </c>
      <c r="IE49" s="42"/>
      <c r="IF49" s="32"/>
      <c r="IG49" s="32"/>
      <c r="IH49" s="32"/>
      <c r="II49" s="33"/>
      <c r="IJ49" s="42"/>
      <c r="IK49" s="32"/>
      <c r="IL49" s="32"/>
      <c r="IM49" s="32"/>
      <c r="IN49" s="32"/>
      <c r="IO49" s="33"/>
      <c r="IP49" s="42"/>
      <c r="IQ49" s="32"/>
      <c r="IR49" s="32"/>
      <c r="IS49" s="32"/>
      <c r="IT49" s="32"/>
      <c r="IU49" s="33"/>
      <c r="IW49">
        <v>1941</v>
      </c>
      <c r="IX49" s="61">
        <f>[2]TB11!F35</f>
        <v>0.84009033441543579</v>
      </c>
      <c r="IY49" s="61">
        <f>[2]DataFigures!DY47</f>
        <v>0.73235297203063965</v>
      </c>
      <c r="IZ49" s="14">
        <f>[2]DataFigures!G47</f>
        <v>0.41010749340057373</v>
      </c>
      <c r="JA49" s="13">
        <f>[2]DataFigures!DC47</f>
        <v>0.24856641769193216</v>
      </c>
      <c r="JB49" s="13">
        <f>[2]DataFigures!DX47</f>
        <v>0.44764351844787598</v>
      </c>
      <c r="JC49" s="13">
        <f>[2]DataFigures!DZ47</f>
        <v>0.34842631220817566</v>
      </c>
      <c r="JD49" s="13">
        <f>[2]DataFigures!H47</f>
        <v>0.1601792573928833</v>
      </c>
      <c r="JE49" s="13">
        <f>[2]DataFigures!DD47</f>
        <v>5.6130271341437561E-2</v>
      </c>
    </row>
    <row r="50" spans="1:265">
      <c r="A50" s="4">
        <f>[1]A8!A50</f>
        <v>1938</v>
      </c>
      <c r="B50" s="5"/>
      <c r="C50" s="5"/>
      <c r="D50" s="5"/>
      <c r="E50" s="12"/>
      <c r="F50" s="12"/>
      <c r="G50" s="12"/>
      <c r="H50" s="12"/>
      <c r="I50" s="12"/>
      <c r="J50" s="12"/>
      <c r="K50" s="7"/>
      <c r="L50">
        <f>[1]Dataincome!$A50</f>
        <v>1938</v>
      </c>
      <c r="M50" s="1"/>
      <c r="N50" s="1"/>
      <c r="O50" s="1"/>
      <c r="Q50" s="14"/>
      <c r="U50" s="1"/>
      <c r="V50" s="18"/>
      <c r="W50" s="18"/>
      <c r="X50" s="18"/>
      <c r="Y50" s="6"/>
      <c r="Z50" s="13"/>
      <c r="AA50" s="4">
        <v>1938</v>
      </c>
      <c r="AO50" s="13">
        <f>[2]DataFigures!E44</f>
        <v>0.16393169760704041</v>
      </c>
      <c r="AP50" s="13">
        <f>[2]DataFigures!F44</f>
        <v>0.39869982004165649</v>
      </c>
      <c r="AQ50" s="13">
        <f>[2]DataFigures!G44</f>
        <v>0.4373684823513031</v>
      </c>
      <c r="AR50" s="13">
        <f>[2]DataFigures!H44</f>
        <v>0.16516955196857452</v>
      </c>
      <c r="AS50" s="13">
        <f t="shared" si="6"/>
        <v>0.27219893038272858</v>
      </c>
      <c r="AT50" s="13">
        <f>[2]DataFigures!I44</f>
        <v>6.7814148962497711E-2</v>
      </c>
      <c r="AU50" s="206">
        <f>[1]A0!$L93</f>
        <v>6713.4477716389674</v>
      </c>
      <c r="AV50" s="163">
        <f t="shared" si="7"/>
        <v>0.15632853108210157</v>
      </c>
      <c r="AW50" s="163">
        <f t="shared" si="8"/>
        <v>0.36872869755096199</v>
      </c>
      <c r="AX50" s="163">
        <v>0.46263355086627977</v>
      </c>
      <c r="AY50" s="163">
        <v>0.16916268400329415</v>
      </c>
      <c r="AZ50" s="163">
        <f t="shared" si="9"/>
        <v>0.29347086686298562</v>
      </c>
      <c r="BA50" s="207">
        <v>12640.063944960531</v>
      </c>
      <c r="BB50" s="206">
        <f>DataFigures!BA50*$BF$26</f>
        <v>10350.341641458821</v>
      </c>
      <c r="BC50" s="163">
        <f t="shared" si="10"/>
        <v>0.64862088655585148</v>
      </c>
      <c r="BD50" s="110"/>
      <c r="BJ50" s="4">
        <v>1938</v>
      </c>
      <c r="BK50" s="32"/>
      <c r="BL50" s="32"/>
      <c r="BM50" s="32"/>
      <c r="BN50" s="32"/>
      <c r="BO50" s="32"/>
      <c r="BP50" s="32"/>
      <c r="BQ50" s="32"/>
      <c r="BR50" s="32"/>
      <c r="BS50" s="33"/>
      <c r="BT50" s="38"/>
      <c r="BU50" s="30"/>
      <c r="BV50" s="30"/>
      <c r="BW50" s="30"/>
      <c r="BX50" s="30"/>
      <c r="BY50" s="30"/>
      <c r="BZ50" s="30"/>
      <c r="CA50" s="38"/>
      <c r="CB50" s="30"/>
      <c r="CC50" s="30"/>
      <c r="CD50" s="30"/>
      <c r="CE50" s="30"/>
      <c r="CF50" s="30"/>
      <c r="CG50" s="31"/>
      <c r="CH50" s="30"/>
      <c r="DF50" s="42"/>
      <c r="DG50" s="32"/>
      <c r="DH50" s="32"/>
      <c r="DI50" s="32"/>
      <c r="DJ50" s="32"/>
      <c r="DK50" s="32"/>
      <c r="DL50" s="32"/>
      <c r="DM50" s="33"/>
      <c r="DV50" s="42"/>
      <c r="DW50" s="32"/>
      <c r="DX50" s="32"/>
      <c r="DY50" s="32"/>
      <c r="DZ50" s="32"/>
      <c r="EA50" s="32"/>
      <c r="EB50" s="32"/>
      <c r="EC50" s="33"/>
      <c r="EL50" s="42"/>
      <c r="EM50" s="32"/>
      <c r="EN50" s="32"/>
      <c r="EO50" s="32"/>
      <c r="EP50" s="32"/>
      <c r="EQ50" s="32"/>
      <c r="ER50" s="32"/>
      <c r="ES50" s="33"/>
      <c r="ET50" s="42"/>
      <c r="EU50" s="32"/>
      <c r="EV50" s="32"/>
      <c r="EW50" s="32"/>
      <c r="EX50" s="32"/>
      <c r="EY50" s="32"/>
      <c r="EZ50" s="32"/>
      <c r="FA50" s="33"/>
      <c r="FB50" s="42"/>
      <c r="FC50" s="32"/>
      <c r="FD50" s="32"/>
      <c r="FE50" s="32"/>
      <c r="FF50" s="32"/>
      <c r="FG50" s="32"/>
      <c r="FH50" s="32"/>
      <c r="FI50" s="33"/>
      <c r="FK50" s="144">
        <v>1938</v>
      </c>
      <c r="FL50" s="42"/>
      <c r="FM50" s="32"/>
      <c r="FN50" s="32"/>
      <c r="FO50" s="42"/>
      <c r="FP50" s="32"/>
      <c r="FQ50" s="33"/>
      <c r="FR50" s="32"/>
      <c r="FS50" s="32"/>
      <c r="FT50" s="32"/>
      <c r="FU50" s="42"/>
      <c r="FV50" s="32"/>
      <c r="FW50" s="33"/>
      <c r="FX50" s="32"/>
      <c r="FY50" s="32"/>
      <c r="FZ50" s="33"/>
      <c r="GC50" s="42"/>
      <c r="GD50" s="32"/>
      <c r="GE50" s="32"/>
      <c r="GF50" s="32"/>
      <c r="GG50" s="32"/>
      <c r="GH50" s="32"/>
      <c r="GI50" s="32"/>
      <c r="GJ50" s="33"/>
      <c r="GK50" s="4">
        <v>1938</v>
      </c>
      <c r="GL50" s="144"/>
      <c r="GM50" s="32"/>
      <c r="GN50" s="32"/>
      <c r="GO50" s="32"/>
      <c r="GP50" s="33"/>
      <c r="GQ50" s="32">
        <v>62</v>
      </c>
      <c r="GR50" s="117">
        <f>[6]gender_ratio_age!B51</f>
        <v>2.4354469776153564</v>
      </c>
      <c r="GS50" s="112">
        <f>[6]gender_ratio_age!E51</f>
        <v>1.9228454828262329</v>
      </c>
      <c r="GT50" s="112">
        <f>[6]gender_ratio_age!O51</f>
        <v>1.7140055894851685</v>
      </c>
      <c r="GU50" s="118">
        <f>[6]gender_ratio_age!AA51</f>
        <v>1.4523816108703613</v>
      </c>
      <c r="GV50" s="117">
        <f>[6]gender_ratio_age!CB51</f>
        <v>2.2679783496418566</v>
      </c>
      <c r="GW50" s="112">
        <f>[6]gender_ratio_age!CE51</f>
        <v>2.2018568224866319</v>
      </c>
      <c r="GX50" s="112">
        <f>[6]gender_ratio_age!CO51</f>
        <v>1.6912216019899018</v>
      </c>
      <c r="GY50" s="118">
        <f>[6]gender_ratio_age!DA51</f>
        <v>1.4831649446666706</v>
      </c>
      <c r="GZ50" s="117">
        <f>[6]gender_ratio_age!DB51</f>
        <v>3.2046240279364269</v>
      </c>
      <c r="HA50" s="112">
        <f>[6]gender_ratio_age!DE51</f>
        <v>2.8298699274417851</v>
      </c>
      <c r="HB50" s="112">
        <f>[6]gender_ratio_age!DO51</f>
        <v>2.0544129729423521</v>
      </c>
      <c r="HC50" s="118">
        <f>[6]gender_ratio_age!EA51</f>
        <v>1.6189949883813863</v>
      </c>
      <c r="HD50" s="117">
        <f>[6]gender_ratio_age!EB51</f>
        <v>0.96829885891451273</v>
      </c>
      <c r="HE50" s="112">
        <f>[6]gender_ratio_age!EE51</f>
        <v>1.0208207493358719</v>
      </c>
      <c r="HF50" s="112">
        <f>[6]gender_ratio_age!EO51</f>
        <v>1.0817160186975581</v>
      </c>
      <c r="HG50" s="112">
        <f>+[6]gender_ratio_age!FA51</f>
        <v>1.1509536851523696</v>
      </c>
      <c r="HH50" s="42"/>
      <c r="HI50" s="32"/>
      <c r="HJ50" s="32"/>
      <c r="HK50" s="33"/>
      <c r="HM50" s="42">
        <v>62</v>
      </c>
      <c r="HN50" s="112">
        <f>[6]age_income_year!CH51</f>
        <v>1.0794052741097049</v>
      </c>
      <c r="HO50" s="111">
        <f>[6]age_income_year!CK51</f>
        <v>1.241331694424668</v>
      </c>
      <c r="HP50" s="111">
        <f>[6]age_income_year!CR51</f>
        <v>1.212953126230107</v>
      </c>
      <c r="HQ50" s="111">
        <f>[6]age_income_year!CW51</f>
        <v>1.2161195923748873</v>
      </c>
      <c r="HR50" s="111">
        <f>[6]age_income_year!DI51</f>
        <v>1.1881952276992713</v>
      </c>
      <c r="HS50" s="42">
        <v>62</v>
      </c>
      <c r="HT50" s="112">
        <f>[6]age_income_year!DJ51</f>
        <v>0.97594480517239846</v>
      </c>
      <c r="HU50" s="111">
        <f>[6]age_income_year!DM51</f>
        <v>1.1713594929695503</v>
      </c>
      <c r="HV50" s="111">
        <f>[6]age_income_year!DT51</f>
        <v>1.1558054171105419</v>
      </c>
      <c r="HW50" s="111">
        <f>[6]age_income_year!DY51</f>
        <v>1.1521320724247788</v>
      </c>
      <c r="HX50" s="111">
        <f>[6]age_income_year!EK51</f>
        <v>1.1228698493174032</v>
      </c>
      <c r="HY50" s="42">
        <v>62</v>
      </c>
      <c r="HZ50" s="112">
        <f>[6]age_income_year!EL51</f>
        <v>1.5062686308969648</v>
      </c>
      <c r="IA50" s="111">
        <f>[6]age_income_year!EO51</f>
        <v>1.6397915958471179</v>
      </c>
      <c r="IB50" s="111">
        <f>[6]age_income_year!EV51</f>
        <v>1.4014797858564734</v>
      </c>
      <c r="IC50" s="111">
        <f>[6]age_income_year!FA51</f>
        <v>1.4147395354626757</v>
      </c>
      <c r="ID50" s="111">
        <f>[6]age_income_year!FM51</f>
        <v>1.4501975130918154</v>
      </c>
      <c r="IE50" s="42"/>
      <c r="IF50" s="32"/>
      <c r="IG50" s="32"/>
      <c r="IH50" s="32"/>
      <c r="II50" s="33"/>
      <c r="IJ50" s="42"/>
      <c r="IK50" s="32"/>
      <c r="IL50" s="32"/>
      <c r="IM50" s="32"/>
      <c r="IN50" s="32"/>
      <c r="IO50" s="33"/>
      <c r="IP50" s="42"/>
      <c r="IQ50" s="32"/>
      <c r="IR50" s="32"/>
      <c r="IS50" s="32"/>
      <c r="IT50" s="32"/>
      <c r="IU50" s="33"/>
      <c r="IW50">
        <v>1942</v>
      </c>
      <c r="IX50" s="61">
        <f>[2]TB11!F36</f>
        <v>0.85117602348327637</v>
      </c>
      <c r="IY50" s="61">
        <f>[2]DataFigures!DY48</f>
        <v>0.74343866109848022</v>
      </c>
      <c r="IZ50" s="14">
        <f>[2]DataFigures!G48</f>
        <v>0.38288328051567078</v>
      </c>
      <c r="JA50" s="13">
        <f>[2]DataFigures!DC48</f>
        <v>0.23511412599433287</v>
      </c>
      <c r="JB50" s="13">
        <f>[2]DataFigures!DX48</f>
        <v>0.46168696880340576</v>
      </c>
      <c r="JC50" s="13">
        <f>[2]DataFigures!DZ48</f>
        <v>0.36246976256370544</v>
      </c>
      <c r="JD50" s="13">
        <f>[2]DataFigures!H48</f>
        <v>0.14648103713989258</v>
      </c>
      <c r="JE50" s="13">
        <f>[2]DataFigures!DD48</f>
        <v>5.3092528792939929E-2</v>
      </c>
    </row>
    <row r="51" spans="1:265">
      <c r="A51" s="4">
        <f>[1]A8!A51</f>
        <v>1939</v>
      </c>
      <c r="B51" s="5"/>
      <c r="C51" s="5"/>
      <c r="D51" s="5"/>
      <c r="E51" s="12"/>
      <c r="F51" s="12"/>
      <c r="G51" s="12"/>
      <c r="H51" s="12"/>
      <c r="I51" s="12"/>
      <c r="J51" s="12"/>
      <c r="K51" s="7"/>
      <c r="L51">
        <f>[1]Dataincome!$A51</f>
        <v>1939</v>
      </c>
      <c r="M51" s="1"/>
      <c r="N51" s="1"/>
      <c r="O51" s="1"/>
      <c r="Q51" s="14"/>
      <c r="U51" s="1"/>
      <c r="V51" s="18"/>
      <c r="W51" s="18"/>
      <c r="X51" s="18"/>
      <c r="Y51" s="6"/>
      <c r="Z51" s="13"/>
      <c r="AA51" s="4">
        <v>1939</v>
      </c>
      <c r="AO51" s="13">
        <f>[2]DataFigures!E45</f>
        <v>0.17464542388916016</v>
      </c>
      <c r="AP51" s="13">
        <f>[2]DataFigures!F45</f>
        <v>0.41356721520423889</v>
      </c>
      <c r="AQ51" s="13">
        <f>[2]DataFigures!G45</f>
        <v>0.41178736090660095</v>
      </c>
      <c r="AR51" s="13">
        <f>[2]DataFigures!H45</f>
        <v>0.16412980854511261</v>
      </c>
      <c r="AS51" s="13">
        <f t="shared" si="6"/>
        <v>0.24765755236148834</v>
      </c>
      <c r="AT51" s="13">
        <f>[2]DataFigures!I45</f>
        <v>7.2148561477661133E-2</v>
      </c>
      <c r="AU51" s="206">
        <f>[1]A0!$L94</f>
        <v>7790.0464000048105</v>
      </c>
      <c r="AV51" s="163">
        <f t="shared" si="7"/>
        <v>0.1632152899864571</v>
      </c>
      <c r="AW51" s="163">
        <f t="shared" si="8"/>
        <v>0.38497234561426324</v>
      </c>
      <c r="AX51" s="163">
        <v>0.47755686129861508</v>
      </c>
      <c r="AY51" s="163">
        <v>0.1822951004007087</v>
      </c>
      <c r="AZ51" s="163">
        <f t="shared" si="9"/>
        <v>0.29526176089790634</v>
      </c>
      <c r="BA51" s="207">
        <v>13524.505360233978</v>
      </c>
      <c r="BB51" s="206">
        <f>DataFigures!BA51*$BF$26</f>
        <v>11074.568263238314</v>
      </c>
      <c r="BC51" s="163">
        <f t="shared" si="10"/>
        <v>0.70341761546259352</v>
      </c>
      <c r="BD51" s="110"/>
      <c r="BJ51" s="4">
        <v>1939</v>
      </c>
      <c r="BK51" s="32"/>
      <c r="BL51" s="32"/>
      <c r="BM51" s="32"/>
      <c r="BN51" s="32"/>
      <c r="BO51" s="32"/>
      <c r="BP51" s="32"/>
      <c r="BQ51" s="32"/>
      <c r="BR51" s="32"/>
      <c r="BS51" s="33"/>
      <c r="BT51" s="38"/>
      <c r="BU51" s="30"/>
      <c r="BV51" s="30"/>
      <c r="BW51" s="30"/>
      <c r="BX51" s="30"/>
      <c r="BY51" s="30"/>
      <c r="BZ51" s="30"/>
      <c r="CA51" s="38"/>
      <c r="CB51" s="30"/>
      <c r="CC51" s="30"/>
      <c r="CD51" s="30"/>
      <c r="CE51" s="30"/>
      <c r="CF51" s="30"/>
      <c r="CG51" s="31"/>
      <c r="CH51" s="30"/>
      <c r="DF51" s="42"/>
      <c r="DG51" s="32"/>
      <c r="DH51" s="32"/>
      <c r="DI51" s="32"/>
      <c r="DJ51" s="32"/>
      <c r="DK51" s="32"/>
      <c r="DL51" s="32"/>
      <c r="DM51" s="33"/>
      <c r="DV51" s="42"/>
      <c r="DW51" s="32"/>
      <c r="DX51" s="32"/>
      <c r="DY51" s="32"/>
      <c r="DZ51" s="32"/>
      <c r="EA51" s="32"/>
      <c r="EB51" s="32"/>
      <c r="EC51" s="33"/>
      <c r="EL51" s="42"/>
      <c r="EM51" s="32"/>
      <c r="EN51" s="32"/>
      <c r="EO51" s="32"/>
      <c r="EP51" s="32"/>
      <c r="EQ51" s="32"/>
      <c r="ER51" s="32"/>
      <c r="ES51" s="33"/>
      <c r="ET51" s="42"/>
      <c r="EU51" s="32"/>
      <c r="EV51" s="32"/>
      <c r="EW51" s="32"/>
      <c r="EX51" s="32"/>
      <c r="EY51" s="32"/>
      <c r="EZ51" s="32"/>
      <c r="FA51" s="33"/>
      <c r="FB51" s="42"/>
      <c r="FC51" s="32"/>
      <c r="FD51" s="32"/>
      <c r="FE51" s="32"/>
      <c r="FF51" s="32"/>
      <c r="FG51" s="32"/>
      <c r="FH51" s="32"/>
      <c r="FI51" s="33"/>
      <c r="FK51" s="144">
        <v>1939</v>
      </c>
      <c r="FL51" s="42"/>
      <c r="FM51" s="32"/>
      <c r="FN51" s="32"/>
      <c r="FO51" s="42"/>
      <c r="FP51" s="32"/>
      <c r="FQ51" s="33"/>
      <c r="FR51" s="32"/>
      <c r="FS51" s="32"/>
      <c r="FT51" s="32"/>
      <c r="FU51" s="42"/>
      <c r="FV51" s="32"/>
      <c r="FW51" s="33"/>
      <c r="FX51" s="32"/>
      <c r="FY51" s="32"/>
      <c r="FZ51" s="33"/>
      <c r="GC51" s="42"/>
      <c r="GD51" s="32"/>
      <c r="GE51" s="32"/>
      <c r="GF51" s="32"/>
      <c r="GG51" s="32"/>
      <c r="GH51" s="32"/>
      <c r="GI51" s="32"/>
      <c r="GJ51" s="33"/>
      <c r="GK51" s="4">
        <v>1939</v>
      </c>
      <c r="GL51" s="144"/>
      <c r="GM51" s="32"/>
      <c r="GN51" s="32"/>
      <c r="GO51" s="32"/>
      <c r="GP51" s="33"/>
      <c r="GQ51" s="32">
        <v>63</v>
      </c>
      <c r="GR51" s="117">
        <f>[6]gender_ratio_age!B52</f>
        <v>2.2817926406860352</v>
      </c>
      <c r="GS51" s="112">
        <f>[6]gender_ratio_age!E52</f>
        <v>2.0470073223114014</v>
      </c>
      <c r="GT51" s="112">
        <f>[6]gender_ratio_age!O52</f>
        <v>1.6973105669021606</v>
      </c>
      <c r="GU51" s="118">
        <f>[6]gender_ratio_age!AA52</f>
        <v>1.4844961166381836</v>
      </c>
      <c r="GV51" s="117">
        <f>[6]gender_ratio_age!CB52</f>
        <v>2.2228495790926037</v>
      </c>
      <c r="GW51" s="112">
        <f>[6]gender_ratio_age!CE52</f>
        <v>2.1770463070691179</v>
      </c>
      <c r="GX51" s="112">
        <f>[6]gender_ratio_age!CO52</f>
        <v>1.6833830540468449</v>
      </c>
      <c r="GY51" s="118">
        <f>[6]gender_ratio_age!DA52</f>
        <v>1.4870422213267784</v>
      </c>
      <c r="GZ51" s="117">
        <f>[6]gender_ratio_age!DB52</f>
        <v>3.1004365229526289</v>
      </c>
      <c r="HA51" s="112">
        <f>[6]gender_ratio_age!DE52</f>
        <v>2.7646345680453313</v>
      </c>
      <c r="HB51" s="112">
        <f>[6]gender_ratio_age!DO52</f>
        <v>2.0387234133963701</v>
      </c>
      <c r="HC51" s="118">
        <f>[6]gender_ratio_age!EA52</f>
        <v>1.6220006677138725</v>
      </c>
      <c r="HD51" s="117">
        <f>[6]gender_ratio_age!EB52</f>
        <v>0.98065958254076013</v>
      </c>
      <c r="HE51" s="112">
        <f>[6]gender_ratio_age!EE52</f>
        <v>1.0248247139461104</v>
      </c>
      <c r="HF51" s="112">
        <f>[6]gender_ratio_age!EO52</f>
        <v>1.0728168633475466</v>
      </c>
      <c r="HG51" s="112">
        <f>+[6]gender_ratio_age!FA52</f>
        <v>1.1464438307641662</v>
      </c>
      <c r="HH51" s="42"/>
      <c r="HI51" s="32"/>
      <c r="HJ51" s="32"/>
      <c r="HK51" s="33"/>
      <c r="HM51" s="42">
        <v>63</v>
      </c>
      <c r="HN51" s="112">
        <f>[6]age_income_year!CH52</f>
        <v>1.0651757752811788</v>
      </c>
      <c r="HO51" s="111">
        <f>[6]age_income_year!CK52</f>
        <v>1.246836030091153</v>
      </c>
      <c r="HP51" s="111">
        <f>[6]age_income_year!CR52</f>
        <v>1.221450159688785</v>
      </c>
      <c r="HQ51" s="111">
        <f>[6]age_income_year!CW52</f>
        <v>1.2068488331227774</v>
      </c>
      <c r="HR51" s="111">
        <f>[6]age_income_year!DI52</f>
        <v>1.1853374941411594</v>
      </c>
      <c r="HS51" s="42">
        <v>63</v>
      </c>
      <c r="HT51" s="112">
        <f>[6]age_income_year!DJ52</f>
        <v>0.96763752033106332</v>
      </c>
      <c r="HU51" s="111">
        <f>[6]age_income_year!DM52</f>
        <v>1.1839834317707993</v>
      </c>
      <c r="HV51" s="111">
        <f>[6]age_income_year!DT52</f>
        <v>1.1729612892873509</v>
      </c>
      <c r="HW51" s="111">
        <f>[6]age_income_year!DY52</f>
        <v>1.1526063035518486</v>
      </c>
      <c r="HX51" s="111">
        <f>[6]age_income_year!EK52</f>
        <v>1.1234232053829034</v>
      </c>
      <c r="HY51" s="42">
        <v>63</v>
      </c>
      <c r="HZ51" s="112">
        <f>[6]age_income_year!EL52</f>
        <v>1.503213186264847</v>
      </c>
      <c r="IA51" s="111">
        <f>[6]age_income_year!EO52</f>
        <v>1.6321423509184008</v>
      </c>
      <c r="IB51" s="111">
        <f>[6]age_income_year!EV52</f>
        <v>1.3849227142882565</v>
      </c>
      <c r="IC51" s="111">
        <f>[6]age_income_year!FA52</f>
        <v>1.3716882745551939</v>
      </c>
      <c r="ID51" s="111">
        <f>[6]age_income_year!FM52</f>
        <v>1.4321724667073195</v>
      </c>
      <c r="IE51" s="42"/>
      <c r="IF51" s="32"/>
      <c r="IG51" s="32"/>
      <c r="IH51" s="32"/>
      <c r="II51" s="33"/>
      <c r="IJ51" s="42"/>
      <c r="IK51" s="32"/>
      <c r="IL51" s="32"/>
      <c r="IM51" s="32"/>
      <c r="IN51" s="32"/>
      <c r="IO51" s="33"/>
      <c r="IP51" s="42"/>
      <c r="IQ51" s="32"/>
      <c r="IR51" s="32"/>
      <c r="IS51" s="32"/>
      <c r="IT51" s="32"/>
      <c r="IU51" s="33"/>
      <c r="IW51">
        <v>1943</v>
      </c>
      <c r="IX51" s="61">
        <f>[2]TB11!F37</f>
        <v>0.87165945768356323</v>
      </c>
      <c r="IY51" s="61">
        <f>[2]DataFigures!DY49</f>
        <v>0.76392209529876709</v>
      </c>
      <c r="IZ51" s="14">
        <f>[2]DataFigures!G49</f>
        <v>0.34492155909538269</v>
      </c>
      <c r="JA51" s="13">
        <f>[2]DataFigures!DC49</f>
        <v>0.22542297153984778</v>
      </c>
      <c r="JB51" s="13">
        <f>[2]DataFigures!DX49</f>
        <v>0.47976785898208618</v>
      </c>
      <c r="JC51" s="13">
        <f>[2]DataFigures!DZ49</f>
        <v>0.38055065274238586</v>
      </c>
      <c r="JD51" s="13">
        <f>[2]DataFigures!H49</f>
        <v>0.11826356500387192</v>
      </c>
      <c r="JE51" s="13">
        <f>[2]DataFigures!DD49</f>
        <v>5.0904111169219696E-2</v>
      </c>
    </row>
    <row r="52" spans="1:265">
      <c r="A52" s="4">
        <f>[1]A8!A52</f>
        <v>1940</v>
      </c>
      <c r="B52" s="5"/>
      <c r="C52" s="5"/>
      <c r="D52" s="5"/>
      <c r="E52" s="12"/>
      <c r="F52" s="12"/>
      <c r="G52" s="12"/>
      <c r="H52" s="12"/>
      <c r="I52" s="12"/>
      <c r="J52" s="12"/>
      <c r="K52" s="7"/>
      <c r="L52">
        <f>[1]Dataincome!$A52</f>
        <v>1940</v>
      </c>
      <c r="M52" s="1"/>
      <c r="N52" s="1"/>
      <c r="O52" s="1"/>
      <c r="Q52" s="14"/>
      <c r="U52" s="1"/>
      <c r="V52" s="18"/>
      <c r="W52" s="18"/>
      <c r="X52" s="18"/>
      <c r="Y52" s="6"/>
      <c r="Z52" s="13"/>
      <c r="AA52" s="4">
        <v>1940</v>
      </c>
      <c r="AO52" s="13">
        <f>[2]DataFigures!E46</f>
        <v>0.1704743355512619</v>
      </c>
      <c r="AP52" s="13">
        <f>[2]DataFigures!F46</f>
        <v>0.40726125240325928</v>
      </c>
      <c r="AQ52" s="13">
        <f>[2]DataFigures!G46</f>
        <v>0.42226439714431763</v>
      </c>
      <c r="AR52" s="13">
        <f>[2]DataFigures!H46</f>
        <v>0.16784779727458954</v>
      </c>
      <c r="AS52" s="13">
        <f t="shared" si="6"/>
        <v>0.25441659986972809</v>
      </c>
      <c r="AT52" s="13">
        <f>[2]DataFigures!I46</f>
        <v>7.3773302137851715E-2</v>
      </c>
      <c r="AU52" s="206">
        <f>[1]A0!$L95</f>
        <v>5271.9608359510803</v>
      </c>
      <c r="AV52" s="163">
        <f t="shared" si="7"/>
        <v>0.17729812715513329</v>
      </c>
      <c r="AW52" s="163">
        <f t="shared" si="8"/>
        <v>0.41818922657056862</v>
      </c>
      <c r="AX52" s="163">
        <v>0.47494277136693624</v>
      </c>
      <c r="AY52" s="163">
        <v>0.18975631330367215</v>
      </c>
      <c r="AZ52" s="163">
        <f t="shared" si="9"/>
        <v>0.28518645806326409</v>
      </c>
      <c r="BA52" s="207">
        <v>14670.451294065035</v>
      </c>
      <c r="BB52" s="206">
        <f>DataFigures!BA52*$BF$26</f>
        <v>12012.928383047742</v>
      </c>
      <c r="BC52" s="163">
        <f t="shared" si="10"/>
        <v>0.43885726009910309</v>
      </c>
      <c r="BD52" s="110"/>
      <c r="BJ52" s="4">
        <v>1940</v>
      </c>
      <c r="BK52" s="32"/>
      <c r="BL52" s="32"/>
      <c r="BM52" s="32"/>
      <c r="BN52" s="32"/>
      <c r="BO52" s="32"/>
      <c r="BP52" s="32"/>
      <c r="BQ52" s="32"/>
      <c r="BR52" s="32"/>
      <c r="BS52" s="33"/>
      <c r="BT52" s="38"/>
      <c r="BU52" s="30"/>
      <c r="BV52" s="30"/>
      <c r="BW52" s="30"/>
      <c r="BX52" s="30"/>
      <c r="BY52" s="30"/>
      <c r="BZ52" s="30"/>
      <c r="CA52" s="38"/>
      <c r="CB52" s="30"/>
      <c r="CC52" s="30"/>
      <c r="CD52" s="30"/>
      <c r="CE52" s="30"/>
      <c r="CF52" s="30"/>
      <c r="CG52" s="31"/>
      <c r="CH52" s="30"/>
      <c r="DF52" s="42"/>
      <c r="DG52" s="32"/>
      <c r="DH52" s="32"/>
      <c r="DI52" s="32"/>
      <c r="DJ52" s="32"/>
      <c r="DK52" s="32"/>
      <c r="DL52" s="32"/>
      <c r="DM52" s="33"/>
      <c r="DV52" s="42"/>
      <c r="DW52" s="32"/>
      <c r="DX52" s="32"/>
      <c r="DY52" s="32"/>
      <c r="DZ52" s="32"/>
      <c r="EA52" s="32"/>
      <c r="EB52" s="32"/>
      <c r="EC52" s="33"/>
      <c r="EL52" s="42"/>
      <c r="EM52" s="32"/>
      <c r="EN52" s="32"/>
      <c r="EO52" s="32"/>
      <c r="EP52" s="32"/>
      <c r="EQ52" s="32"/>
      <c r="ER52" s="32"/>
      <c r="ES52" s="33"/>
      <c r="ET52" s="42"/>
      <c r="EU52" s="32"/>
      <c r="EV52" s="32"/>
      <c r="EW52" s="32"/>
      <c r="EX52" s="32"/>
      <c r="EY52" s="32"/>
      <c r="EZ52" s="32"/>
      <c r="FA52" s="33"/>
      <c r="FB52" s="42"/>
      <c r="FC52" s="32"/>
      <c r="FD52" s="32"/>
      <c r="FE52" s="32"/>
      <c r="FF52" s="32"/>
      <c r="FG52" s="32"/>
      <c r="FH52" s="32"/>
      <c r="FI52" s="33"/>
      <c r="FK52" s="144">
        <v>1940</v>
      </c>
      <c r="FL52" s="42"/>
      <c r="FM52" s="32"/>
      <c r="FN52" s="32"/>
      <c r="FO52" s="42"/>
      <c r="FP52" s="32"/>
      <c r="FQ52" s="33"/>
      <c r="FR52" s="32"/>
      <c r="FS52" s="32"/>
      <c r="FT52" s="32"/>
      <c r="FU52" s="42"/>
      <c r="FV52" s="32"/>
      <c r="FW52" s="33"/>
      <c r="FX52" s="32"/>
      <c r="FY52" s="32"/>
      <c r="FZ52" s="33"/>
      <c r="GC52" s="42"/>
      <c r="GD52" s="32"/>
      <c r="GE52" s="32"/>
      <c r="GF52" s="32"/>
      <c r="GG52" s="32"/>
      <c r="GH52" s="32"/>
      <c r="GI52" s="32"/>
      <c r="GJ52" s="33"/>
      <c r="GK52" s="4">
        <v>1940</v>
      </c>
      <c r="GL52" s="144"/>
      <c r="GM52" s="32"/>
      <c r="GN52" s="32"/>
      <c r="GO52" s="32"/>
      <c r="GP52" s="33"/>
      <c r="GQ52" s="32">
        <v>64</v>
      </c>
      <c r="GR52" s="117">
        <f>[6]gender_ratio_age!B53</f>
        <v>1.9967378377914429</v>
      </c>
      <c r="GS52" s="112">
        <f>[6]gender_ratio_age!E53</f>
        <v>2.088996410369873</v>
      </c>
      <c r="GT52" s="112">
        <f>[6]gender_ratio_age!O53</f>
        <v>1.6956921815872192</v>
      </c>
      <c r="GU52" s="118">
        <f>[6]gender_ratio_age!AA53</f>
        <v>1.4974099397659302</v>
      </c>
      <c r="GV52" s="117">
        <f>[6]gender_ratio_age!CB53</f>
        <v>2.1830647310667066</v>
      </c>
      <c r="GW52" s="112">
        <f>[6]gender_ratio_age!CE53</f>
        <v>2.15369554524937</v>
      </c>
      <c r="GX52" s="112">
        <f>[6]gender_ratio_age!CO53</f>
        <v>1.674551924550693</v>
      </c>
      <c r="GY52" s="118">
        <f>[6]gender_ratio_age!DA53</f>
        <v>1.4905595769700217</v>
      </c>
      <c r="GZ52" s="117">
        <f>[6]gender_ratio_age!DB53</f>
        <v>3.0342445271049625</v>
      </c>
      <c r="HA52" s="112">
        <f>[6]gender_ratio_age!DE53</f>
        <v>2.6900622478751064</v>
      </c>
      <c r="HB52" s="112">
        <f>[6]gender_ratio_age!DO53</f>
        <v>2.0186009894966044</v>
      </c>
      <c r="HC52" s="118">
        <f>[6]gender_ratio_age!EA53</f>
        <v>1.6283626563024571</v>
      </c>
      <c r="HD52" s="117">
        <f>[6]gender_ratio_age!EB53</f>
        <v>0.99626150141847036</v>
      </c>
      <c r="HE52" s="112">
        <f>[6]gender_ratio_age!EE53</f>
        <v>1.0275701726015061</v>
      </c>
      <c r="HF52" s="112">
        <f>[6]gender_ratio_age!EO53</f>
        <v>1.0624701241534362</v>
      </c>
      <c r="HG52" s="112">
        <f>+[6]gender_ratio_age!FA53</f>
        <v>1.1395294565953735</v>
      </c>
      <c r="HH52" s="42"/>
      <c r="HI52" s="32"/>
      <c r="HJ52" s="32"/>
      <c r="HK52" s="33"/>
      <c r="HM52" s="42">
        <v>64</v>
      </c>
      <c r="HN52" s="112">
        <f>[6]age_income_year!CH53</f>
        <v>1.049955117751624</v>
      </c>
      <c r="HO52" s="111">
        <f>[6]age_income_year!CK53</f>
        <v>1.2571150528411015</v>
      </c>
      <c r="HP52" s="111">
        <f>[6]age_income_year!CR53</f>
        <v>1.22810973808882</v>
      </c>
      <c r="HQ52" s="111">
        <f>[6]age_income_year!CW53</f>
        <v>1.1978227302708266</v>
      </c>
      <c r="HR52" s="111">
        <f>[6]age_income_year!DI53</f>
        <v>1.1800694296784544</v>
      </c>
      <c r="HS52" s="42">
        <v>64</v>
      </c>
      <c r="HT52" s="112">
        <f>[6]age_income_year!DJ53</f>
        <v>0.95651806480775681</v>
      </c>
      <c r="HU52" s="111">
        <f>[6]age_income_year!DM53</f>
        <v>1.1957336387809461</v>
      </c>
      <c r="HV52" s="111">
        <f>[6]age_income_year!DT53</f>
        <v>1.1829218551957985</v>
      </c>
      <c r="HW52" s="111">
        <f>[6]age_income_year!DY53</f>
        <v>1.1476763593144248</v>
      </c>
      <c r="HX52" s="111">
        <f>[6]age_income_year!EK53</f>
        <v>1.119954331107931</v>
      </c>
      <c r="HY52" s="42">
        <v>64</v>
      </c>
      <c r="HZ52" s="112">
        <f>[6]age_income_year!EL53</f>
        <v>1.490816876364381</v>
      </c>
      <c r="IA52" s="111">
        <f>[6]age_income_year!EO53</f>
        <v>1.6112514702656386</v>
      </c>
      <c r="IB52" s="111">
        <f>[6]age_income_year!EV53</f>
        <v>1.3750007968456341</v>
      </c>
      <c r="IC52" s="111">
        <f>[6]age_income_year!FA53</f>
        <v>1.3454919671643493</v>
      </c>
      <c r="ID52" s="111">
        <f>[6]age_income_year!FM53</f>
        <v>1.4213295077202199</v>
      </c>
      <c r="IE52" s="42"/>
      <c r="IF52" s="32"/>
      <c r="IG52" s="32"/>
      <c r="IH52" s="32"/>
      <c r="II52" s="33"/>
      <c r="IJ52" s="42"/>
      <c r="IK52" s="32"/>
      <c r="IL52" s="32"/>
      <c r="IM52" s="32"/>
      <c r="IN52" s="32"/>
      <c r="IO52" s="33"/>
      <c r="IP52" s="42"/>
      <c r="IQ52" s="32"/>
      <c r="IR52" s="32"/>
      <c r="IS52" s="32"/>
      <c r="IT52" s="32"/>
      <c r="IU52" s="33"/>
      <c r="IW52">
        <v>1944</v>
      </c>
      <c r="IX52" s="61">
        <f>[2]TB11!F38</f>
        <v>0.8661656379699707</v>
      </c>
      <c r="IY52" s="61">
        <f>[2]DataFigures!DY50</f>
        <v>0.75842827558517456</v>
      </c>
      <c r="IZ52" s="14">
        <f>[2]DataFigures!G50</f>
        <v>0.32261770963668823</v>
      </c>
      <c r="JA52" s="13">
        <f>[2]DataFigures!DC50</f>
        <v>0.22164173842122439</v>
      </c>
      <c r="JB52" s="13">
        <f>[2]DataFigures!DX50</f>
        <v>0.47759664058685303</v>
      </c>
      <c r="JC52" s="13">
        <f>[2]DataFigures!DZ50</f>
        <v>0.37837943434715271</v>
      </c>
      <c r="JD52" s="13">
        <f>[2]DataFigures!H50</f>
        <v>9.9761664867401123E-2</v>
      </c>
      <c r="JE52" s="13">
        <f>[2]DataFigures!DD50</f>
        <v>5.0050248274447609E-2</v>
      </c>
    </row>
    <row r="53" spans="1:265">
      <c r="A53" s="4">
        <f>[1]A8!A53</f>
        <v>1941</v>
      </c>
      <c r="B53" s="5"/>
      <c r="C53" s="5"/>
      <c r="D53" s="5"/>
      <c r="E53" s="12"/>
      <c r="F53" s="12"/>
      <c r="G53" s="12"/>
      <c r="H53" s="12"/>
      <c r="I53" s="12"/>
      <c r="J53" s="12"/>
      <c r="K53" s="7"/>
      <c r="L53">
        <f>[1]Dataincome!$A53</f>
        <v>1941</v>
      </c>
      <c r="M53" s="1"/>
      <c r="N53" s="1"/>
      <c r="O53" s="1"/>
      <c r="Q53" s="14"/>
      <c r="U53" s="1"/>
      <c r="V53" s="18"/>
      <c r="W53" s="18"/>
      <c r="X53" s="18"/>
      <c r="Y53" s="6"/>
      <c r="Z53" s="13"/>
      <c r="AA53" s="4">
        <v>1941</v>
      </c>
      <c r="AO53" s="13">
        <f>[2]DataFigures!E47</f>
        <v>0.17436623573303223</v>
      </c>
      <c r="AP53" s="13">
        <f>[2]DataFigures!F47</f>
        <v>0.41552627086639404</v>
      </c>
      <c r="AQ53" s="13">
        <f>[2]DataFigures!G47</f>
        <v>0.41010749340057373</v>
      </c>
      <c r="AR53" s="13">
        <f>[2]DataFigures!H47</f>
        <v>0.1601792573928833</v>
      </c>
      <c r="AS53" s="13">
        <f t="shared" si="6"/>
        <v>0.24992823600769043</v>
      </c>
      <c r="AT53" s="13">
        <f>[2]DataFigures!I47</f>
        <v>6.4564719796180725E-2</v>
      </c>
      <c r="AU53" s="206">
        <f>[1]A0!$L96</f>
        <v>5306.5888298087593</v>
      </c>
      <c r="AV53" s="163">
        <f t="shared" si="7"/>
        <v>0.18582430640165865</v>
      </c>
      <c r="AW53" s="163">
        <f t="shared" si="8"/>
        <v>0.43829973964771274</v>
      </c>
      <c r="AX53" s="163">
        <v>0.45181236439927952</v>
      </c>
      <c r="AY53" s="163">
        <v>0.18858669316018967</v>
      </c>
      <c r="AZ53" s="163">
        <f t="shared" si="9"/>
        <v>0.26322567123908985</v>
      </c>
      <c r="BA53" s="207">
        <v>17395.130410548674</v>
      </c>
      <c r="BB53" s="206">
        <f>DataFigures!BA53*$BF$26</f>
        <v>14244.037326938604</v>
      </c>
      <c r="BC53" s="163">
        <f t="shared" si="10"/>
        <v>0.37254808506945108</v>
      </c>
      <c r="BD53" s="110"/>
      <c r="BJ53" s="4">
        <v>1941</v>
      </c>
      <c r="BK53" s="32"/>
      <c r="BL53" s="32"/>
      <c r="BM53" s="32"/>
      <c r="BN53" s="32"/>
      <c r="BO53" s="32"/>
      <c r="BP53" s="32"/>
      <c r="BQ53" s="32"/>
      <c r="BR53" s="32"/>
      <c r="BS53" s="33"/>
      <c r="BT53" s="38"/>
      <c r="BU53" s="30"/>
      <c r="BV53" s="30"/>
      <c r="BW53" s="30"/>
      <c r="BX53" s="30"/>
      <c r="BY53" s="30"/>
      <c r="BZ53" s="30"/>
      <c r="CA53" s="38"/>
      <c r="CB53" s="30"/>
      <c r="CC53" s="30"/>
      <c r="CD53" s="30"/>
      <c r="CE53" s="30"/>
      <c r="CF53" s="30"/>
      <c r="CG53" s="31"/>
      <c r="CH53" s="30"/>
      <c r="DF53" s="42"/>
      <c r="DG53" s="32"/>
      <c r="DH53" s="32"/>
      <c r="DI53" s="32"/>
      <c r="DJ53" s="32"/>
      <c r="DK53" s="32"/>
      <c r="DL53" s="32"/>
      <c r="DM53" s="33"/>
      <c r="DV53" s="42"/>
      <c r="DW53" s="32"/>
      <c r="DX53" s="32"/>
      <c r="DY53" s="32"/>
      <c r="DZ53" s="32"/>
      <c r="EA53" s="32"/>
      <c r="EB53" s="32"/>
      <c r="EC53" s="33"/>
      <c r="EL53" s="42"/>
      <c r="EM53" s="32"/>
      <c r="EN53" s="32"/>
      <c r="EO53" s="32"/>
      <c r="EP53" s="32"/>
      <c r="EQ53" s="32"/>
      <c r="ER53" s="32"/>
      <c r="ES53" s="33"/>
      <c r="ET53" s="42"/>
      <c r="EU53" s="32"/>
      <c r="EV53" s="32"/>
      <c r="EW53" s="32"/>
      <c r="EX53" s="32"/>
      <c r="EY53" s="32"/>
      <c r="EZ53" s="32"/>
      <c r="FA53" s="33"/>
      <c r="FB53" s="42"/>
      <c r="FC53" s="32"/>
      <c r="FD53" s="32"/>
      <c r="FE53" s="32"/>
      <c r="FF53" s="32"/>
      <c r="FG53" s="32"/>
      <c r="FH53" s="32"/>
      <c r="FI53" s="33"/>
      <c r="FK53" s="144">
        <v>1941</v>
      </c>
      <c r="FL53" s="42"/>
      <c r="FM53" s="32"/>
      <c r="FN53" s="32"/>
      <c r="FO53" s="42"/>
      <c r="FP53" s="32"/>
      <c r="FQ53" s="33"/>
      <c r="FR53" s="32"/>
      <c r="FS53" s="32"/>
      <c r="FT53" s="32"/>
      <c r="FU53" s="42"/>
      <c r="FV53" s="32"/>
      <c r="FW53" s="33"/>
      <c r="FX53" s="32"/>
      <c r="FY53" s="32"/>
      <c r="FZ53" s="33"/>
      <c r="GC53" s="42"/>
      <c r="GD53" s="32"/>
      <c r="GE53" s="32"/>
      <c r="GF53" s="32"/>
      <c r="GG53" s="32"/>
      <c r="GH53" s="32"/>
      <c r="GI53" s="32"/>
      <c r="GJ53" s="33"/>
      <c r="GK53" s="4">
        <v>1941</v>
      </c>
      <c r="GL53" s="144"/>
      <c r="GM53" s="32"/>
      <c r="GN53" s="32"/>
      <c r="GO53" s="32"/>
      <c r="GP53" s="33"/>
      <c r="GQ53" s="32">
        <v>65</v>
      </c>
      <c r="GR53" s="117">
        <f>[6]gender_ratio_age!B54</f>
        <v>2.177729606628418</v>
      </c>
      <c r="GS53" s="112">
        <f>[6]gender_ratio_age!E54</f>
        <v>2.2048084735870361</v>
      </c>
      <c r="GT53" s="112">
        <f>[6]gender_ratio_age!O54</f>
        <v>1.6780949831008911</v>
      </c>
      <c r="GU53" s="118">
        <f>[6]gender_ratio_age!AA54</f>
        <v>1.5111966133117676</v>
      </c>
      <c r="GV53" s="117">
        <f>[6]gender_ratio_age!CB54</f>
        <v>2.1619007516255295</v>
      </c>
      <c r="GW53" s="112">
        <f>[6]gender_ratio_age!CE54</f>
        <v>2.1218659051906488</v>
      </c>
      <c r="GX53" s="112">
        <f>[6]gender_ratio_age!CO54</f>
        <v>1.6614488989479834</v>
      </c>
      <c r="GY53" s="118">
        <f>[6]gender_ratio_age!DA54</f>
        <v>1.4962710083659057</v>
      </c>
      <c r="GZ53" s="117">
        <f>[6]gender_ratio_age!DB54</f>
        <v>2.9624494071808498</v>
      </c>
      <c r="HA53" s="112">
        <f>[6]gender_ratio_age!DE54</f>
        <v>2.617195611517305</v>
      </c>
      <c r="HB53" s="112">
        <f>[6]gender_ratio_age!DO54</f>
        <v>1.9925195161390901</v>
      </c>
      <c r="HC53" s="118">
        <f>[6]gender_ratio_age!EA54</f>
        <v>1.6387644576758345</v>
      </c>
      <c r="HD53" s="117">
        <f>[6]gender_ratio_age!EB54</f>
        <v>1.0178832662836352</v>
      </c>
      <c r="HE53" s="112">
        <f>[6]gender_ratio_age!EE54</f>
        <v>1.0304121451462203</v>
      </c>
      <c r="HF53" s="112">
        <f>[6]gender_ratio_age!EO54</f>
        <v>1.0542026767134631</v>
      </c>
      <c r="HG53" s="112">
        <f>+[6]gender_ratio_age!FA54</f>
        <v>1.1347694430003539</v>
      </c>
      <c r="HH53" s="42"/>
      <c r="HI53" s="32"/>
      <c r="HJ53" s="32"/>
      <c r="HK53" s="33"/>
      <c r="HM53" s="42">
        <v>65</v>
      </c>
      <c r="HN53" s="112">
        <f>[6]age_income_year!CH54</f>
        <v>1.0358981065190445</v>
      </c>
      <c r="HO53" s="111">
        <f>[6]age_income_year!CK54</f>
        <v>1.2586225143414211</v>
      </c>
      <c r="HP53" s="111">
        <f>[6]age_income_year!CR54</f>
        <v>1.2334336159789923</v>
      </c>
      <c r="HQ53" s="111">
        <f>[6]age_income_year!CW54</f>
        <v>1.1878141371898403</v>
      </c>
      <c r="HR53" s="111">
        <f>[6]age_income_year!DI54</f>
        <v>1.1740000554361205</v>
      </c>
      <c r="HS53" s="42">
        <v>65</v>
      </c>
      <c r="HT53" s="112">
        <f>[6]age_income_year!DJ54</f>
        <v>0.94493026786348933</v>
      </c>
      <c r="HU53" s="111">
        <f>[6]age_income_year!DM54</f>
        <v>1.1947640431447468</v>
      </c>
      <c r="HV53" s="111">
        <f>[6]age_income_year!DT54</f>
        <v>1.1883681760244245</v>
      </c>
      <c r="HW53" s="111">
        <f>[6]age_income_year!DY54</f>
        <v>1.1410686793042395</v>
      </c>
      <c r="HX53" s="111">
        <f>[6]age_income_year!EK54</f>
        <v>1.1140156195405027</v>
      </c>
      <c r="HY53" s="42">
        <v>65</v>
      </c>
      <c r="HZ53" s="112">
        <f>[6]age_income_year!EL54</f>
        <v>1.479699287219145</v>
      </c>
      <c r="IA53" s="111">
        <f>[6]age_income_year!EO54</f>
        <v>1.5790321395554465</v>
      </c>
      <c r="IB53" s="111">
        <f>[6]age_income_year!EV54</f>
        <v>1.3768871601303778</v>
      </c>
      <c r="IC53" s="111">
        <f>[6]age_income_year!FA54</f>
        <v>1.3275859636333338</v>
      </c>
      <c r="ID53" s="111">
        <f>[6]age_income_year!FM54</f>
        <v>1.4121320593894957</v>
      </c>
      <c r="IE53" s="42"/>
      <c r="IF53" s="32"/>
      <c r="IG53" s="32"/>
      <c r="IH53" s="32"/>
      <c r="II53" s="33"/>
      <c r="IJ53" s="42"/>
      <c r="IK53" s="32"/>
      <c r="IL53" s="32"/>
      <c r="IM53" s="32"/>
      <c r="IN53" s="32"/>
      <c r="IO53" s="33"/>
      <c r="IP53" s="42"/>
      <c r="IQ53" s="32"/>
      <c r="IR53" s="32"/>
      <c r="IS53" s="32"/>
      <c r="IT53" s="32"/>
      <c r="IU53" s="33"/>
      <c r="IW53">
        <v>1945</v>
      </c>
      <c r="IX53" s="61">
        <f>[2]TB11!F39</f>
        <v>0.84519273042678833</v>
      </c>
      <c r="IY53" s="61">
        <f>[2]DataFigures!DY51</f>
        <v>0.73745536804199219</v>
      </c>
      <c r="IZ53" s="14">
        <f>[2]DataFigures!G51</f>
        <v>0.3112301230430603</v>
      </c>
      <c r="JA53" s="13">
        <f>[2]DataFigures!DC51</f>
        <v>0.24529917294392892</v>
      </c>
      <c r="JB53" s="13">
        <f>[2]DataFigures!DX51</f>
        <v>0.45093926787376404</v>
      </c>
      <c r="JC53" s="13">
        <f>[2]DataFigures!DZ51</f>
        <v>0.35172206163406372</v>
      </c>
      <c r="JD53" s="13">
        <f>[2]DataFigures!H51</f>
        <v>8.4696605801582336E-2</v>
      </c>
      <c r="JE53" s="13">
        <f>[2]DataFigures!DD51</f>
        <v>5.0876155466896195E-2</v>
      </c>
    </row>
    <row r="54" spans="1:265">
      <c r="A54" s="4">
        <f>[1]A8!A54</f>
        <v>1942</v>
      </c>
      <c r="B54" s="5"/>
      <c r="C54" s="5"/>
      <c r="D54" s="5"/>
      <c r="E54" s="12"/>
      <c r="F54" s="12"/>
      <c r="G54" s="12"/>
      <c r="H54" s="12"/>
      <c r="I54" s="12"/>
      <c r="J54" s="12"/>
      <c r="K54" s="7"/>
      <c r="L54">
        <f>[1]Dataincome!$A54</f>
        <v>1942</v>
      </c>
      <c r="M54" s="1"/>
      <c r="N54" s="1"/>
      <c r="O54" s="1"/>
      <c r="Q54" s="14"/>
      <c r="U54" s="1"/>
      <c r="V54" s="18"/>
      <c r="W54" s="18"/>
      <c r="X54" s="18"/>
      <c r="Y54" s="6"/>
      <c r="Z54" s="13"/>
      <c r="AA54" s="4">
        <v>1942</v>
      </c>
      <c r="AO54" s="13">
        <f>[2]DataFigures!E48</f>
        <v>0.18608763813972473</v>
      </c>
      <c r="AP54" s="13">
        <f>[2]DataFigures!F48</f>
        <v>0.43102908134460449</v>
      </c>
      <c r="AQ54" s="13">
        <f>[2]DataFigures!G48</f>
        <v>0.38288328051567078</v>
      </c>
      <c r="AR54" s="13">
        <f>[2]DataFigures!H48</f>
        <v>0.14648103713989258</v>
      </c>
      <c r="AS54" s="13">
        <f t="shared" si="6"/>
        <v>0.2364022433757782</v>
      </c>
      <c r="AT54" s="13">
        <f>[2]DataFigures!I48</f>
        <v>5.7010393589735031E-2</v>
      </c>
      <c r="AU54" s="206">
        <f>[1]A0!$L97</f>
        <v>5094.9687219613115</v>
      </c>
      <c r="AV54" s="163">
        <f t="shared" si="7"/>
        <v>0.19109870745506677</v>
      </c>
      <c r="AW54" s="163">
        <f t="shared" si="8"/>
        <v>0.45074035440512517</v>
      </c>
      <c r="AX54" s="163">
        <v>0.40451264627429795</v>
      </c>
      <c r="AY54" s="163">
        <v>0.17834663033871345</v>
      </c>
      <c r="AZ54" s="163">
        <f t="shared" si="9"/>
        <v>0.2261660159355845</v>
      </c>
      <c r="BA54" s="207">
        <v>20569.574641303218</v>
      </c>
      <c r="BB54" s="206">
        <f>DataFigures!BA54*$BF$26</f>
        <v>16843.437334180424</v>
      </c>
      <c r="BC54" s="163">
        <f t="shared" si="10"/>
        <v>0.30248984342537261</v>
      </c>
      <c r="BD54" s="110"/>
      <c r="BJ54" s="4">
        <v>1942</v>
      </c>
      <c r="BK54" s="32"/>
      <c r="BL54" s="32"/>
      <c r="BM54" s="32"/>
      <c r="BN54" s="32"/>
      <c r="BO54" s="32"/>
      <c r="BP54" s="32"/>
      <c r="BQ54" s="32"/>
      <c r="BR54" s="32"/>
      <c r="BS54" s="33"/>
      <c r="BT54" s="38"/>
      <c r="BU54" s="30"/>
      <c r="BV54" s="30"/>
      <c r="BW54" s="30"/>
      <c r="BX54" s="30"/>
      <c r="BY54" s="30"/>
      <c r="BZ54" s="30"/>
      <c r="CA54" s="38"/>
      <c r="CB54" s="30"/>
      <c r="CC54" s="30"/>
      <c r="CD54" s="30"/>
      <c r="CE54" s="30"/>
      <c r="CF54" s="30"/>
      <c r="CG54" s="31"/>
      <c r="CH54" s="30"/>
      <c r="DF54" s="42"/>
      <c r="DG54" s="32"/>
      <c r="DH54" s="32"/>
      <c r="DI54" s="32"/>
      <c r="DJ54" s="32"/>
      <c r="DK54" s="32"/>
      <c r="DL54" s="32"/>
      <c r="DM54" s="33"/>
      <c r="DV54" s="42"/>
      <c r="DW54" s="32"/>
      <c r="DX54" s="32"/>
      <c r="DY54" s="32"/>
      <c r="DZ54" s="32"/>
      <c r="EA54" s="32"/>
      <c r="EB54" s="32"/>
      <c r="EC54" s="33"/>
      <c r="EL54" s="42"/>
      <c r="EM54" s="32"/>
      <c r="EN54" s="32"/>
      <c r="EO54" s="32"/>
      <c r="EP54" s="32"/>
      <c r="EQ54" s="32"/>
      <c r="ER54" s="32"/>
      <c r="ES54" s="33"/>
      <c r="ET54" s="42"/>
      <c r="EU54" s="32"/>
      <c r="EV54" s="32"/>
      <c r="EW54" s="32"/>
      <c r="EX54" s="32"/>
      <c r="EY54" s="32"/>
      <c r="EZ54" s="32"/>
      <c r="FA54" s="33"/>
      <c r="FB54" s="42"/>
      <c r="FC54" s="32"/>
      <c r="FD54" s="32"/>
      <c r="FE54" s="32"/>
      <c r="FF54" s="32"/>
      <c r="FG54" s="32"/>
      <c r="FH54" s="32"/>
      <c r="FI54" s="33"/>
      <c r="FK54" s="144">
        <v>1942</v>
      </c>
      <c r="FL54" s="42"/>
      <c r="FM54" s="32"/>
      <c r="FN54" s="32"/>
      <c r="FO54" s="42"/>
      <c r="FP54" s="32"/>
      <c r="FQ54" s="33"/>
      <c r="FR54" s="32"/>
      <c r="FS54" s="32"/>
      <c r="FT54" s="32"/>
      <c r="FU54" s="42"/>
      <c r="FV54" s="32"/>
      <c r="FW54" s="33"/>
      <c r="FX54" s="32"/>
      <c r="FY54" s="32"/>
      <c r="FZ54" s="33"/>
      <c r="GC54" s="42"/>
      <c r="GD54" s="32"/>
      <c r="GE54" s="32"/>
      <c r="GF54" s="32"/>
      <c r="GG54" s="32"/>
      <c r="GH54" s="32"/>
      <c r="GI54" s="32"/>
      <c r="GJ54" s="33"/>
      <c r="GK54" s="4">
        <v>1942</v>
      </c>
      <c r="GL54" s="144"/>
      <c r="GM54" s="32"/>
      <c r="GN54" s="32"/>
      <c r="GO54" s="32"/>
      <c r="GP54" s="33"/>
      <c r="GQ54" s="32">
        <v>66</v>
      </c>
      <c r="GR54" s="117">
        <f>[6]gender_ratio_age!B55</f>
        <v>1.7528904676437378</v>
      </c>
      <c r="GS54" s="112">
        <f>[6]gender_ratio_age!E55</f>
        <v>1.9893922805786133</v>
      </c>
      <c r="GT54" s="112">
        <f>[6]gender_ratio_age!O55</f>
        <v>1.628583550453186</v>
      </c>
      <c r="GU54" s="118">
        <f>[6]gender_ratio_age!AA55</f>
        <v>1.5157337188720703</v>
      </c>
      <c r="GV54" s="117">
        <f>[6]gender_ratio_age!CB55</f>
        <v>2.1299517333675584</v>
      </c>
      <c r="GW54" s="112">
        <f>[6]gender_ratio_age!CE55</f>
        <v>2.0797237171827394</v>
      </c>
      <c r="GX54" s="112">
        <f>[6]gender_ratio_age!CO55</f>
        <v>1.6468596012423367</v>
      </c>
      <c r="GY54" s="118">
        <f>[6]gender_ratio_age!DA55</f>
        <v>1.5014827889079381</v>
      </c>
      <c r="GZ54" s="117">
        <f>[6]gender_ratio_age!DB55</f>
        <v>2.8790382524895857</v>
      </c>
      <c r="HA54" s="112">
        <f>[6]gender_ratio_age!DE55</f>
        <v>2.552692780271447</v>
      </c>
      <c r="HB54" s="112">
        <f>[6]gender_ratio_age!DO55</f>
        <v>1.9658566081722033</v>
      </c>
      <c r="HC54" s="118">
        <f>[6]gender_ratio_age!EA55</f>
        <v>1.6494085088602768</v>
      </c>
      <c r="HD54" s="117">
        <f>[6]gender_ratio_age!EB55</f>
        <v>1.0433752964275613</v>
      </c>
      <c r="HE54" s="112">
        <f>[6]gender_ratio_age!EE55</f>
        <v>1.0303924406826999</v>
      </c>
      <c r="HF54" s="112">
        <f>[6]gender_ratio_age!EO55</f>
        <v>1.0494113090791313</v>
      </c>
      <c r="HG54" s="112">
        <f>+[6]gender_ratio_age!FA55</f>
        <v>1.1290097086296622</v>
      </c>
      <c r="HH54" s="42"/>
      <c r="HI54" s="32"/>
      <c r="HJ54" s="32"/>
      <c r="HK54" s="33"/>
      <c r="HM54" s="42">
        <v>66</v>
      </c>
      <c r="HN54" s="112">
        <f>[6]age_income_year!CH55</f>
        <v>1.0274729973571415</v>
      </c>
      <c r="HO54" s="111">
        <f>[6]age_income_year!CK55</f>
        <v>1.254059970142948</v>
      </c>
      <c r="HP54" s="111">
        <f>[6]age_income_year!CR55</f>
        <v>1.2381405123688134</v>
      </c>
      <c r="HQ54" s="111">
        <f>[6]age_income_year!CW55</f>
        <v>1.1834859106074531</v>
      </c>
      <c r="HR54" s="111">
        <f>[6]age_income_year!DI55</f>
        <v>1.1689719841916926</v>
      </c>
      <c r="HS54" s="42">
        <v>66</v>
      </c>
      <c r="HT54" s="112">
        <f>[6]age_income_year!DJ55</f>
        <v>0.93579151298045726</v>
      </c>
      <c r="HU54" s="111">
        <f>[6]age_income_year!DM55</f>
        <v>1.194108723317681</v>
      </c>
      <c r="HV54" s="111">
        <f>[6]age_income_year!DT55</f>
        <v>1.1927028729043041</v>
      </c>
      <c r="HW54" s="111">
        <f>[6]age_income_year!DY55</f>
        <v>1.1393489737328981</v>
      </c>
      <c r="HX54" s="111">
        <f>[6]age_income_year!EK55</f>
        <v>1.1082575652430908</v>
      </c>
      <c r="HY54" s="42">
        <v>66</v>
      </c>
      <c r="HZ54" s="112">
        <f>[6]age_income_year!EL55</f>
        <v>1.4651696649026147</v>
      </c>
      <c r="IA54" s="111">
        <f>[6]age_income_year!EO55</f>
        <v>1.5395770068367998</v>
      </c>
      <c r="IB54" s="111">
        <f>[6]age_income_year!EV55</f>
        <v>1.3849468752630822</v>
      </c>
      <c r="IC54" s="111">
        <f>[6]age_income_year!FA55</f>
        <v>1.3172312334463552</v>
      </c>
      <c r="ID54" s="111">
        <f>[6]age_income_year!FM55</f>
        <v>1.4004560027808346</v>
      </c>
      <c r="IE54" s="42"/>
      <c r="IF54" s="32"/>
      <c r="IG54" s="32"/>
      <c r="IH54" s="32"/>
      <c r="II54" s="33"/>
      <c r="IJ54" s="42"/>
      <c r="IK54" s="32"/>
      <c r="IL54" s="32"/>
      <c r="IM54" s="32"/>
      <c r="IN54" s="32"/>
      <c r="IO54" s="33"/>
      <c r="IP54" s="42"/>
      <c r="IQ54" s="32"/>
      <c r="IR54" s="32"/>
      <c r="IS54" s="32"/>
      <c r="IT54" s="32"/>
      <c r="IU54" s="33"/>
      <c r="IW54">
        <v>1946</v>
      </c>
      <c r="IX54" s="61">
        <f>[2]TB11!F40</f>
        <v>0.80524128675460815</v>
      </c>
      <c r="IY54" s="61">
        <f>[2]DataFigures!DY52</f>
        <v>0.69750392436981201</v>
      </c>
      <c r="IZ54" s="14">
        <f>[2]DataFigures!G52</f>
        <v>0.34447944164276123</v>
      </c>
      <c r="JA54" s="13">
        <f>[2]DataFigures!DC52</f>
        <v>0.25883779836039161</v>
      </c>
      <c r="JB54" s="13">
        <f>[2]DataFigures!DX52</f>
        <v>0.40623423457145691</v>
      </c>
      <c r="JC54" s="13">
        <f>[2]DataFigures!DZ52</f>
        <v>0.30701702833175659</v>
      </c>
      <c r="JD54" s="13">
        <f>[2]DataFigures!H52</f>
        <v>0.10433312505483627</v>
      </c>
      <c r="JE54" s="13">
        <f>[2]DataFigures!DD52</f>
        <v>5.3933393549467634E-2</v>
      </c>
    </row>
    <row r="55" spans="1:265">
      <c r="A55" s="4">
        <f>[1]A8!A55</f>
        <v>1943</v>
      </c>
      <c r="B55" s="5"/>
      <c r="C55" s="5"/>
      <c r="D55" s="5"/>
      <c r="E55" s="12"/>
      <c r="F55" s="12"/>
      <c r="G55" s="12"/>
      <c r="H55" s="12"/>
      <c r="I55" s="12"/>
      <c r="J55" s="12"/>
      <c r="K55" s="7"/>
      <c r="L55">
        <f>[1]Dataincome!$A55</f>
        <v>1943</v>
      </c>
      <c r="M55" s="1"/>
      <c r="N55" s="1"/>
      <c r="O55" s="1"/>
      <c r="Q55" s="14"/>
      <c r="U55" s="1"/>
      <c r="V55" s="18"/>
      <c r="W55" s="18"/>
      <c r="X55" s="18"/>
      <c r="Y55" s="6"/>
      <c r="Z55" s="13"/>
      <c r="AA55" s="4">
        <v>1943</v>
      </c>
      <c r="AO55" s="13">
        <f>[2]DataFigures!E49</f>
        <v>0.20219053328037262</v>
      </c>
      <c r="AP55" s="13">
        <f>[2]DataFigures!F49</f>
        <v>0.4528878927230835</v>
      </c>
      <c r="AQ55" s="13">
        <f>[2]DataFigures!G49</f>
        <v>0.34492155909538269</v>
      </c>
      <c r="AR55" s="13">
        <f>[2]DataFigures!H49</f>
        <v>0.11826356500387192</v>
      </c>
      <c r="AS55" s="13">
        <f t="shared" si="6"/>
        <v>0.22665799409151077</v>
      </c>
      <c r="AT55" s="13">
        <f>[2]DataFigures!I49</f>
        <v>4.1349261999130249E-2</v>
      </c>
      <c r="AU55" s="206">
        <f>[1]A0!$L98</f>
        <v>4517.3475952532153</v>
      </c>
      <c r="AV55" s="163">
        <f t="shared" si="7"/>
        <v>0.19188548656145946</v>
      </c>
      <c r="AW55" s="163">
        <f t="shared" si="8"/>
        <v>0.45259611312781234</v>
      </c>
      <c r="AX55" s="163">
        <v>0.37587595395062839</v>
      </c>
      <c r="AY55" s="163">
        <v>0.16584494270528188</v>
      </c>
      <c r="AZ55" s="163">
        <f t="shared" si="9"/>
        <v>0.21003101124534651</v>
      </c>
      <c r="BA55" s="207">
        <v>23737.039882765002</v>
      </c>
      <c r="BB55" s="206">
        <f>DataFigures!BA55*$BF$26</f>
        <v>19437.122582081887</v>
      </c>
      <c r="BC55" s="163">
        <f t="shared" si="10"/>
        <v>0.23240824747473335</v>
      </c>
      <c r="BD55" s="110"/>
      <c r="BJ55" s="4">
        <v>1943</v>
      </c>
      <c r="BK55" s="32"/>
      <c r="BL55" s="32"/>
      <c r="BM55" s="32"/>
      <c r="BN55" s="32"/>
      <c r="BO55" s="32"/>
      <c r="BP55" s="32"/>
      <c r="BQ55" s="32"/>
      <c r="BR55" s="32"/>
      <c r="BS55" s="33"/>
      <c r="BT55" s="38"/>
      <c r="BU55" s="30"/>
      <c r="BV55" s="30"/>
      <c r="BW55" s="30"/>
      <c r="BX55" s="30"/>
      <c r="BY55" s="30"/>
      <c r="BZ55" s="30"/>
      <c r="CA55" s="38"/>
      <c r="CB55" s="30"/>
      <c r="CC55" s="30"/>
      <c r="CD55" s="30"/>
      <c r="CE55" s="30"/>
      <c r="CF55" s="30"/>
      <c r="CG55" s="31"/>
      <c r="CH55" s="30"/>
      <c r="DF55" s="42"/>
      <c r="DG55" s="32"/>
      <c r="DH55" s="32"/>
      <c r="DI55" s="32"/>
      <c r="DJ55" s="32"/>
      <c r="DK55" s="32"/>
      <c r="DL55" s="32"/>
      <c r="DM55" s="33"/>
      <c r="DV55" s="42"/>
      <c r="DW55" s="32"/>
      <c r="DX55" s="32"/>
      <c r="DY55" s="32"/>
      <c r="DZ55" s="32"/>
      <c r="EA55" s="32"/>
      <c r="EB55" s="32"/>
      <c r="EC55" s="33"/>
      <c r="EL55" s="42"/>
      <c r="EM55" s="32"/>
      <c r="EN55" s="32"/>
      <c r="EO55" s="32"/>
      <c r="EP55" s="32"/>
      <c r="EQ55" s="32"/>
      <c r="ER55" s="32"/>
      <c r="ES55" s="33"/>
      <c r="ET55" s="42"/>
      <c r="EU55" s="32"/>
      <c r="EV55" s="32"/>
      <c r="EW55" s="32"/>
      <c r="EX55" s="32"/>
      <c r="EY55" s="32"/>
      <c r="EZ55" s="32"/>
      <c r="FA55" s="33"/>
      <c r="FB55" s="42"/>
      <c r="FC55" s="32"/>
      <c r="FD55" s="32"/>
      <c r="FE55" s="32"/>
      <c r="FF55" s="32"/>
      <c r="FG55" s="32"/>
      <c r="FH55" s="32"/>
      <c r="FI55" s="33"/>
      <c r="FK55" s="144">
        <v>1943</v>
      </c>
      <c r="FL55" s="42"/>
      <c r="FM55" s="32"/>
      <c r="FN55" s="32"/>
      <c r="FO55" s="42"/>
      <c r="FP55" s="32"/>
      <c r="FQ55" s="33"/>
      <c r="FR55" s="32"/>
      <c r="FS55" s="32"/>
      <c r="FT55" s="32"/>
      <c r="FU55" s="42"/>
      <c r="FV55" s="32"/>
      <c r="FW55" s="33"/>
      <c r="FX55" s="32"/>
      <c r="FY55" s="32"/>
      <c r="FZ55" s="33"/>
      <c r="GC55" s="42"/>
      <c r="GD55" s="32"/>
      <c r="GE55" s="32"/>
      <c r="GF55" s="32"/>
      <c r="GG55" s="32"/>
      <c r="GH55" s="32"/>
      <c r="GI55" s="32"/>
      <c r="GJ55" s="33"/>
      <c r="GK55" s="4">
        <v>1943</v>
      </c>
      <c r="GL55" s="144"/>
      <c r="GM55" s="32"/>
      <c r="GN55" s="32"/>
      <c r="GO55" s="32"/>
      <c r="GP55" s="33"/>
      <c r="GQ55" s="32">
        <v>67</v>
      </c>
      <c r="GR55" s="117">
        <f>[6]gender_ratio_age!B56</f>
        <v>1.9863667488098145</v>
      </c>
      <c r="GS55" s="112">
        <f>[6]gender_ratio_age!E56</f>
        <v>2.3640010356903076</v>
      </c>
      <c r="GT55" s="112">
        <f>[6]gender_ratio_age!O56</f>
        <v>1.6199140548706055</v>
      </c>
      <c r="GU55" s="118">
        <f>[6]gender_ratio_age!AA56</f>
        <v>1.52012038230896</v>
      </c>
      <c r="GV55" s="117">
        <f>[6]gender_ratio_age!CB56</f>
        <v>2.0962804561559421</v>
      </c>
      <c r="GW55" s="112">
        <f>[6]gender_ratio_age!CE56</f>
        <v>2.0373263947292926</v>
      </c>
      <c r="GX55" s="112">
        <f>[6]gender_ratio_age!CO56</f>
        <v>1.6325440376730482</v>
      </c>
      <c r="GY55" s="118">
        <f>[6]gender_ratio_age!DA56</f>
        <v>1.5054748292884208</v>
      </c>
      <c r="GZ55" s="117">
        <f>[6]gender_ratio_age!DB56</f>
        <v>2.7843725822994174</v>
      </c>
      <c r="HA55" s="112">
        <f>[6]gender_ratio_age!DE56</f>
        <v>2.4897786826287303</v>
      </c>
      <c r="HB55" s="112">
        <f>[6]gender_ratio_age!DO56</f>
        <v>1.9400865053260952</v>
      </c>
      <c r="HC55" s="118">
        <f>[6]gender_ratio_age!EA56</f>
        <v>1.656442885996525</v>
      </c>
      <c r="HD55" s="117">
        <f>[6]gender_ratio_age!EB56</f>
        <v>1.0774526533003399</v>
      </c>
      <c r="HE55" s="112">
        <f>[6]gender_ratio_age!EE56</f>
        <v>1.0347059974115715</v>
      </c>
      <c r="HF55" s="112">
        <f>[6]gender_ratio_age!EO56</f>
        <v>1.0478445515970887</v>
      </c>
      <c r="HG55" s="112">
        <f>+[6]gender_ratio_age!FA56</f>
        <v>1.1230075597852072</v>
      </c>
      <c r="HH55" s="42"/>
      <c r="HI55" s="32"/>
      <c r="HJ55" s="32"/>
      <c r="HK55" s="33"/>
      <c r="HM55" s="42">
        <v>67</v>
      </c>
      <c r="HN55" s="112">
        <f>[6]age_income_year!CH56</f>
        <v>1.0220994774480625</v>
      </c>
      <c r="HO55" s="111">
        <f>[6]age_income_year!CK56</f>
        <v>1.244727793019125</v>
      </c>
      <c r="HP55" s="111">
        <f>[6]age_income_year!CR56</f>
        <v>1.2429492801927564</v>
      </c>
      <c r="HQ55" s="111">
        <f>[6]age_income_year!CW56</f>
        <v>1.1797428232516041</v>
      </c>
      <c r="HR55" s="111">
        <f>[6]age_income_year!DI56</f>
        <v>1.161253223235619</v>
      </c>
      <c r="HS55" s="42">
        <v>67</v>
      </c>
      <c r="HT55" s="112">
        <f>[6]age_income_year!DJ56</f>
        <v>0.92773518818077383</v>
      </c>
      <c r="HU55" s="111">
        <f>[6]age_income_year!DM56</f>
        <v>1.1875981320177278</v>
      </c>
      <c r="HV55" s="111">
        <f>[6]age_income_year!DT56</f>
        <v>1.1958179941758427</v>
      </c>
      <c r="HW55" s="111">
        <f>[6]age_income_year!DY56</f>
        <v>1.138013228616541</v>
      </c>
      <c r="HX55" s="111">
        <f>[6]age_income_year!EK56</f>
        <v>1.1016042791904408</v>
      </c>
      <c r="HY55" s="42">
        <v>67</v>
      </c>
      <c r="HZ55" s="112">
        <f>[6]age_income_year!EL56</f>
        <v>1.4509955919045445</v>
      </c>
      <c r="IA55" s="111">
        <f>[6]age_income_year!EO56</f>
        <v>1.5119098285318333</v>
      </c>
      <c r="IB55" s="111">
        <f>[6]age_income_year!EV56</f>
        <v>1.3954794191819013</v>
      </c>
      <c r="IC55" s="111">
        <f>[6]age_income_year!FA56</f>
        <v>1.3084528881471313</v>
      </c>
      <c r="ID55" s="111">
        <f>[6]age_income_year!FM56</f>
        <v>1.3897903564108807</v>
      </c>
      <c r="IE55" s="42"/>
      <c r="IF55" s="32"/>
      <c r="IG55" s="32"/>
      <c r="IH55" s="32"/>
      <c r="II55" s="33"/>
      <c r="IJ55" s="42"/>
      <c r="IK55" s="32"/>
      <c r="IL55" s="32"/>
      <c r="IM55" s="32"/>
      <c r="IN55" s="32"/>
      <c r="IO55" s="33"/>
      <c r="IP55" s="42"/>
      <c r="IQ55" s="32"/>
      <c r="IR55" s="32"/>
      <c r="IS55" s="32"/>
      <c r="IT55" s="32"/>
      <c r="IU55" s="33"/>
      <c r="IW55">
        <v>1947</v>
      </c>
      <c r="IX55" s="61">
        <f>[2]TB11!F41</f>
        <v>0.79593312740325928</v>
      </c>
      <c r="IY55" s="61">
        <f>[2]DataFigures!DY53</f>
        <v>0.68819576501846313</v>
      </c>
      <c r="IZ55" s="14">
        <f>[2]DataFigures!G53</f>
        <v>0.35711798071861267</v>
      </c>
      <c r="JA55" s="13">
        <f>[2]DataFigures!DC53</f>
        <v>0.29764473632043237</v>
      </c>
      <c r="JB55" s="13">
        <f>[2]DataFigures!DX53</f>
        <v>0.4016079306602478</v>
      </c>
      <c r="JC55" s="13">
        <f>[2]DataFigures!DZ53</f>
        <v>0.30239072442054749</v>
      </c>
      <c r="JD55" s="13">
        <f>[2]DataFigures!H53</f>
        <v>0.10710518807172775</v>
      </c>
      <c r="JE55" s="13">
        <f>[2]DataFigures!DD53</f>
        <v>6.6573441738764089E-2</v>
      </c>
    </row>
    <row r="56" spans="1:265">
      <c r="A56" s="4">
        <f>[1]A8!A56</f>
        <v>1944</v>
      </c>
      <c r="B56" s="5"/>
      <c r="C56" s="5"/>
      <c r="D56" s="5"/>
      <c r="E56" s="12"/>
      <c r="F56" s="12"/>
      <c r="G56" s="12"/>
      <c r="H56" s="12"/>
      <c r="I56" s="12"/>
      <c r="J56" s="12"/>
      <c r="K56" s="7"/>
      <c r="L56">
        <f>[1]Dataincome!$A56</f>
        <v>1944</v>
      </c>
      <c r="M56" s="1"/>
      <c r="N56" s="1"/>
      <c r="O56" s="1"/>
      <c r="Q56" s="14"/>
      <c r="U56" s="1"/>
      <c r="V56" s="18"/>
      <c r="W56" s="18"/>
      <c r="X56" s="18"/>
      <c r="Y56" s="6"/>
      <c r="Z56" s="13"/>
      <c r="AA56" s="4">
        <v>1944</v>
      </c>
      <c r="AO56" s="13">
        <f>[2]DataFigures!E50</f>
        <v>0.20769089460372925</v>
      </c>
      <c r="AP56" s="13">
        <f>[2]DataFigures!F50</f>
        <v>0.46969139575958252</v>
      </c>
      <c r="AQ56" s="13">
        <f>[2]DataFigures!G50</f>
        <v>0.32261770963668823</v>
      </c>
      <c r="AR56" s="13">
        <f>[2]DataFigures!H50</f>
        <v>9.9761664867401123E-2</v>
      </c>
      <c r="AS56" s="13">
        <f t="shared" si="6"/>
        <v>0.22285604476928711</v>
      </c>
      <c r="AT56" s="13">
        <f>[2]DataFigures!I50</f>
        <v>3.3298734575510025E-2</v>
      </c>
      <c r="AU56" s="206">
        <f>[1]A0!$L99</f>
        <v>4031.2751114337239</v>
      </c>
      <c r="AV56" s="163">
        <f t="shared" si="7"/>
        <v>0.18777649210253958</v>
      </c>
      <c r="AW56" s="163">
        <f t="shared" si="8"/>
        <v>0.44290431749336134</v>
      </c>
      <c r="AX56" s="163">
        <v>0.35816093813980793</v>
      </c>
      <c r="AY56" s="163">
        <v>0.14398834869255275</v>
      </c>
      <c r="AZ56" s="163">
        <f t="shared" si="9"/>
        <v>0.21417258944725517</v>
      </c>
      <c r="BA56" s="207">
        <v>24503.199500931383</v>
      </c>
      <c r="BB56" s="206">
        <f>DataFigures!BA56*$BF$26</f>
        <v>20064.493917736665</v>
      </c>
      <c r="BC56" s="163">
        <f t="shared" si="10"/>
        <v>0.20091586301462339</v>
      </c>
      <c r="BD56" s="110"/>
      <c r="BJ56" s="4">
        <v>1944</v>
      </c>
      <c r="BK56" s="32"/>
      <c r="BL56" s="32"/>
      <c r="BM56" s="32"/>
      <c r="BN56" s="32"/>
      <c r="BO56" s="32"/>
      <c r="BP56" s="32"/>
      <c r="BQ56" s="32"/>
      <c r="BR56" s="32"/>
      <c r="BS56" s="33"/>
      <c r="BT56" s="38"/>
      <c r="BU56" s="30"/>
      <c r="BV56" s="30"/>
      <c r="BW56" s="30"/>
      <c r="BX56" s="30"/>
      <c r="BY56" s="30"/>
      <c r="BZ56" s="30"/>
      <c r="CA56" s="38"/>
      <c r="CB56" s="30"/>
      <c r="CC56" s="30"/>
      <c r="CD56" s="30"/>
      <c r="CE56" s="30"/>
      <c r="CF56" s="30"/>
      <c r="CG56" s="31"/>
      <c r="CH56" s="30"/>
      <c r="DF56" s="42"/>
      <c r="DG56" s="32"/>
      <c r="DH56" s="32"/>
      <c r="DI56" s="32"/>
      <c r="DJ56" s="32"/>
      <c r="DK56" s="32"/>
      <c r="DL56" s="32"/>
      <c r="DM56" s="33"/>
      <c r="DV56" s="42"/>
      <c r="DW56" s="32"/>
      <c r="DX56" s="32"/>
      <c r="DY56" s="32"/>
      <c r="DZ56" s="32"/>
      <c r="EA56" s="32"/>
      <c r="EB56" s="32"/>
      <c r="EC56" s="33"/>
      <c r="EL56" s="42"/>
      <c r="EM56" s="32"/>
      <c r="EN56" s="32"/>
      <c r="EO56" s="32"/>
      <c r="EP56" s="32"/>
      <c r="EQ56" s="32"/>
      <c r="ER56" s="32"/>
      <c r="ES56" s="33"/>
      <c r="ET56" s="42"/>
      <c r="EU56" s="32"/>
      <c r="EV56" s="32"/>
      <c r="EW56" s="32"/>
      <c r="EX56" s="32"/>
      <c r="EY56" s="32"/>
      <c r="EZ56" s="32"/>
      <c r="FA56" s="33"/>
      <c r="FB56" s="42"/>
      <c r="FC56" s="32"/>
      <c r="FD56" s="32"/>
      <c r="FE56" s="32"/>
      <c r="FF56" s="32"/>
      <c r="FG56" s="32"/>
      <c r="FH56" s="32"/>
      <c r="FI56" s="33"/>
      <c r="FK56" s="144">
        <v>1944</v>
      </c>
      <c r="FL56" s="42"/>
      <c r="FM56" s="32"/>
      <c r="FN56" s="32"/>
      <c r="FO56" s="42"/>
      <c r="FP56" s="32"/>
      <c r="FQ56" s="33"/>
      <c r="FR56" s="32"/>
      <c r="FS56" s="32"/>
      <c r="FT56" s="32"/>
      <c r="FU56" s="42"/>
      <c r="FV56" s="32"/>
      <c r="FW56" s="33"/>
      <c r="FX56" s="32"/>
      <c r="FY56" s="32"/>
      <c r="FZ56" s="33"/>
      <c r="GC56" s="42"/>
      <c r="GD56" s="32"/>
      <c r="GE56" s="32"/>
      <c r="GF56" s="32"/>
      <c r="GG56" s="32"/>
      <c r="GH56" s="32"/>
      <c r="GI56" s="32"/>
      <c r="GJ56" s="33"/>
      <c r="GK56" s="4">
        <v>1944</v>
      </c>
      <c r="GL56" s="144"/>
      <c r="GM56" s="32"/>
      <c r="GN56" s="32"/>
      <c r="GO56" s="32"/>
      <c r="GP56" s="33"/>
      <c r="GQ56" s="32">
        <v>68</v>
      </c>
      <c r="GR56" s="117">
        <f>[6]gender_ratio_age!B57</f>
        <v>2.245833158493042</v>
      </c>
      <c r="GS56" s="112">
        <f>[6]gender_ratio_age!E57</f>
        <v>2.2322077751159668</v>
      </c>
      <c r="GT56" s="112">
        <f>[6]gender_ratio_age!O57</f>
        <v>1.6776623725891113</v>
      </c>
      <c r="GU56" s="118">
        <f>[6]gender_ratio_age!AA57</f>
        <v>1.5163992643356323</v>
      </c>
      <c r="GV56" s="117">
        <f>[6]gender_ratio_age!CB57</f>
        <v>2.0745296488969238</v>
      </c>
      <c r="GW56" s="112">
        <f>[6]gender_ratio_age!CE57</f>
        <v>2.0031973217728267</v>
      </c>
      <c r="GX56" s="112">
        <f>[6]gender_ratio_age!CO57</f>
        <v>1.6188429240678539</v>
      </c>
      <c r="GY56" s="118">
        <f>[6]gender_ratio_age!DA57</f>
        <v>1.5078879574253794</v>
      </c>
      <c r="GZ56" s="117">
        <f>[6]gender_ratio_age!DB57</f>
        <v>2.6811948570075432</v>
      </c>
      <c r="HA56" s="112">
        <f>[6]gender_ratio_age!DE57</f>
        <v>2.4263649526282012</v>
      </c>
      <c r="HB56" s="112">
        <f>[6]gender_ratio_age!DO57</f>
        <v>1.9139492297117551</v>
      </c>
      <c r="HC56" s="118">
        <f>[6]gender_ratio_age!EA57</f>
        <v>1.6610439698873563</v>
      </c>
      <c r="HD56" s="117">
        <f>[6]gender_ratio_age!EB57</f>
        <v>1.122450552732144</v>
      </c>
      <c r="HE56" s="112">
        <f>[6]gender_ratio_age!EE57</f>
        <v>1.0373020977299372</v>
      </c>
      <c r="HF56" s="112">
        <f>[6]gender_ratio_age!EO57</f>
        <v>1.0497425552237776</v>
      </c>
      <c r="HG56" s="112">
        <f>+[6]gender_ratio_age!FA57</f>
        <v>1.1198006253101676</v>
      </c>
      <c r="HH56" s="42"/>
      <c r="HI56" s="32"/>
      <c r="HJ56" s="32"/>
      <c r="HK56" s="33"/>
      <c r="HM56" s="42">
        <v>68</v>
      </c>
      <c r="HN56" s="112">
        <f>[6]age_income_year!CH57</f>
        <v>1.0144561029760075</v>
      </c>
      <c r="HO56" s="111">
        <f>[6]age_income_year!CK57</f>
        <v>1.2329224147826687</v>
      </c>
      <c r="HP56" s="111">
        <f>[6]age_income_year!CR57</f>
        <v>1.2476607412485252</v>
      </c>
      <c r="HQ56" s="111">
        <f>[6]age_income_year!CW57</f>
        <v>1.1759906951554324</v>
      </c>
      <c r="HR56" s="111">
        <f>[6]age_income_year!DI57</f>
        <v>1.1506359928532233</v>
      </c>
      <c r="HS56" s="42">
        <v>68</v>
      </c>
      <c r="HT56" s="112">
        <f>[6]age_income_year!DJ57</f>
        <v>0.91622414444046041</v>
      </c>
      <c r="HU56" s="111">
        <f>[6]age_income_year!DM57</f>
        <v>1.1833192415029874</v>
      </c>
      <c r="HV56" s="111">
        <f>[6]age_income_year!DT57</f>
        <v>1.1964707972720001</v>
      </c>
      <c r="HW56" s="111">
        <f>[6]age_income_year!DY57</f>
        <v>1.1353756780440107</v>
      </c>
      <c r="HX56" s="111">
        <f>[6]age_income_year!EK57</f>
        <v>1.0929393073551983</v>
      </c>
      <c r="HY56" s="42">
        <v>68</v>
      </c>
      <c r="HZ56" s="112">
        <f>[6]age_income_year!EL57</f>
        <v>1.4422731024738971</v>
      </c>
      <c r="IA56" s="111">
        <f>[6]age_income_year!EO57</f>
        <v>1.4990249663885433</v>
      </c>
      <c r="IB56" s="111">
        <f>[6]age_income_year!EV57</f>
        <v>1.4105339625715931</v>
      </c>
      <c r="IC56" s="111">
        <f>[6]age_income_year!FA57</f>
        <v>1.3003537593233934</v>
      </c>
      <c r="ID56" s="111">
        <f>[6]age_income_year!FM57</f>
        <v>1.3698743699681033</v>
      </c>
      <c r="IE56" s="42"/>
      <c r="IF56" s="32"/>
      <c r="IG56" s="32"/>
      <c r="IH56" s="32"/>
      <c r="II56" s="33"/>
      <c r="IJ56" s="42"/>
      <c r="IK56" s="32"/>
      <c r="IL56" s="32"/>
      <c r="IM56" s="32"/>
      <c r="IN56" s="32"/>
      <c r="IO56" s="33"/>
      <c r="IP56" s="42"/>
      <c r="IQ56" s="32"/>
      <c r="IR56" s="32"/>
      <c r="IS56" s="32"/>
      <c r="IT56" s="32"/>
      <c r="IU56" s="33"/>
      <c r="IW56">
        <v>1948</v>
      </c>
      <c r="IX56" s="61">
        <f>[2]TB11!F42</f>
        <v>0.80688101053237915</v>
      </c>
      <c r="IY56" s="61">
        <f>[2]DataFigures!DY54</f>
        <v>0.69914364814758301</v>
      </c>
      <c r="IZ56" s="14">
        <f>[2]DataFigures!G54</f>
        <v>0.33717706799507141</v>
      </c>
      <c r="JA56" s="13">
        <f>[2]DataFigures!DC54</f>
        <v>0.26991164041003857</v>
      </c>
      <c r="JB56" s="13">
        <f>[2]DataFigures!DX54</f>
        <v>0.40488487482070923</v>
      </c>
      <c r="JC56" s="13">
        <f>[2]DataFigures!DZ54</f>
        <v>0.30566766858100891</v>
      </c>
      <c r="JD56" s="13">
        <f>[2]DataFigures!H54</f>
        <v>9.9050410091876984E-2</v>
      </c>
      <c r="JE56" s="13">
        <f>[2]DataFigures!DD54</f>
        <v>7.1736750787730771E-2</v>
      </c>
    </row>
    <row r="57" spans="1:265">
      <c r="A57" s="4">
        <f>[1]A8!A57</f>
        <v>1945</v>
      </c>
      <c r="B57" s="5"/>
      <c r="C57" s="5"/>
      <c r="D57" s="5"/>
      <c r="E57" s="12"/>
      <c r="F57" s="12"/>
      <c r="G57" s="12"/>
      <c r="H57" s="12"/>
      <c r="I57" s="12"/>
      <c r="J57" s="12"/>
      <c r="K57" s="7"/>
      <c r="L57">
        <f>[1]Dataincome!$A57</f>
        <v>1945</v>
      </c>
      <c r="M57" s="1"/>
      <c r="N57" s="1"/>
      <c r="O57" s="1"/>
      <c r="Q57" s="14"/>
      <c r="U57" s="1"/>
      <c r="V57" s="18"/>
      <c r="W57" s="18"/>
      <c r="X57" s="18"/>
      <c r="Y57" s="6"/>
      <c r="Z57" s="13"/>
      <c r="AA57" s="4">
        <v>1945</v>
      </c>
      <c r="AO57" s="13">
        <f>[2]DataFigures!E51</f>
        <v>0.21124716103076935</v>
      </c>
      <c r="AP57" s="13">
        <f>[2]DataFigures!F51</f>
        <v>0.47752273082733154</v>
      </c>
      <c r="AQ57" s="13">
        <f>[2]DataFigures!G51</f>
        <v>0.3112301230430603</v>
      </c>
      <c r="AR57" s="13">
        <f>[2]DataFigures!H51</f>
        <v>8.4696605801582336E-2</v>
      </c>
      <c r="AS57" s="13">
        <f t="shared" si="6"/>
        <v>0.22653351724147797</v>
      </c>
      <c r="AT57" s="13">
        <f>[2]DataFigures!I51</f>
        <v>2.6055479422211647E-2</v>
      </c>
      <c r="AU57" s="206">
        <f>[1]A0!$L100</f>
        <v>5132.3861421369393</v>
      </c>
      <c r="AV57" s="163">
        <f t="shared" si="7"/>
        <v>0.18933232338242265</v>
      </c>
      <c r="AW57" s="163">
        <f t="shared" si="8"/>
        <v>0.44657402280863129</v>
      </c>
      <c r="AX57" s="163">
        <v>0.35551840031072801</v>
      </c>
      <c r="AY57" s="163">
        <v>0.13939550722334026</v>
      </c>
      <c r="AZ57" s="163">
        <f t="shared" si="9"/>
        <v>0.21612289308738775</v>
      </c>
      <c r="BA57" s="207">
        <v>23535.755075309989</v>
      </c>
      <c r="BB57" s="206">
        <f>DataFigures!BA57*$BF$26</f>
        <v>19272.300114927737</v>
      </c>
      <c r="BC57" s="163">
        <f t="shared" si="10"/>
        <v>0.2663089569761084</v>
      </c>
      <c r="BD57" s="110"/>
      <c r="BJ57" s="4">
        <v>1945</v>
      </c>
      <c r="BK57" s="32"/>
      <c r="BL57" s="32"/>
      <c r="BM57" s="32"/>
      <c r="BN57" s="32"/>
      <c r="BO57" s="32"/>
      <c r="BP57" s="32"/>
      <c r="BQ57" s="32"/>
      <c r="BR57" s="32"/>
      <c r="BS57" s="33"/>
      <c r="BT57" s="38"/>
      <c r="BU57" s="30"/>
      <c r="BV57" s="30"/>
      <c r="BW57" s="30"/>
      <c r="BX57" s="30"/>
      <c r="BY57" s="30"/>
      <c r="BZ57" s="30"/>
      <c r="CA57" s="38"/>
      <c r="CB57" s="30"/>
      <c r="CC57" s="30"/>
      <c r="CD57" s="30"/>
      <c r="CE57" s="30"/>
      <c r="CF57" s="30"/>
      <c r="CG57" s="31"/>
      <c r="CH57" s="30"/>
      <c r="DF57" s="42"/>
      <c r="DG57" s="32"/>
      <c r="DH57" s="32"/>
      <c r="DI57" s="32"/>
      <c r="DJ57" s="32"/>
      <c r="DK57" s="32"/>
      <c r="DL57" s="32"/>
      <c r="DM57" s="33"/>
      <c r="DV57" s="42"/>
      <c r="DW57" s="32"/>
      <c r="DX57" s="32"/>
      <c r="DY57" s="32"/>
      <c r="DZ57" s="32"/>
      <c r="EA57" s="32"/>
      <c r="EB57" s="32"/>
      <c r="EC57" s="33"/>
      <c r="EL57" s="42"/>
      <c r="EM57" s="32"/>
      <c r="EN57" s="32"/>
      <c r="EO57" s="32"/>
      <c r="EP57" s="32"/>
      <c r="EQ57" s="32"/>
      <c r="ER57" s="32"/>
      <c r="ES57" s="33"/>
      <c r="ET57" s="42"/>
      <c r="EU57" s="32"/>
      <c r="EV57" s="32"/>
      <c r="EW57" s="32"/>
      <c r="EX57" s="32"/>
      <c r="EY57" s="32"/>
      <c r="EZ57" s="32"/>
      <c r="FA57" s="33"/>
      <c r="FB57" s="42"/>
      <c r="FC57" s="32"/>
      <c r="FD57" s="32"/>
      <c r="FE57" s="32"/>
      <c r="FF57" s="32"/>
      <c r="FG57" s="32"/>
      <c r="FH57" s="32"/>
      <c r="FI57" s="33"/>
      <c r="FK57" s="144">
        <v>1945</v>
      </c>
      <c r="FL57" s="42"/>
      <c r="FM57" s="32"/>
      <c r="FN57" s="32"/>
      <c r="FO57" s="42"/>
      <c r="FP57" s="32"/>
      <c r="FQ57" s="33"/>
      <c r="FR57" s="32"/>
      <c r="FS57" s="32"/>
      <c r="FT57" s="32"/>
      <c r="FU57" s="42"/>
      <c r="FV57" s="32"/>
      <c r="FW57" s="33"/>
      <c r="FX57" s="32"/>
      <c r="FY57" s="32"/>
      <c r="FZ57" s="33"/>
      <c r="GC57" s="42"/>
      <c r="GD57" s="32"/>
      <c r="GE57" s="32"/>
      <c r="GF57" s="32"/>
      <c r="GG57" s="32"/>
      <c r="GH57" s="32"/>
      <c r="GI57" s="32"/>
      <c r="GJ57" s="33"/>
      <c r="GK57" s="4">
        <v>1945</v>
      </c>
      <c r="GL57" s="144"/>
      <c r="GM57" s="32"/>
      <c r="GN57" s="32"/>
      <c r="GO57" s="32"/>
      <c r="GP57" s="33"/>
      <c r="GQ57" s="32">
        <v>69</v>
      </c>
      <c r="GR57" s="117">
        <f>[6]gender_ratio_age!B58</f>
        <v>2.6671724319458008</v>
      </c>
      <c r="GS57" s="112">
        <f>[6]gender_ratio_age!E58</f>
        <v>1.8329496383666992</v>
      </c>
      <c r="GT57" s="112">
        <f>[6]gender_ratio_age!O58</f>
        <v>1.5563966035842896</v>
      </c>
      <c r="GU57" s="118">
        <f>[6]gender_ratio_age!AA58</f>
        <v>1.5475026369094849</v>
      </c>
      <c r="GV57" s="117">
        <f>[6]gender_ratio_age!CB58</f>
        <v>2.0605072694958033</v>
      </c>
      <c r="GW57" s="112">
        <f>[6]gender_ratio_age!CE58</f>
        <v>1.9710406191156931</v>
      </c>
      <c r="GX57" s="112">
        <f>[6]gender_ratio_age!CO58</f>
        <v>1.6076365237580714</v>
      </c>
      <c r="GY57" s="118">
        <f>[6]gender_ratio_age!DA58</f>
        <v>1.5066288214719457</v>
      </c>
      <c r="GZ57" s="117">
        <f>[6]gender_ratio_age!DB58</f>
        <v>2.5895314737191635</v>
      </c>
      <c r="HA57" s="112">
        <f>[6]gender_ratio_age!DE58</f>
        <v>2.370305747337127</v>
      </c>
      <c r="HB57" s="112">
        <f>[6]gender_ratio_age!DO58</f>
        <v>1.889900860486269</v>
      </c>
      <c r="HC57" s="118">
        <f>[6]gender_ratio_age!EA58</f>
        <v>1.6635061205695847</v>
      </c>
      <c r="HD57" s="117">
        <f>[6]gender_ratio_age!EB58</f>
        <v>1.170789467030684</v>
      </c>
      <c r="HE57" s="112">
        <f>[6]gender_ratio_age!EE58</f>
        <v>1.0388103423125892</v>
      </c>
      <c r="HF57" s="112">
        <f>[6]gender_ratio_age!EO58</f>
        <v>1.0524249521011013</v>
      </c>
      <c r="HG57" s="112">
        <f>+[6]gender_ratio_age!FA58</f>
        <v>1.1166407320433107</v>
      </c>
      <c r="HH57" s="42"/>
      <c r="HI57" s="32"/>
      <c r="HJ57" s="32"/>
      <c r="HK57" s="33"/>
      <c r="HM57" s="42">
        <v>69</v>
      </c>
      <c r="HN57" s="112">
        <f>[6]age_income_year!CH58</f>
        <v>1.0072019097555367</v>
      </c>
      <c r="HO57" s="111">
        <f>[6]age_income_year!CK58</f>
        <v>1.2188939819162878</v>
      </c>
      <c r="HP57" s="111">
        <f>[6]age_income_year!CR58</f>
        <v>1.2522647409323124</v>
      </c>
      <c r="HQ57" s="111">
        <f>[6]age_income_year!CW58</f>
        <v>1.1700348769548778</v>
      </c>
      <c r="HR57" s="111">
        <f>[6]age_income_year!DI58</f>
        <v>1.1369932650064365</v>
      </c>
      <c r="HS57" s="42">
        <v>69</v>
      </c>
      <c r="HT57" s="112">
        <f>[6]age_income_year!DJ58</f>
        <v>0.90130920681254256</v>
      </c>
      <c r="HU57" s="111">
        <f>[6]age_income_year!DM58</f>
        <v>1.167345513965039</v>
      </c>
      <c r="HV57" s="111">
        <f>[6]age_income_year!DT58</f>
        <v>1.1970471545427268</v>
      </c>
      <c r="HW57" s="111">
        <f>[6]age_income_year!DY58</f>
        <v>1.1311280592529807</v>
      </c>
      <c r="HX57" s="111">
        <f>[6]age_income_year!EK58</f>
        <v>1.0818877088494201</v>
      </c>
      <c r="HY57" s="42">
        <v>69</v>
      </c>
      <c r="HZ57" s="112">
        <f>[6]age_income_year!EL58</f>
        <v>1.4372552819238698</v>
      </c>
      <c r="IA57" s="111">
        <f>[6]age_income_year!EO58</f>
        <v>1.4872263230603373</v>
      </c>
      <c r="IB57" s="111">
        <f>[6]age_income_year!EV58</f>
        <v>1.4271028564960324</v>
      </c>
      <c r="IC57" s="111">
        <f>[6]age_income_year!FA58</f>
        <v>1.2876234237885651</v>
      </c>
      <c r="ID57" s="111">
        <f>[6]age_income_year!FM58</f>
        <v>1.3398324279108906</v>
      </c>
      <c r="IE57" s="42"/>
      <c r="IF57" s="32"/>
      <c r="IG57" s="32"/>
      <c r="IH57" s="32"/>
      <c r="II57" s="33"/>
      <c r="IJ57" s="42"/>
      <c r="IK57" s="32"/>
      <c r="IL57" s="32"/>
      <c r="IM57" s="32"/>
      <c r="IN57" s="32"/>
      <c r="IO57" s="33"/>
      <c r="IP57" s="42"/>
      <c r="IQ57" s="32"/>
      <c r="IR57" s="32"/>
      <c r="IS57" s="32"/>
      <c r="IT57" s="32"/>
      <c r="IU57" s="33"/>
      <c r="IW57">
        <v>1949</v>
      </c>
      <c r="IX57" s="61">
        <f>[2]TB11!F43</f>
        <v>0.82293480634689331</v>
      </c>
      <c r="IY57" s="61">
        <f>[2]DataFigures!DY55</f>
        <v>0.71519744396209717</v>
      </c>
      <c r="IZ57" s="14">
        <f>[2]DataFigures!G55</f>
        <v>0.3394608199596405</v>
      </c>
      <c r="JA57" s="13">
        <f>[2]DataFigures!DC55</f>
        <v>0.29806584420185883</v>
      </c>
      <c r="JB57" s="13">
        <f>[2]DataFigures!DX55</f>
        <v>0.43186351656913757</v>
      </c>
      <c r="JC57" s="13">
        <f>[2]DataFigures!DZ55</f>
        <v>0.33264631032943726</v>
      </c>
      <c r="JD57" s="13">
        <f>[2]DataFigures!H55</f>
        <v>0.10269664227962494</v>
      </c>
      <c r="JE57" s="13">
        <f>[2]DataFigures!DD55</f>
        <v>7.0820920929833428E-2</v>
      </c>
    </row>
    <row r="58" spans="1:265">
      <c r="A58" s="4">
        <f>[1]A8!A58</f>
        <v>1946</v>
      </c>
      <c r="B58" s="5"/>
      <c r="C58" s="5"/>
      <c r="D58" s="5"/>
      <c r="E58" s="12"/>
      <c r="F58" s="12"/>
      <c r="G58" s="12"/>
      <c r="H58" s="12"/>
      <c r="I58" s="12"/>
      <c r="J58" s="12"/>
      <c r="K58" s="7"/>
      <c r="L58">
        <f>[1]Dataincome!$A58</f>
        <v>1946</v>
      </c>
      <c r="M58" s="1"/>
      <c r="N58" s="1"/>
      <c r="O58" s="1"/>
      <c r="Q58" s="14"/>
      <c r="U58" s="1"/>
      <c r="V58" s="18"/>
      <c r="W58" s="18"/>
      <c r="X58" s="18"/>
      <c r="Y58" s="6"/>
      <c r="Z58" s="13"/>
      <c r="AA58" s="4">
        <v>1946</v>
      </c>
      <c r="AO58" s="13">
        <f>[2]DataFigures!E52</f>
        <v>0.19589650630950928</v>
      </c>
      <c r="AP58" s="13">
        <f>[2]DataFigures!F52</f>
        <v>0.45962405204772949</v>
      </c>
      <c r="AQ58" s="13">
        <f>[2]DataFigures!G52</f>
        <v>0.34447944164276123</v>
      </c>
      <c r="AR58" s="13">
        <f>[2]DataFigures!H52</f>
        <v>0.10433312505483627</v>
      </c>
      <c r="AS58" s="13">
        <f t="shared" si="6"/>
        <v>0.24014631658792496</v>
      </c>
      <c r="AT58" s="13">
        <f>[2]DataFigures!I52</f>
        <v>3.502296656370163E-2</v>
      </c>
      <c r="AU58" s="206">
        <f>[1]A0!$L101</f>
        <v>6767.3854019162873</v>
      </c>
      <c r="AV58" s="163">
        <f t="shared" si="7"/>
        <v>0.18384544038220096</v>
      </c>
      <c r="AW58" s="163">
        <f t="shared" si="8"/>
        <v>0.43363223151639613</v>
      </c>
      <c r="AX58" s="163">
        <v>0.36931919040409894</v>
      </c>
      <c r="AY58" s="163">
        <v>0.13877556873500857</v>
      </c>
      <c r="AZ58" s="163">
        <f t="shared" si="9"/>
        <v>0.23054362166909037</v>
      </c>
      <c r="BA58" s="207">
        <v>20574.230719278243</v>
      </c>
      <c r="BB58" s="206">
        <f>DataFigures!BA58*$BF$26</f>
        <v>16847.249972942427</v>
      </c>
      <c r="BC58" s="163">
        <f t="shared" si="10"/>
        <v>0.40169080489605519</v>
      </c>
      <c r="BD58" s="110"/>
      <c r="BJ58" s="4">
        <v>1946</v>
      </c>
      <c r="BK58" s="32"/>
      <c r="BL58" s="32"/>
      <c r="BM58" s="32"/>
      <c r="BN58" s="32"/>
      <c r="BO58" s="32"/>
      <c r="BP58" s="32"/>
      <c r="BQ58" s="32"/>
      <c r="BR58" s="32"/>
      <c r="BS58" s="33"/>
      <c r="BT58" s="38"/>
      <c r="BU58" s="30"/>
      <c r="BV58" s="30"/>
      <c r="BW58" s="30"/>
      <c r="BX58" s="30"/>
      <c r="BY58" s="30"/>
      <c r="BZ58" s="30"/>
      <c r="CA58" s="38"/>
      <c r="CB58" s="30"/>
      <c r="CC58" s="30"/>
      <c r="CD58" s="30"/>
      <c r="CE58" s="30"/>
      <c r="CF58" s="30"/>
      <c r="CG58" s="31"/>
      <c r="CH58" s="30"/>
      <c r="DF58" s="42"/>
      <c r="DG58" s="32"/>
      <c r="DH58" s="32"/>
      <c r="DI58" s="32"/>
      <c r="DJ58" s="32"/>
      <c r="DK58" s="32"/>
      <c r="DL58" s="32"/>
      <c r="DM58" s="33"/>
      <c r="DV58" s="42"/>
      <c r="DW58" s="32"/>
      <c r="DX58" s="32"/>
      <c r="DY58" s="32"/>
      <c r="DZ58" s="32"/>
      <c r="EA58" s="32"/>
      <c r="EB58" s="32"/>
      <c r="EC58" s="33"/>
      <c r="EL58" s="42"/>
      <c r="EM58" s="32"/>
      <c r="EN58" s="32"/>
      <c r="EO58" s="32"/>
      <c r="EP58" s="32"/>
      <c r="EQ58" s="32"/>
      <c r="ER58" s="32"/>
      <c r="ES58" s="33"/>
      <c r="ET58" s="42"/>
      <c r="EU58" s="32"/>
      <c r="EV58" s="32"/>
      <c r="EW58" s="32"/>
      <c r="EX58" s="32"/>
      <c r="EY58" s="32"/>
      <c r="EZ58" s="32"/>
      <c r="FA58" s="33"/>
      <c r="FB58" s="42"/>
      <c r="FC58" s="32"/>
      <c r="FD58" s="32"/>
      <c r="FE58" s="32"/>
      <c r="FF58" s="32"/>
      <c r="FG58" s="32"/>
      <c r="FH58" s="32"/>
      <c r="FI58" s="33"/>
      <c r="FK58" s="144">
        <v>1946</v>
      </c>
      <c r="FL58" s="42"/>
      <c r="FM58" s="32"/>
      <c r="FN58" s="32"/>
      <c r="FO58" s="42"/>
      <c r="FP58" s="32"/>
      <c r="FQ58" s="33"/>
      <c r="FR58" s="32"/>
      <c r="FS58" s="32"/>
      <c r="FT58" s="32"/>
      <c r="FU58" s="42"/>
      <c r="FV58" s="32"/>
      <c r="FW58" s="33"/>
      <c r="FX58" s="32"/>
      <c r="FY58" s="32"/>
      <c r="FZ58" s="33"/>
      <c r="GC58" s="42"/>
      <c r="GD58" s="32"/>
      <c r="GE58" s="32"/>
      <c r="GF58" s="32"/>
      <c r="GG58" s="32"/>
      <c r="GH58" s="32"/>
      <c r="GI58" s="32"/>
      <c r="GJ58" s="33"/>
      <c r="GK58" s="4">
        <v>1946</v>
      </c>
      <c r="GL58" s="144"/>
      <c r="GM58" s="32"/>
      <c r="GN58" s="32"/>
      <c r="GO58" s="32"/>
      <c r="GP58" s="33"/>
      <c r="GQ58" s="32">
        <v>70</v>
      </c>
      <c r="GR58" s="117">
        <f>[6]gender_ratio_age!B59</f>
        <v>1.8399872779846191</v>
      </c>
      <c r="GS58" s="112">
        <f>[6]gender_ratio_age!E59</f>
        <v>1.904640793800354</v>
      </c>
      <c r="GT58" s="112">
        <f>[6]gender_ratio_age!O59</f>
        <v>1.5402535200119019</v>
      </c>
      <c r="GU58" s="118">
        <f>[6]gender_ratio_age!AA59</f>
        <v>1.4868866205215454</v>
      </c>
      <c r="GV58" s="117">
        <f>[6]gender_ratio_age!CB59</f>
        <v>2.0431162100719584</v>
      </c>
      <c r="GW58" s="112">
        <f>[6]gender_ratio_age!CE59</f>
        <v>1.9497289221907224</v>
      </c>
      <c r="GX58" s="112">
        <f>[6]gender_ratio_age!CO59</f>
        <v>1.5975608716822849</v>
      </c>
      <c r="GY58" s="118">
        <f>[6]gender_ratio_age!DA59</f>
        <v>1.5051109331550987</v>
      </c>
      <c r="GZ58" s="117">
        <f>[6]gender_ratio_age!DB59</f>
        <v>2.5074438489604463</v>
      </c>
      <c r="HA58" s="112">
        <f>[6]gender_ratio_age!DE59</f>
        <v>2.3189023894351135</v>
      </c>
      <c r="HB58" s="112">
        <f>[6]gender_ratio_age!DO59</f>
        <v>1.8679080515280215</v>
      </c>
      <c r="HC58" s="118">
        <f>[6]gender_ratio_age!EA59</f>
        <v>1.6655568348641685</v>
      </c>
      <c r="HD58" s="117">
        <f>[6]gender_ratio_age!EB59</f>
        <v>1.233050917512744</v>
      </c>
      <c r="HE58" s="112">
        <f>[6]gender_ratio_age!EE59</f>
        <v>1.0378617388791138</v>
      </c>
      <c r="HF58" s="112">
        <f>[6]gender_ratio_age!EO59</f>
        <v>1.0541407066034636</v>
      </c>
      <c r="HG58" s="112">
        <f>+[6]gender_ratio_age!FA59</f>
        <v>1.1125065094565361</v>
      </c>
      <c r="HH58" s="42"/>
      <c r="HI58" s="32"/>
      <c r="HJ58" s="32"/>
      <c r="HK58" s="33"/>
      <c r="HM58" s="42">
        <v>70</v>
      </c>
      <c r="HN58" s="112">
        <f>[6]age_income_year!CH59</f>
        <v>0.9908401286363373</v>
      </c>
      <c r="HO58" s="111">
        <f>[6]age_income_year!CK59</f>
        <v>1.1991220258622244</v>
      </c>
      <c r="HP58" s="111">
        <f>[6]age_income_year!CR59</f>
        <v>1.2563357345745263</v>
      </c>
      <c r="HQ58" s="111">
        <f>[6]age_income_year!CW59</f>
        <v>1.16373441468823</v>
      </c>
      <c r="HR58" s="111">
        <f>[6]age_income_year!DI59</f>
        <v>1.1185045722464468</v>
      </c>
      <c r="HS58" s="42">
        <v>70</v>
      </c>
      <c r="HT58" s="112">
        <f>[6]age_income_year!DJ59</f>
        <v>0.8800390279743866</v>
      </c>
      <c r="HU58" s="111">
        <f>[6]age_income_year!DM59</f>
        <v>1.1443879604945579</v>
      </c>
      <c r="HV58" s="111">
        <f>[6]age_income_year!DT59</f>
        <v>1.1968530197172713</v>
      </c>
      <c r="HW58" s="111">
        <f>[6]age_income_year!DY59</f>
        <v>1.1269301358103971</v>
      </c>
      <c r="HX58" s="111">
        <f>[6]age_income_year!EK59</f>
        <v>1.0691184839298922</v>
      </c>
      <c r="HY58" s="42">
        <v>70</v>
      </c>
      <c r="HZ58" s="112">
        <f>[6]age_income_year!EL59</f>
        <v>1.437557435696001</v>
      </c>
      <c r="IA58" s="111">
        <f>[6]age_income_year!EO59</f>
        <v>1.4726058945268066</v>
      </c>
      <c r="IB58" s="111">
        <f>[6]age_income_year!EV59</f>
        <v>1.4449457912791184</v>
      </c>
      <c r="IC58" s="111">
        <f>[6]age_income_year!FA59</f>
        <v>1.2742115909374128</v>
      </c>
      <c r="ID58" s="111">
        <f>[6]age_income_year!FM59</f>
        <v>1.313522241010932</v>
      </c>
      <c r="IE58" s="42"/>
      <c r="IF58" s="32"/>
      <c r="IG58" s="32"/>
      <c r="IH58" s="32"/>
      <c r="II58" s="33"/>
      <c r="IJ58" s="42"/>
      <c r="IK58" s="32"/>
      <c r="IL58" s="32"/>
      <c r="IM58" s="32"/>
      <c r="IN58" s="32"/>
      <c r="IO58" s="33"/>
      <c r="IP58" s="42"/>
      <c r="IQ58" s="32"/>
      <c r="IR58" s="32"/>
      <c r="IS58" s="32"/>
      <c r="IT58" s="32"/>
      <c r="IU58" s="33"/>
      <c r="IW58">
        <v>1950</v>
      </c>
      <c r="IX58" s="61">
        <f>[2]TB11!F44</f>
        <v>0.83013397455215454</v>
      </c>
      <c r="IY58" s="61">
        <f>[2]DataFigures!DY56</f>
        <v>0.7223966121673584</v>
      </c>
      <c r="IZ58" s="14">
        <f>[2]DataFigures!G56</f>
        <v>0.3376624584197998</v>
      </c>
      <c r="JA58" s="13">
        <f>[2]DataFigures!DC56</f>
        <v>0.29636049985405699</v>
      </c>
      <c r="JB58" s="13">
        <f>[2]DataFigures!DX56</f>
        <v>0.43299061059951782</v>
      </c>
      <c r="JC58" s="13">
        <f>[2]DataFigures!DZ56</f>
        <v>0.3337734043598175</v>
      </c>
      <c r="JD58" s="13">
        <f>[2]DataFigures!H56</f>
        <v>0.10341598093509674</v>
      </c>
      <c r="JE58" s="13">
        <f>[2]DataFigures!DD56</f>
        <v>6.9838841111605821E-2</v>
      </c>
    </row>
    <row r="59" spans="1:265">
      <c r="A59" s="4">
        <f>[1]A8!A59</f>
        <v>1947</v>
      </c>
      <c r="B59" s="5"/>
      <c r="C59" s="5"/>
      <c r="D59" s="5"/>
      <c r="E59" s="12"/>
      <c r="F59" s="12"/>
      <c r="G59" s="12"/>
      <c r="H59" s="12"/>
      <c r="I59" s="12"/>
      <c r="J59" s="12"/>
      <c r="K59" s="7"/>
      <c r="L59">
        <f>[1]Dataincome!$A59</f>
        <v>1947</v>
      </c>
      <c r="M59" s="1"/>
      <c r="N59" s="1"/>
      <c r="O59" s="1"/>
      <c r="Q59" s="14"/>
      <c r="U59" s="1"/>
      <c r="V59" s="18"/>
      <c r="W59" s="18"/>
      <c r="X59" s="18"/>
      <c r="Y59" s="6"/>
      <c r="Z59" s="13"/>
      <c r="AA59" s="4">
        <v>1947</v>
      </c>
      <c r="AO59" s="13">
        <f>[2]DataFigures!E53</f>
        <v>0.19107651710510254</v>
      </c>
      <c r="AP59" s="13">
        <f>[2]DataFigures!F53</f>
        <v>0.45180550217628479</v>
      </c>
      <c r="AQ59" s="13">
        <f>[2]DataFigures!G53</f>
        <v>0.35711798071861267</v>
      </c>
      <c r="AR59" s="13">
        <f>[2]DataFigures!H53</f>
        <v>0.10710518807172775</v>
      </c>
      <c r="AS59" s="13">
        <f t="shared" si="6"/>
        <v>0.25001279264688492</v>
      </c>
      <c r="AT59" s="13">
        <f>[2]DataFigures!I53</f>
        <v>3.6053203046321869E-2</v>
      </c>
      <c r="AU59" s="206">
        <f>[1]A0!$L102</f>
        <v>6718.9891448756625</v>
      </c>
      <c r="AV59" s="163">
        <f t="shared" si="7"/>
        <v>0.18535087878110088</v>
      </c>
      <c r="AW59" s="163">
        <f t="shared" si="8"/>
        <v>0.43718307624209779</v>
      </c>
      <c r="AX59" s="163">
        <v>0.36409365380894587</v>
      </c>
      <c r="AY59" s="163">
        <v>0.14050817989185405</v>
      </c>
      <c r="AZ59" s="163">
        <f t="shared" si="9"/>
        <v>0.22358547391709183</v>
      </c>
      <c r="BA59" s="207">
        <v>19925.884315381187</v>
      </c>
      <c r="BB59" s="206">
        <f>DataFigures!BA59*$BF$26</f>
        <v>16316.350223418516</v>
      </c>
      <c r="BC59" s="163">
        <f t="shared" si="10"/>
        <v>0.4117948593204403</v>
      </c>
      <c r="BD59" s="110"/>
      <c r="BJ59" s="4">
        <v>1947</v>
      </c>
      <c r="BK59" s="32"/>
      <c r="BL59" s="32"/>
      <c r="BM59" s="32"/>
      <c r="BN59" s="32"/>
      <c r="BO59" s="32"/>
      <c r="BP59" s="32"/>
      <c r="BQ59" s="32"/>
      <c r="BR59" s="32"/>
      <c r="BS59" s="33"/>
      <c r="BT59" s="38"/>
      <c r="BU59" s="30"/>
      <c r="BV59" s="30"/>
      <c r="BW59" s="30"/>
      <c r="BX59" s="30"/>
      <c r="BY59" s="30"/>
      <c r="BZ59" s="30"/>
      <c r="CA59" s="38"/>
      <c r="CB59" s="30"/>
      <c r="CC59" s="30"/>
      <c r="CD59" s="30"/>
      <c r="CE59" s="30"/>
      <c r="CF59" s="30"/>
      <c r="CG59" s="31"/>
      <c r="CH59" s="30"/>
      <c r="DF59" s="42"/>
      <c r="DG59" s="32"/>
      <c r="DH59" s="32"/>
      <c r="DI59" s="32"/>
      <c r="DJ59" s="32"/>
      <c r="DK59" s="32"/>
      <c r="DL59" s="32"/>
      <c r="DM59" s="33"/>
      <c r="DV59" s="42"/>
      <c r="DW59" s="32"/>
      <c r="DX59" s="32"/>
      <c r="DY59" s="32"/>
      <c r="DZ59" s="32"/>
      <c r="EA59" s="32"/>
      <c r="EB59" s="32"/>
      <c r="EC59" s="33"/>
      <c r="EL59" s="42"/>
      <c r="EM59" s="32"/>
      <c r="EN59" s="32"/>
      <c r="EO59" s="32"/>
      <c r="EP59" s="32"/>
      <c r="EQ59" s="32"/>
      <c r="ER59" s="32"/>
      <c r="ES59" s="33"/>
      <c r="ET59" s="42"/>
      <c r="EU59" s="32"/>
      <c r="EV59" s="32"/>
      <c r="EW59" s="32"/>
      <c r="EX59" s="32"/>
      <c r="EY59" s="32"/>
      <c r="EZ59" s="32"/>
      <c r="FA59" s="33"/>
      <c r="FB59" s="42"/>
      <c r="FC59" s="32"/>
      <c r="FD59" s="32"/>
      <c r="FE59" s="32"/>
      <c r="FF59" s="32"/>
      <c r="FG59" s="32"/>
      <c r="FH59" s="32"/>
      <c r="FI59" s="33"/>
      <c r="FK59" s="144">
        <v>1947</v>
      </c>
      <c r="FL59" s="42"/>
      <c r="FM59" s="32"/>
      <c r="FN59" s="32"/>
      <c r="FO59" s="42"/>
      <c r="FP59" s="32"/>
      <c r="FQ59" s="33"/>
      <c r="FR59" s="32"/>
      <c r="FS59" s="32"/>
      <c r="FT59" s="32"/>
      <c r="FU59" s="42"/>
      <c r="FV59" s="32"/>
      <c r="FW59" s="33"/>
      <c r="FX59" s="32"/>
      <c r="FY59" s="32"/>
      <c r="FZ59" s="33"/>
      <c r="GC59" s="42"/>
      <c r="GD59" s="32"/>
      <c r="GE59" s="32"/>
      <c r="GF59" s="32"/>
      <c r="GG59" s="32"/>
      <c r="GH59" s="32"/>
      <c r="GI59" s="32"/>
      <c r="GJ59" s="33"/>
      <c r="GK59" s="4">
        <v>1947</v>
      </c>
      <c r="GL59" s="144"/>
      <c r="GM59" s="32"/>
      <c r="GN59" s="32"/>
      <c r="GO59" s="32"/>
      <c r="GP59" s="33"/>
      <c r="GQ59" s="32">
        <v>71</v>
      </c>
      <c r="GR59" s="117">
        <f>[6]gender_ratio_age!B60</f>
        <v>1.6255828142166138</v>
      </c>
      <c r="GS59" s="112">
        <f>[6]gender_ratio_age!E60</f>
        <v>1.9063454866409302</v>
      </c>
      <c r="GT59" s="112">
        <f>[6]gender_ratio_age!O60</f>
        <v>1.6017465591430664</v>
      </c>
      <c r="GU59" s="118">
        <f>[6]gender_ratio_age!AA60</f>
        <v>1.4458827972412109</v>
      </c>
      <c r="GV59" s="117">
        <f>[6]gender_ratio_age!CB60</f>
        <v>2.0356258904525242</v>
      </c>
      <c r="GW59" s="112">
        <f>[6]gender_ratio_age!CE60</f>
        <v>1.9240775246025419</v>
      </c>
      <c r="GX59" s="112">
        <f>[6]gender_ratio_age!CO60</f>
        <v>1.5878297727091186</v>
      </c>
      <c r="GY59" s="118">
        <f>[6]gender_ratio_age!DA60</f>
        <v>1.5065714249115536</v>
      </c>
      <c r="GZ59" s="117">
        <f>[6]gender_ratio_age!DB60</f>
        <v>2.4355453117463535</v>
      </c>
      <c r="HA59" s="112">
        <f>[6]gender_ratio_age!DE60</f>
        <v>2.2751956299745948</v>
      </c>
      <c r="HB59" s="112">
        <f>[6]gender_ratio_age!DO60</f>
        <v>1.8494072260938952</v>
      </c>
      <c r="HC59" s="118">
        <f>[6]gender_ratio_age!EA60</f>
        <v>1.667642415388541</v>
      </c>
      <c r="HD59" s="117">
        <f>[6]gender_ratio_age!EB60</f>
        <v>1.2937351369225427</v>
      </c>
      <c r="HE59" s="112">
        <f>[6]gender_ratio_age!EE60</f>
        <v>1.0394654898591571</v>
      </c>
      <c r="HF59" s="112">
        <f>[6]gender_ratio_age!EO60</f>
        <v>1.0533089230919526</v>
      </c>
      <c r="HG59" s="112">
        <f>+[6]gender_ratio_age!FA60</f>
        <v>1.1072579178198769</v>
      </c>
      <c r="HH59" s="42"/>
      <c r="HI59" s="32"/>
      <c r="HJ59" s="32"/>
      <c r="HK59" s="33"/>
      <c r="HM59" s="42">
        <v>71</v>
      </c>
      <c r="HN59" s="112">
        <f>[6]age_income_year!CH60</f>
        <v>0.97991862739882274</v>
      </c>
      <c r="HO59" s="111">
        <f>[6]age_income_year!CK60</f>
        <v>1.1761556681861809</v>
      </c>
      <c r="HP59" s="111">
        <f>[6]age_income_year!CR60</f>
        <v>1.2591319864433155</v>
      </c>
      <c r="HQ59" s="111">
        <f>[6]age_income_year!CW60</f>
        <v>1.1592164654760595</v>
      </c>
      <c r="HR59" s="111">
        <f>[6]age_income_year!DI60</f>
        <v>1.0982398619033376</v>
      </c>
      <c r="HS59" s="42">
        <v>71</v>
      </c>
      <c r="HT59" s="112">
        <f>[6]age_income_year!DJ60</f>
        <v>0.86770758703863748</v>
      </c>
      <c r="HU59" s="111">
        <f>[6]age_income_year!DM60</f>
        <v>1.1205964557103039</v>
      </c>
      <c r="HV59" s="111">
        <f>[6]age_income_year!DT60</f>
        <v>1.1957559509060567</v>
      </c>
      <c r="HW59" s="111">
        <f>[6]age_income_year!DY60</f>
        <v>1.1246584205585475</v>
      </c>
      <c r="HX59" s="111">
        <f>[6]age_income_year!EK60</f>
        <v>1.0536672146607273</v>
      </c>
      <c r="HY59" s="42">
        <v>71</v>
      </c>
      <c r="HZ59" s="112">
        <f>[6]age_income_year!EL60</f>
        <v>1.4380240710754768</v>
      </c>
      <c r="IA59" s="111">
        <f>[6]age_income_year!EO60</f>
        <v>1.4598660521525002</v>
      </c>
      <c r="IB59" s="111">
        <f>[6]age_income_year!EV60</f>
        <v>1.4596721586511698</v>
      </c>
      <c r="IC59" s="111">
        <f>[6]age_income_year!FA60</f>
        <v>1.261986930294122</v>
      </c>
      <c r="ID59" s="111">
        <f>[6]age_income_year!FM60</f>
        <v>1.2863244970048362</v>
      </c>
      <c r="IE59" s="42"/>
      <c r="IF59" s="32"/>
      <c r="IG59" s="32"/>
      <c r="IH59" s="32"/>
      <c r="II59" s="33"/>
      <c r="IJ59" s="42"/>
      <c r="IK59" s="32"/>
      <c r="IL59" s="32"/>
      <c r="IM59" s="32"/>
      <c r="IN59" s="32"/>
      <c r="IO59" s="33"/>
      <c r="IP59" s="42"/>
      <c r="IQ59" s="32"/>
      <c r="IR59" s="32"/>
      <c r="IS59" s="32"/>
      <c r="IT59" s="32"/>
      <c r="IU59" s="33"/>
      <c r="IW59">
        <v>1951</v>
      </c>
      <c r="IX59" s="61">
        <f>[2]TB11!F45</f>
        <v>0.8075181245803833</v>
      </c>
      <c r="IY59" s="61">
        <f>[2]DataFigures!DY57</f>
        <v>0.69978076219558716</v>
      </c>
      <c r="IZ59" s="14">
        <f>[2]DataFigures!G57</f>
        <v>0.34598246216773987</v>
      </c>
      <c r="JA59" s="13">
        <f>[2]DataFigures!DC57</f>
        <v>0.29484961758348088</v>
      </c>
      <c r="JB59" s="13">
        <f>[2]DataFigures!DX57</f>
        <v>0.42646098136901855</v>
      </c>
      <c r="JC59" s="13">
        <f>[2]DataFigures!DZ57</f>
        <v>0.32724377512931824</v>
      </c>
      <c r="JD59" s="13">
        <f>[2]DataFigures!H57</f>
        <v>0.10699260979890823</v>
      </c>
      <c r="JE59" s="13">
        <f>[2]DataFigures!DD57</f>
        <v>7.123884672730324E-2</v>
      </c>
    </row>
    <row r="60" spans="1:265">
      <c r="A60" s="4">
        <f>[1]A8!A60</f>
        <v>1948</v>
      </c>
      <c r="B60" s="5"/>
      <c r="C60" s="5"/>
      <c r="D60" s="5"/>
      <c r="E60" s="12"/>
      <c r="F60" s="12"/>
      <c r="G60" s="12"/>
      <c r="H60" s="12"/>
      <c r="I60" s="12"/>
      <c r="J60" s="12"/>
      <c r="K60" s="7"/>
      <c r="L60">
        <f>[1]Dataincome!$A60</f>
        <v>1948</v>
      </c>
      <c r="M60" s="1"/>
      <c r="N60" s="1"/>
      <c r="O60" s="1"/>
      <c r="Q60" s="14"/>
      <c r="U60" s="1"/>
      <c r="V60" s="18"/>
      <c r="W60" s="18"/>
      <c r="X60" s="18"/>
      <c r="Y60" s="6"/>
      <c r="Z60" s="13"/>
      <c r="AA60" s="4">
        <v>1948</v>
      </c>
      <c r="AO60" s="13">
        <f>[2]DataFigures!E54</f>
        <v>0.19845996797084808</v>
      </c>
      <c r="AP60" s="13">
        <f>[2]DataFigures!F54</f>
        <v>0.4643629789352417</v>
      </c>
      <c r="AQ60" s="13">
        <f>[2]DataFigures!G54</f>
        <v>0.33717706799507141</v>
      </c>
      <c r="AR60" s="13">
        <f>[2]DataFigures!H54</f>
        <v>9.9050410091876984E-2</v>
      </c>
      <c r="AS60" s="13">
        <f t="shared" si="6"/>
        <v>0.23812665790319443</v>
      </c>
      <c r="AT60" s="13">
        <f>[2]DataFigures!I54</f>
        <v>3.2687269151210785E-2</v>
      </c>
      <c r="AU60" s="206">
        <f>[1]A0!$L103</f>
        <v>7575.5362876832069</v>
      </c>
      <c r="AV60" s="163">
        <f t="shared" si="7"/>
        <v>0.18443401471883733</v>
      </c>
      <c r="AW60" s="163">
        <f t="shared" si="8"/>
        <v>0.43502048897047446</v>
      </c>
      <c r="AX60" s="163">
        <v>0.38252232810140269</v>
      </c>
      <c r="AY60" s="163">
        <v>0.1528465436632708</v>
      </c>
      <c r="AZ60" s="163">
        <f t="shared" si="9"/>
        <v>0.22967578443813189</v>
      </c>
      <c r="BA60" s="207">
        <v>20857.383330198536</v>
      </c>
      <c r="BB60" s="206">
        <f>DataFigures!BA60*$BF$26</f>
        <v>17079.110054699733</v>
      </c>
      <c r="BC60" s="163">
        <f t="shared" si="10"/>
        <v>0.44355568079489094</v>
      </c>
      <c r="BD60" s="110"/>
      <c r="BJ60" s="4">
        <v>1948</v>
      </c>
      <c r="BK60" s="32"/>
      <c r="BL60" s="32"/>
      <c r="BM60" s="32"/>
      <c r="BN60" s="32"/>
      <c r="BO60" s="32"/>
      <c r="BP60" s="32"/>
      <c r="BQ60" s="32"/>
      <c r="BR60" s="32"/>
      <c r="BS60" s="33"/>
      <c r="BT60" s="38"/>
      <c r="BU60" s="30"/>
      <c r="BV60" s="30"/>
      <c r="BW60" s="30"/>
      <c r="BX60" s="30"/>
      <c r="BY60" s="30"/>
      <c r="BZ60" s="30"/>
      <c r="CA60" s="38"/>
      <c r="CB60" s="30"/>
      <c r="CC60" s="30"/>
      <c r="CD60" s="30"/>
      <c r="CE60" s="30"/>
      <c r="CF60" s="30"/>
      <c r="CG60" s="31"/>
      <c r="CH60" s="30"/>
      <c r="DF60" s="42"/>
      <c r="DG60" s="32"/>
      <c r="DH60" s="32"/>
      <c r="DI60" s="32"/>
      <c r="DJ60" s="32"/>
      <c r="DK60" s="32"/>
      <c r="DL60" s="32"/>
      <c r="DM60" s="33"/>
      <c r="DV60" s="42"/>
      <c r="DW60" s="32"/>
      <c r="DX60" s="32"/>
      <c r="DY60" s="32"/>
      <c r="DZ60" s="32"/>
      <c r="EA60" s="32"/>
      <c r="EB60" s="32"/>
      <c r="EC60" s="33"/>
      <c r="EL60" s="42"/>
      <c r="EM60" s="32"/>
      <c r="EN60" s="32"/>
      <c r="EO60" s="32"/>
      <c r="EP60" s="32"/>
      <c r="EQ60" s="32"/>
      <c r="ER60" s="32"/>
      <c r="ES60" s="33"/>
      <c r="ET60" s="42"/>
      <c r="EU60" s="32"/>
      <c r="EV60" s="32"/>
      <c r="EW60" s="32"/>
      <c r="EX60" s="32"/>
      <c r="EY60" s="32"/>
      <c r="EZ60" s="32"/>
      <c r="FA60" s="33"/>
      <c r="FB60" s="42"/>
      <c r="FC60" s="32"/>
      <c r="FD60" s="32"/>
      <c r="FE60" s="32"/>
      <c r="FF60" s="32"/>
      <c r="FG60" s="32"/>
      <c r="FH60" s="32"/>
      <c r="FI60" s="33"/>
      <c r="FK60" s="144">
        <v>1948</v>
      </c>
      <c r="FL60" s="42"/>
      <c r="FM60" s="32"/>
      <c r="FN60" s="32"/>
      <c r="FO60" s="42"/>
      <c r="FP60" s="32"/>
      <c r="FQ60" s="33"/>
      <c r="FR60" s="32"/>
      <c r="FS60" s="32"/>
      <c r="FT60" s="32"/>
      <c r="FU60" s="42"/>
      <c r="FV60" s="32"/>
      <c r="FW60" s="33"/>
      <c r="FX60" s="32"/>
      <c r="FY60" s="32"/>
      <c r="FZ60" s="33"/>
      <c r="GC60" s="42"/>
      <c r="GD60" s="32"/>
      <c r="GE60" s="32"/>
      <c r="GF60" s="32"/>
      <c r="GG60" s="32"/>
      <c r="GH60" s="32"/>
      <c r="GI60" s="32"/>
      <c r="GJ60" s="33"/>
      <c r="GK60" s="4">
        <v>1948</v>
      </c>
      <c r="GL60" s="144"/>
      <c r="GM60" s="32"/>
      <c r="GN60" s="32"/>
      <c r="GO60" s="32"/>
      <c r="GP60" s="33"/>
      <c r="GQ60" s="32">
        <v>72</v>
      </c>
      <c r="GR60" s="117">
        <f>[6]gender_ratio_age!B61</f>
        <v>1.9052174091339111</v>
      </c>
      <c r="GS60" s="112">
        <f>[6]gender_ratio_age!E61</f>
        <v>1.8862161636352539</v>
      </c>
      <c r="GT60" s="112">
        <f>[6]gender_ratio_age!O61</f>
        <v>1.5820587873458862</v>
      </c>
      <c r="GU60" s="118">
        <f>[6]gender_ratio_age!AA61</f>
        <v>1.5385086536407471</v>
      </c>
      <c r="GV60" s="117">
        <f>[6]gender_ratio_age!CB61</f>
        <v>2.0120689111219834</v>
      </c>
      <c r="GW60" s="112">
        <f>[6]gender_ratio_age!CE61</f>
        <v>1.8963522922914136</v>
      </c>
      <c r="GX60" s="112">
        <f>[6]gender_ratio_age!CO61</f>
        <v>1.5773180880353905</v>
      </c>
      <c r="GY60" s="118">
        <f>[6]gender_ratio_age!DA61</f>
        <v>1.5094659970754598</v>
      </c>
      <c r="GZ60" s="117">
        <f>[6]gender_ratio_age!DB61</f>
        <v>2.3625808771970509</v>
      </c>
      <c r="HA60" s="112">
        <f>[6]gender_ratio_age!DE61</f>
        <v>2.2398225868571378</v>
      </c>
      <c r="HB60" s="112">
        <f>[6]gender_ratio_age!DO61</f>
        <v>1.832983539323076</v>
      </c>
      <c r="HC60" s="118">
        <f>[6]gender_ratio_age!EA61</f>
        <v>1.668925161573596</v>
      </c>
      <c r="HD60" s="117">
        <f>[6]gender_ratio_age!EB61</f>
        <v>1.3492858113692618</v>
      </c>
      <c r="HE60" s="112">
        <f>[6]gender_ratio_age!EE61</f>
        <v>1.0401034494402548</v>
      </c>
      <c r="HF60" s="112">
        <f>[6]gender_ratio_age!EO61</f>
        <v>1.0497571159091317</v>
      </c>
      <c r="HG60" s="112">
        <f>+[6]gender_ratio_age!FA61</f>
        <v>1.0997375323914427</v>
      </c>
      <c r="HH60" s="42"/>
      <c r="HI60" s="32"/>
      <c r="HJ60" s="32"/>
      <c r="HK60" s="33"/>
      <c r="HM60" s="42">
        <v>72</v>
      </c>
      <c r="HN60" s="112">
        <f>[6]age_income_year!CH61</f>
        <v>0.9688390515930777</v>
      </c>
      <c r="HO60" s="111">
        <f>[6]age_income_year!CK61</f>
        <v>1.1563085384928937</v>
      </c>
      <c r="HP60" s="111">
        <f>[6]age_income_year!CR61</f>
        <v>1.2606873310853077</v>
      </c>
      <c r="HQ60" s="111">
        <f>[6]age_income_year!CW61</f>
        <v>1.1559910433951228</v>
      </c>
      <c r="HR60" s="111">
        <f>[6]age_income_year!DI61</f>
        <v>1.0779764753023173</v>
      </c>
      <c r="HS60" s="42">
        <v>72</v>
      </c>
      <c r="HT60" s="112">
        <f>[6]age_income_year!DJ61</f>
        <v>0.85381793553106466</v>
      </c>
      <c r="HU60" s="111">
        <f>[6]age_income_year!DM61</f>
        <v>1.1038607668784031</v>
      </c>
      <c r="HV60" s="111">
        <f>[6]age_income_year!DT61</f>
        <v>1.1941115482901707</v>
      </c>
      <c r="HW60" s="111">
        <f>[6]age_income_year!DY61</f>
        <v>1.12253020636949</v>
      </c>
      <c r="HX60" s="111">
        <f>[6]age_income_year!EK61</f>
        <v>1.0358361398684841</v>
      </c>
      <c r="HY60" s="42">
        <v>72</v>
      </c>
      <c r="HZ60" s="112">
        <f>[6]age_income_year!EL61</f>
        <v>1.4426456818666837</v>
      </c>
      <c r="IA60" s="111">
        <f>[6]age_income_year!EO61</f>
        <v>1.4527090119430031</v>
      </c>
      <c r="IB60" s="111">
        <f>[6]age_income_year!EV61</f>
        <v>1.469383014896368</v>
      </c>
      <c r="IC60" s="111">
        <f>[6]age_income_year!FA61</f>
        <v>1.256571255703508</v>
      </c>
      <c r="ID60" s="111">
        <f>[6]age_income_year!FM61</f>
        <v>1.2538550136344868</v>
      </c>
      <c r="IE60" s="42"/>
      <c r="IF60" s="32"/>
      <c r="IG60" s="32"/>
      <c r="IH60" s="32"/>
      <c r="II60" s="33"/>
      <c r="IJ60" s="42"/>
      <c r="IK60" s="32"/>
      <c r="IL60" s="32"/>
      <c r="IM60" s="32"/>
      <c r="IN60" s="32"/>
      <c r="IO60" s="33"/>
      <c r="IP60" s="42"/>
      <c r="IQ60" s="32"/>
      <c r="IR60" s="32"/>
      <c r="IS60" s="32"/>
      <c r="IT60" s="32"/>
      <c r="IU60" s="33"/>
      <c r="IW60">
        <v>1952</v>
      </c>
      <c r="IX60" s="61">
        <f>[2]TB11!F46</f>
        <v>0.83099782466888428</v>
      </c>
      <c r="IY60" s="61">
        <f>[2]DataFigures!DY58</f>
        <v>0.72326046228408813</v>
      </c>
      <c r="IZ60" s="14">
        <f>[2]DataFigures!G58</f>
        <v>0.3533722460269928</v>
      </c>
      <c r="JA60" s="13">
        <f>[2]DataFigures!DC58</f>
        <v>0.27485000790102637</v>
      </c>
      <c r="JB60" s="13">
        <f>[2]DataFigures!DX58</f>
        <v>0.41976818442344666</v>
      </c>
      <c r="JC60" s="13">
        <f>[2]DataFigures!DZ58</f>
        <v>0.32055097818374634</v>
      </c>
      <c r="JD60" s="13">
        <f>[2]DataFigures!H58</f>
        <v>0.10963575541973114</v>
      </c>
      <c r="JE60" s="13">
        <f>[2]DataFigures!DD58</f>
        <v>6.7983725075796544E-2</v>
      </c>
    </row>
    <row r="61" spans="1:265">
      <c r="A61" s="4">
        <f>[1]A8!A61</f>
        <v>1949</v>
      </c>
      <c r="B61" s="5">
        <f>([1]A10!$G61+[1]A10!$H61)*[1]Dataincome!$F61</f>
        <v>1.6920000000000002</v>
      </c>
      <c r="C61" s="5">
        <f>[1]A8!$H61+[1]A10!$H61*[1]Dataincome!$F61</f>
        <v>1.5272917673101376</v>
      </c>
      <c r="D61" s="55">
        <f>C61/B61</f>
        <v>0.90265470881213794</v>
      </c>
      <c r="E61" s="12">
        <f>([1]A8!$I61+[1]A8!$L61+[1]A8!$O61+[1]A8!$R61)/B61</f>
        <v>0.83754857753861889</v>
      </c>
      <c r="F61" s="12">
        <f>([1]A9!$I61*[1]A11!$T61)/B61</f>
        <v>7.7939341041144861E-2</v>
      </c>
      <c r="G61" s="12">
        <f>(([1]A9!$J61+[1]A9!$K61)*[1]A11!$T61)/B61</f>
        <v>0.1494478933290852</v>
      </c>
      <c r="H61" s="12">
        <f>([1]A8!$K61+[1]A8!$P61+[1]A8!$Q61)/B61</f>
        <v>6.5106131273519205E-2</v>
      </c>
      <c r="I61" s="12">
        <f>[1]A8!$Q61/B61</f>
        <v>4.1371158392434987E-3</v>
      </c>
      <c r="J61" s="55">
        <f>([1]A8!$K61+[1]A8!$P61)/B61</f>
        <v>6.0969015434275707E-2</v>
      </c>
      <c r="K61" s="56">
        <f>D61-E61-F61-G61-H61</f>
        <v>-0.22738723437023023</v>
      </c>
      <c r="L61">
        <f>[1]Dataincome!$A61</f>
        <v>1949</v>
      </c>
      <c r="M61" s="1"/>
      <c r="N61" s="1"/>
      <c r="O61" s="1"/>
      <c r="Q61" s="14"/>
      <c r="U61" s="1"/>
      <c r="V61" s="18"/>
      <c r="W61" s="18"/>
      <c r="X61" s="18"/>
      <c r="Y61" s="6"/>
      <c r="Z61" s="13"/>
      <c r="AA61" s="4">
        <v>1949</v>
      </c>
      <c r="AO61" s="13">
        <f>[2]DataFigures!E55</f>
        <v>0.19969756901264191</v>
      </c>
      <c r="AP61" s="13">
        <f>[2]DataFigures!F55</f>
        <v>0.4608415961265564</v>
      </c>
      <c r="AQ61" s="13">
        <f>[2]DataFigures!G55</f>
        <v>0.3394608199596405</v>
      </c>
      <c r="AR61" s="13">
        <f>[2]DataFigures!H55</f>
        <v>0.10269664227962494</v>
      </c>
      <c r="AS61" s="13">
        <f t="shared" si="6"/>
        <v>0.23676417768001556</v>
      </c>
      <c r="AT61" s="13">
        <f>[2]DataFigures!I55</f>
        <v>3.5456579178571701E-2</v>
      </c>
      <c r="AU61" s="206">
        <f>[1]A0!$L104</f>
        <v>8127.1637961342649</v>
      </c>
      <c r="AV61" s="163">
        <f t="shared" si="7"/>
        <v>0.1879982315716052</v>
      </c>
      <c r="AW61" s="163">
        <f t="shared" si="8"/>
        <v>0.44342732954406155</v>
      </c>
      <c r="AX61" s="163">
        <v>0.37746604497680114</v>
      </c>
      <c r="AY61" s="163">
        <v>0.1471927496088207</v>
      </c>
      <c r="AZ61" s="163">
        <f t="shared" si="9"/>
        <v>0.23027329536798044</v>
      </c>
      <c r="BA61" s="207">
        <v>20199.571071316281</v>
      </c>
      <c r="BB61" s="206">
        <f>DataFigures!BA61*$BF$26</f>
        <v>16540.45917088948</v>
      </c>
      <c r="BC61" s="163">
        <f t="shared" si="10"/>
        <v>0.49135055515494608</v>
      </c>
      <c r="BD61" s="110"/>
      <c r="BJ61" s="4">
        <v>1949</v>
      </c>
      <c r="BK61" s="32"/>
      <c r="BL61" s="32"/>
      <c r="BM61" s="32"/>
      <c r="BN61" s="32"/>
      <c r="BO61" s="32"/>
      <c r="BP61" s="32"/>
      <c r="BQ61" s="32"/>
      <c r="BR61" s="32"/>
      <c r="BS61" s="33"/>
      <c r="BT61" s="38"/>
      <c r="BU61" s="30"/>
      <c r="BV61" s="30"/>
      <c r="BW61" s="30"/>
      <c r="BX61" s="30"/>
      <c r="BY61" s="30"/>
      <c r="BZ61" s="30"/>
      <c r="CA61" s="38"/>
      <c r="CB61" s="30"/>
      <c r="CC61" s="30"/>
      <c r="CD61" s="30"/>
      <c r="CE61" s="30"/>
      <c r="CF61" s="30"/>
      <c r="CG61" s="31"/>
      <c r="CH61" s="30"/>
      <c r="DF61" s="42"/>
      <c r="DG61" s="32"/>
      <c r="DH61" s="32"/>
      <c r="DI61" s="32"/>
      <c r="DJ61" s="32"/>
      <c r="DK61" s="32"/>
      <c r="DL61" s="32"/>
      <c r="DM61" s="33"/>
      <c r="DV61" s="42"/>
      <c r="DW61" s="32"/>
      <c r="DX61" s="32"/>
      <c r="DY61" s="32"/>
      <c r="DZ61" s="32"/>
      <c r="EA61" s="32"/>
      <c r="EB61" s="32"/>
      <c r="EC61" s="33"/>
      <c r="EL61" s="42"/>
      <c r="EM61" s="32"/>
      <c r="EN61" s="32"/>
      <c r="EO61" s="32"/>
      <c r="EP61" s="32"/>
      <c r="EQ61" s="32"/>
      <c r="ER61" s="32"/>
      <c r="ES61" s="33"/>
      <c r="ET61" s="42"/>
      <c r="EU61" s="32"/>
      <c r="EV61" s="32"/>
      <c r="EW61" s="32"/>
      <c r="EX61" s="32"/>
      <c r="EY61" s="32"/>
      <c r="EZ61" s="32"/>
      <c r="FA61" s="33"/>
      <c r="FB61" s="42"/>
      <c r="FC61" s="32"/>
      <c r="FD61" s="32"/>
      <c r="FE61" s="32"/>
      <c r="FF61" s="32"/>
      <c r="FG61" s="32"/>
      <c r="FH61" s="32"/>
      <c r="FI61" s="33"/>
      <c r="FK61" s="144">
        <v>1949</v>
      </c>
      <c r="FL61" s="42"/>
      <c r="FM61" s="32"/>
      <c r="FN61" s="32"/>
      <c r="FO61" s="42"/>
      <c r="FP61" s="32"/>
      <c r="FQ61" s="33"/>
      <c r="FR61" s="32"/>
      <c r="FS61" s="32"/>
      <c r="FT61" s="32"/>
      <c r="FU61" s="42"/>
      <c r="FV61" s="32"/>
      <c r="FW61" s="33"/>
      <c r="FX61" s="32"/>
      <c r="FY61" s="32"/>
      <c r="FZ61" s="33"/>
      <c r="GC61" s="42"/>
      <c r="GD61" s="32"/>
      <c r="GE61" s="32"/>
      <c r="GF61" s="32"/>
      <c r="GG61" s="32"/>
      <c r="GH61" s="32"/>
      <c r="GI61" s="32"/>
      <c r="GJ61" s="33"/>
      <c r="GK61" s="4">
        <v>1949</v>
      </c>
      <c r="GL61" s="144"/>
      <c r="GM61" s="32"/>
      <c r="GN61" s="32"/>
      <c r="GO61" s="32"/>
      <c r="GP61" s="33"/>
      <c r="GQ61" s="32">
        <v>73</v>
      </c>
      <c r="GR61" s="117">
        <f>[6]gender_ratio_age!B62</f>
        <v>1.8284956216812134</v>
      </c>
      <c r="GS61" s="112">
        <f>[6]gender_ratio_age!E62</f>
        <v>1.6429755687713623</v>
      </c>
      <c r="GT61" s="112">
        <f>[6]gender_ratio_age!O62</f>
        <v>1.6216561794281006</v>
      </c>
      <c r="GU61" s="118">
        <f>[6]gender_ratio_age!AA62</f>
        <v>1.4689702987670898</v>
      </c>
      <c r="GV61" s="117">
        <f>[6]gender_ratio_age!CB62</f>
        <v>1.9716824162485933</v>
      </c>
      <c r="GW61" s="112">
        <f>[6]gender_ratio_age!CE62</f>
        <v>1.8699005769768227</v>
      </c>
      <c r="GX61" s="112">
        <f>[6]gender_ratio_age!CO62</f>
        <v>1.5658432870952002</v>
      </c>
      <c r="GY61" s="118">
        <f>[6]gender_ratio_age!DA62</f>
        <v>1.5096823357763378</v>
      </c>
      <c r="GZ61" s="117">
        <f>[6]gender_ratio_age!DB62</f>
        <v>2.2825731984466362</v>
      </c>
      <c r="HA61" s="112">
        <f>[6]gender_ratio_age!DE62</f>
        <v>2.2010147232928277</v>
      </c>
      <c r="HB61" s="112">
        <f>[6]gender_ratio_age!DO62</f>
        <v>1.8159930610670934</v>
      </c>
      <c r="HC61" s="118">
        <f>[6]gender_ratio_age!EA62</f>
        <v>1.670696177107085</v>
      </c>
      <c r="HD61" s="117">
        <f>[6]gender_ratio_age!EB62</f>
        <v>1.3979764442098981</v>
      </c>
      <c r="HE61" s="112">
        <f>[6]gender_ratio_age!EE62</f>
        <v>1.0395543558450249</v>
      </c>
      <c r="HF61" s="112">
        <f>[6]gender_ratio_age!EO62</f>
        <v>1.0454655587561545</v>
      </c>
      <c r="HG61" s="112">
        <f>+[6]gender_ratio_age!FA62</f>
        <v>1.0904101003378952</v>
      </c>
      <c r="HH61" s="42"/>
      <c r="HI61" s="32"/>
      <c r="HJ61" s="32"/>
      <c r="HK61" s="33"/>
      <c r="HM61" s="42">
        <v>73</v>
      </c>
      <c r="HN61" s="112">
        <f>[6]age_income_year!CH62</f>
        <v>0.9525728813212675</v>
      </c>
      <c r="HO61" s="111">
        <f>[6]age_income_year!CK62</f>
        <v>1.1398937252933738</v>
      </c>
      <c r="HP61" s="111">
        <f>[6]age_income_year!CR62</f>
        <v>1.2593450658132082</v>
      </c>
      <c r="HQ61" s="111">
        <f>[6]age_income_year!CW62</f>
        <v>1.1535369728705585</v>
      </c>
      <c r="HR61" s="111">
        <f>[6]age_income_year!DI62</f>
        <v>1.0584064662861732</v>
      </c>
      <c r="HS61" s="42">
        <v>73</v>
      </c>
      <c r="HT61" s="112">
        <f>[6]age_income_year!DJ62</f>
        <v>0.83994239776929269</v>
      </c>
      <c r="HU61" s="111">
        <f>[6]age_income_year!DM62</f>
        <v>1.0784706767758179</v>
      </c>
      <c r="HV61" s="111">
        <f>[6]age_income_year!DT62</f>
        <v>1.1937748109359454</v>
      </c>
      <c r="HW61" s="111">
        <f>[6]age_income_year!DY62</f>
        <v>1.1206836756638858</v>
      </c>
      <c r="HX61" s="111">
        <f>[6]age_income_year!EK62</f>
        <v>1.0178956549495588</v>
      </c>
      <c r="HY61" s="42">
        <v>73</v>
      </c>
      <c r="HZ61" s="112">
        <f>[6]age_income_year!EL62</f>
        <v>1.4424875659750922</v>
      </c>
      <c r="IA61" s="111">
        <f>[6]age_income_year!EO62</f>
        <v>1.445648359757691</v>
      </c>
      <c r="IB61" s="111">
        <f>[6]age_income_year!EV62</f>
        <v>1.4688134896739722</v>
      </c>
      <c r="IC61" s="111">
        <f>[6]age_income_year!FA62</f>
        <v>1.2542971532816656</v>
      </c>
      <c r="ID61" s="111">
        <f>[6]age_income_year!FM62</f>
        <v>1.2161772834773656</v>
      </c>
      <c r="IE61" s="42"/>
      <c r="IF61" s="32"/>
      <c r="IG61" s="32"/>
      <c r="IH61" s="32"/>
      <c r="II61" s="33"/>
      <c r="IJ61" s="42"/>
      <c r="IK61" s="32"/>
      <c r="IL61" s="32"/>
      <c r="IM61" s="32"/>
      <c r="IN61" s="32"/>
      <c r="IO61" s="33"/>
      <c r="IP61" s="42"/>
      <c r="IQ61" s="32"/>
      <c r="IR61" s="32"/>
      <c r="IS61" s="32"/>
      <c r="IT61" s="32"/>
      <c r="IU61" s="33"/>
      <c r="IW61">
        <v>1953</v>
      </c>
      <c r="IX61" s="61">
        <f>[2]TB11!F47</f>
        <v>0.83617985248565674</v>
      </c>
      <c r="IY61" s="61">
        <f>[2]DataFigures!DY59</f>
        <v>0.7284424901008606</v>
      </c>
      <c r="IZ61" s="14">
        <f>[2]DataFigures!G59</f>
        <v>0.35055440664291382</v>
      </c>
      <c r="JA61" s="13">
        <f>[2]DataFigures!DC59</f>
        <v>0.28157540027960559</v>
      </c>
      <c r="JB61" s="13">
        <f>[2]DataFigures!DX59</f>
        <v>0.41819849610328674</v>
      </c>
      <c r="JC61" s="13">
        <f>[2]DataFigures!DZ59</f>
        <v>0.31898128986358643</v>
      </c>
      <c r="JD61" s="13">
        <f>[2]DataFigures!H59</f>
        <v>0.10838514566421509</v>
      </c>
      <c r="JE61" s="13">
        <f>[2]DataFigures!DD59</f>
        <v>7.1563132057167328E-2</v>
      </c>
    </row>
    <row r="62" spans="1:265">
      <c r="A62" s="4">
        <f>[1]A8!A62</f>
        <v>1950</v>
      </c>
      <c r="B62" s="5">
        <f>([1]A10!$G62+[1]A10!$H62)*[1]Dataincome!$F62</f>
        <v>2.0649000000000002</v>
      </c>
      <c r="C62" s="5">
        <f>[1]A8!$H62+[1]A10!$H62*[1]Dataincome!$F62</f>
        <v>1.7948340954634645</v>
      </c>
      <c r="D62" s="55">
        <f t="shared" ref="D62:D125" si="11">C62/B62</f>
        <v>0.86921114604264826</v>
      </c>
      <c r="E62" s="12">
        <f>([1]A8!$I62+[1]A8!$L62+[1]A8!$O62+[1]A8!$R62)/B62</f>
        <v>0.80236223870919832</v>
      </c>
      <c r="F62" s="12">
        <f>([1]A9!$I62*[1]A11!$T62)/B62</f>
        <v>7.925007505648983E-2</v>
      </c>
      <c r="G62" s="12">
        <f>(([1]A9!$J62+[1]A9!$K62)*[1]A11!$T62)/B62</f>
        <v>0.20298195546000763</v>
      </c>
      <c r="H62" s="12">
        <f>([1]A8!$K62+[1]A8!$P62+[1]A8!$Q62)/B62</f>
        <v>6.6848907333449906E-2</v>
      </c>
      <c r="I62" s="12">
        <f>[1]A8!$Q62/B62</f>
        <v>4.1164221027652674E-3</v>
      </c>
      <c r="J62" s="55">
        <f>([1]A8!$K62+[1]A8!$P62)/B62</f>
        <v>6.2732485230684643E-2</v>
      </c>
      <c r="K62" s="56">
        <f t="shared" ref="K62:K125" si="12">D62-E62-F62-G62-H62</f>
        <v>-0.28223203051649742</v>
      </c>
      <c r="L62">
        <f>[1]Dataincome!$A62</f>
        <v>1950</v>
      </c>
      <c r="M62" s="1"/>
      <c r="N62" s="1"/>
      <c r="O62" s="1"/>
      <c r="Q62" s="14"/>
      <c r="U62" s="1"/>
      <c r="V62" s="18"/>
      <c r="W62" s="18"/>
      <c r="X62" s="18"/>
      <c r="Y62" s="6"/>
      <c r="Z62" s="13"/>
      <c r="AA62" s="4">
        <v>1950</v>
      </c>
      <c r="AO62" s="13">
        <f>[2]DataFigures!E56</f>
        <v>0.20162487030029297</v>
      </c>
      <c r="AP62" s="13">
        <f>[2]DataFigures!F56</f>
        <v>0.46071267127990723</v>
      </c>
      <c r="AQ62" s="13">
        <f>[2]DataFigures!G56</f>
        <v>0.3376624584197998</v>
      </c>
      <c r="AR62" s="13">
        <f>[2]DataFigures!H56</f>
        <v>0.10341598093509674</v>
      </c>
      <c r="AS62" s="13">
        <f t="shared" si="6"/>
        <v>0.23424647748470306</v>
      </c>
      <c r="AT62" s="13">
        <f>[2]DataFigures!I56</f>
        <v>3.5960406064987183E-2</v>
      </c>
      <c r="AU62" s="206">
        <f>[1]A0!$L105</f>
        <v>8721.9546597073622</v>
      </c>
      <c r="AV62" s="163">
        <f t="shared" si="7"/>
        <v>0.19095859088515457</v>
      </c>
      <c r="AW62" s="163">
        <f t="shared" si="8"/>
        <v>0.45040986450688703</v>
      </c>
      <c r="AX62" s="163">
        <v>0.38054549631068801</v>
      </c>
      <c r="AY62" s="163">
        <v>0.15128979332966569</v>
      </c>
      <c r="AZ62" s="163">
        <f t="shared" si="9"/>
        <v>0.22925570298102232</v>
      </c>
      <c r="BA62" s="207">
        <v>21994.741309758854</v>
      </c>
      <c r="BB62" s="206">
        <f>DataFigures!BA62*$BF$26</f>
        <v>18010.437910978657</v>
      </c>
      <c r="BC62" s="163">
        <f t="shared" si="10"/>
        <v>0.48427221496878226</v>
      </c>
      <c r="BD62" s="110"/>
      <c r="BJ62" s="4">
        <v>1950</v>
      </c>
      <c r="BK62" s="32"/>
      <c r="BL62" s="32"/>
      <c r="BM62" s="32"/>
      <c r="BN62" s="32"/>
      <c r="BO62" s="32"/>
      <c r="BP62" s="32"/>
      <c r="BQ62" s="32"/>
      <c r="BR62" s="32"/>
      <c r="BS62" s="33"/>
      <c r="BT62" s="38"/>
      <c r="BU62" s="30"/>
      <c r="BV62" s="30"/>
      <c r="BW62" s="30"/>
      <c r="BX62" s="30"/>
      <c r="BY62" s="30"/>
      <c r="BZ62" s="30"/>
      <c r="CA62" s="38"/>
      <c r="CB62" s="30"/>
      <c r="CC62" s="30"/>
      <c r="CD62" s="30"/>
      <c r="CE62" s="30"/>
      <c r="CF62" s="30"/>
      <c r="CG62" s="31"/>
      <c r="CH62" s="30"/>
      <c r="DF62" s="42"/>
      <c r="DG62" s="32"/>
      <c r="DH62" s="32"/>
      <c r="DI62" s="32"/>
      <c r="DJ62" s="32"/>
      <c r="DK62" s="32"/>
      <c r="DL62" s="32"/>
      <c r="DM62" s="33"/>
      <c r="DV62" s="42"/>
      <c r="DW62" s="32"/>
      <c r="DX62" s="32"/>
      <c r="DY62" s="32"/>
      <c r="DZ62" s="32"/>
      <c r="EA62" s="32"/>
      <c r="EB62" s="32"/>
      <c r="EC62" s="33"/>
      <c r="EL62" s="42"/>
      <c r="EM62" s="32"/>
      <c r="EN62" s="32"/>
      <c r="EO62" s="32"/>
      <c r="EP62" s="32"/>
      <c r="EQ62" s="32"/>
      <c r="ER62" s="32"/>
      <c r="ES62" s="33"/>
      <c r="ET62" s="42"/>
      <c r="EU62" s="32"/>
      <c r="EV62" s="32"/>
      <c r="EW62" s="32"/>
      <c r="EX62" s="32"/>
      <c r="EY62" s="32"/>
      <c r="EZ62" s="32"/>
      <c r="FA62" s="33"/>
      <c r="FB62" s="42"/>
      <c r="FC62" s="32"/>
      <c r="FD62" s="32"/>
      <c r="FE62" s="32"/>
      <c r="FF62" s="32"/>
      <c r="FG62" s="32"/>
      <c r="FH62" s="32"/>
      <c r="FI62" s="33"/>
      <c r="FK62" s="144">
        <v>1950</v>
      </c>
      <c r="FL62" s="42"/>
      <c r="FM62" s="32"/>
      <c r="FN62" s="32"/>
      <c r="FO62" s="42"/>
      <c r="FP62" s="32"/>
      <c r="FQ62" s="33"/>
      <c r="FR62" s="32"/>
      <c r="FS62" s="32"/>
      <c r="FT62" s="32"/>
      <c r="FU62" s="42"/>
      <c r="FV62" s="32"/>
      <c r="FW62" s="33"/>
      <c r="FX62" s="32"/>
      <c r="FY62" s="32"/>
      <c r="FZ62" s="33"/>
      <c r="GC62" s="42"/>
      <c r="GD62" s="32"/>
      <c r="GE62" s="32"/>
      <c r="GF62" s="32"/>
      <c r="GG62" s="32"/>
      <c r="GH62" s="32"/>
      <c r="GI62" s="32"/>
      <c r="GJ62" s="33"/>
      <c r="GK62" s="4">
        <v>1950</v>
      </c>
      <c r="GL62" s="144"/>
      <c r="GM62" s="32"/>
      <c r="GN62" s="32"/>
      <c r="GO62" s="32"/>
      <c r="GP62" s="33"/>
      <c r="GQ62" s="32">
        <v>74</v>
      </c>
      <c r="GR62" s="117">
        <f>[6]gender_ratio_age!B63</f>
        <v>1.927487850189209</v>
      </c>
      <c r="GS62" s="112">
        <f>[6]gender_ratio_age!E63</f>
        <v>1.8211324214935303</v>
      </c>
      <c r="GT62" s="112">
        <f>[6]gender_ratio_age!O63</f>
        <v>1.5732239484786987</v>
      </c>
      <c r="GU62" s="118">
        <f>[6]gender_ratio_age!AA63</f>
        <v>1.4665411710739136</v>
      </c>
      <c r="GV62" s="117">
        <f>[6]gender_ratio_age!CB63</f>
        <v>1.9380427519314964</v>
      </c>
      <c r="GW62" s="112">
        <f>[6]gender_ratio_age!CE63</f>
        <v>1.8460445331200923</v>
      </c>
      <c r="GX62" s="112">
        <f>[6]gender_ratio_age!CO63</f>
        <v>1.5569743876815025</v>
      </c>
      <c r="GY62" s="118">
        <f>[6]gender_ratio_age!DA63</f>
        <v>1.5081272807122936</v>
      </c>
      <c r="GZ62" s="117">
        <f>[6]gender_ratio_age!DB63</f>
        <v>2.2111991117383196</v>
      </c>
      <c r="HA62" s="112">
        <f>[6]gender_ratio_age!DE63</f>
        <v>2.1674314956335587</v>
      </c>
      <c r="HB62" s="112">
        <f>[6]gender_ratio_age!DO63</f>
        <v>1.8015525694525245</v>
      </c>
      <c r="HC62" s="118">
        <f>[6]gender_ratio_age!EA63</f>
        <v>1.6698996661696042</v>
      </c>
      <c r="HD62" s="117">
        <f>[6]gender_ratio_age!EB63</f>
        <v>1.4480206056566127</v>
      </c>
      <c r="HE62" s="112">
        <f>[6]gender_ratio_age!EE63</f>
        <v>1.04099664356216</v>
      </c>
      <c r="HF62" s="112">
        <f>[6]gender_ratio_age!EO63</f>
        <v>1.0435530255366392</v>
      </c>
      <c r="HG62" s="112">
        <f>+[6]gender_ratio_age!FA63</f>
        <v>1.0827810193796954</v>
      </c>
      <c r="HH62" s="42"/>
      <c r="HI62" s="32"/>
      <c r="HJ62" s="32"/>
      <c r="HK62" s="33"/>
      <c r="HM62" s="42">
        <v>74</v>
      </c>
      <c r="HN62" s="112">
        <f>[6]age_income_year!CH63</f>
        <v>0.93775497157478771</v>
      </c>
      <c r="HO62" s="111">
        <f>[6]age_income_year!CK63</f>
        <v>1.119735449221426</v>
      </c>
      <c r="HP62" s="111">
        <f>[6]age_income_year!CR63</f>
        <v>1.2561718222074143</v>
      </c>
      <c r="HQ62" s="111">
        <f>[6]age_income_year!CW63</f>
        <v>1.1517455594989643</v>
      </c>
      <c r="HR62" s="111">
        <f>[6]age_income_year!DI63</f>
        <v>1.0387901436625602</v>
      </c>
      <c r="HS62" s="42">
        <v>74</v>
      </c>
      <c r="HT62" s="112">
        <f>[6]age_income_year!DJ63</f>
        <v>0.82701386514794473</v>
      </c>
      <c r="HU62" s="111">
        <f>[6]age_income_year!DM63</f>
        <v>1.0514751443859514</v>
      </c>
      <c r="HV62" s="111">
        <f>[6]age_income_year!DT63</f>
        <v>1.1913128508344242</v>
      </c>
      <c r="HW62" s="111">
        <f>[6]age_income_year!DY63</f>
        <v>1.1186157194203146</v>
      </c>
      <c r="HX62" s="111">
        <f>[6]age_income_year!EK63</f>
        <v>0.99996937532811836</v>
      </c>
      <c r="HY62" s="42">
        <v>74</v>
      </c>
      <c r="HZ62" s="112">
        <f>[6]age_income_year!EL63</f>
        <v>1.4367085576318888</v>
      </c>
      <c r="IA62" s="111">
        <f>[6]age_income_year!EO63</f>
        <v>1.4411922557293058</v>
      </c>
      <c r="IB62" s="111">
        <f>[6]age_income_year!EV63</f>
        <v>1.4634402024826536</v>
      </c>
      <c r="IC62" s="111">
        <f>[6]age_income_year!FA63</f>
        <v>1.2535889654249885</v>
      </c>
      <c r="ID62" s="111">
        <f>[6]age_income_year!FM63</f>
        <v>1.1864791382306104</v>
      </c>
      <c r="IE62" s="42"/>
      <c r="IF62" s="32"/>
      <c r="IG62" s="32"/>
      <c r="IH62" s="32"/>
      <c r="II62" s="33"/>
      <c r="IJ62" s="42"/>
      <c r="IK62" s="32"/>
      <c r="IL62" s="32"/>
      <c r="IM62" s="32"/>
      <c r="IN62" s="32"/>
      <c r="IO62" s="33"/>
      <c r="IP62" s="42"/>
      <c r="IQ62" s="32"/>
      <c r="IR62" s="32"/>
      <c r="IS62" s="32"/>
      <c r="IT62" s="32"/>
      <c r="IU62" s="33"/>
      <c r="IW62">
        <v>1954</v>
      </c>
      <c r="IX62" s="61">
        <f>[2]TB11!F48</f>
        <v>0.81627964973449707</v>
      </c>
      <c r="IY62" s="61">
        <f>[2]DataFigures!DY60</f>
        <v>0.70854228734970093</v>
      </c>
      <c r="IZ62" s="14">
        <f>[2]DataFigures!G60</f>
        <v>0.35731256008148193</v>
      </c>
      <c r="JA62" s="13">
        <f>[2]DataFigures!DC60</f>
        <v>0.2844207256629675</v>
      </c>
      <c r="JB62" s="13">
        <f>[2]DataFigures!DX60</f>
        <v>0.40352460741996765</v>
      </c>
      <c r="JC62" s="13">
        <f>[2]DataFigures!DZ60</f>
        <v>0.30430740118026733</v>
      </c>
      <c r="JD62" s="13">
        <f>[2]DataFigures!H60</f>
        <v>0.11045091599225998</v>
      </c>
      <c r="JE62" s="13">
        <f>[2]DataFigures!DD60</f>
        <v>7.381759127138468E-2</v>
      </c>
    </row>
    <row r="63" spans="1:265">
      <c r="A63" s="4">
        <f>[1]A8!A63</f>
        <v>1951</v>
      </c>
      <c r="B63" s="5">
        <f>([1]A10!$G63+[1]A10!$H63)*[1]Dataincome!$F63</f>
        <v>2.7012</v>
      </c>
      <c r="C63" s="5">
        <f>[1]A8!$H63+[1]A10!$H63*[1]Dataincome!$F63</f>
        <v>2.2028522071649563</v>
      </c>
      <c r="D63" s="55">
        <f t="shared" si="11"/>
        <v>0.81550873951020153</v>
      </c>
      <c r="E63" s="12">
        <f>([1]A8!$I63+[1]A8!$L63+[1]A8!$O63+[1]A8!$R63)/B63</f>
        <v>0.75203557326656489</v>
      </c>
      <c r="F63" s="12">
        <f>([1]A9!$I63*[1]A11!$T63)/B63</f>
        <v>8.5422831995104531E-2</v>
      </c>
      <c r="G63" s="12">
        <f>(([1]A9!$J63+[1]A9!$K63)*[1]A11!$T63)/B63</f>
        <v>0.17675781165183904</v>
      </c>
      <c r="H63" s="12">
        <f>([1]A8!$K63+[1]A8!$P63+[1]A8!$Q63)/B63</f>
        <v>6.3473166243636581E-2</v>
      </c>
      <c r="I63" s="12">
        <f>[1]A8!$Q63/B63</f>
        <v>3.7760995113282981E-3</v>
      </c>
      <c r="J63" s="55">
        <f>([1]A8!$K63+[1]A8!$P63)/B63</f>
        <v>5.9697066732308283E-2</v>
      </c>
      <c r="K63" s="56">
        <f t="shared" si="12"/>
        <v>-0.26218064364694349</v>
      </c>
      <c r="L63">
        <f>[1]Dataincome!$A63</f>
        <v>1951</v>
      </c>
      <c r="M63" s="1"/>
      <c r="N63" s="1"/>
      <c r="O63" s="1"/>
      <c r="Q63" s="14"/>
      <c r="U63" s="1"/>
      <c r="V63" s="18"/>
      <c r="W63" s="18"/>
      <c r="X63" s="18"/>
      <c r="Y63" s="6"/>
      <c r="Z63" s="13"/>
      <c r="AA63" s="4">
        <v>1951</v>
      </c>
      <c r="AO63" s="13">
        <f>[2]DataFigures!E57</f>
        <v>0.19702109694480896</v>
      </c>
      <c r="AP63" s="13">
        <f>[2]DataFigures!F57</f>
        <v>0.45699644088745117</v>
      </c>
      <c r="AQ63" s="13">
        <f>[2]DataFigures!G57</f>
        <v>0.34598246216773987</v>
      </c>
      <c r="AR63" s="13">
        <f>[2]DataFigures!H57</f>
        <v>0.10699260979890823</v>
      </c>
      <c r="AS63" s="13">
        <f t="shared" si="6"/>
        <v>0.23898985236883163</v>
      </c>
      <c r="AT63" s="13">
        <f>[2]DataFigures!I57</f>
        <v>3.7192951887845993E-2</v>
      </c>
      <c r="AU63" s="206">
        <f>[1]A0!$L106</f>
        <v>9148.0303652995681</v>
      </c>
      <c r="AV63" s="163">
        <f t="shared" si="7"/>
        <v>0.19401583669142533</v>
      </c>
      <c r="AW63" s="163">
        <f t="shared" si="8"/>
        <v>0.45762092352750383</v>
      </c>
      <c r="AX63" s="163">
        <v>0.368574438884333</v>
      </c>
      <c r="AY63" s="163">
        <v>0.14271169815576137</v>
      </c>
      <c r="AZ63" s="163">
        <f t="shared" si="9"/>
        <v>0.22586274072857163</v>
      </c>
      <c r="BA63" s="207">
        <v>23537.632872675149</v>
      </c>
      <c r="BB63" s="206">
        <f>DataFigures!BA63*$BF$26</f>
        <v>19273.837753055792</v>
      </c>
      <c r="BC63" s="163">
        <f t="shared" si="10"/>
        <v>0.47463460482068154</v>
      </c>
      <c r="BD63" s="110"/>
      <c r="BJ63" s="4">
        <v>1951</v>
      </c>
      <c r="BK63" s="32"/>
      <c r="BL63" s="32"/>
      <c r="BM63" s="32"/>
      <c r="BN63" s="32"/>
      <c r="BO63" s="32"/>
      <c r="BP63" s="32"/>
      <c r="BQ63" s="32"/>
      <c r="BR63" s="32"/>
      <c r="BS63" s="33"/>
      <c r="BT63" s="38"/>
      <c r="BU63" s="30"/>
      <c r="BV63" s="30"/>
      <c r="BW63" s="30"/>
      <c r="BX63" s="30"/>
      <c r="BY63" s="30"/>
      <c r="BZ63" s="30"/>
      <c r="CA63" s="38"/>
      <c r="CB63" s="30"/>
      <c r="CC63" s="30"/>
      <c r="CD63" s="30"/>
      <c r="CE63" s="30"/>
      <c r="CF63" s="30"/>
      <c r="CG63" s="31"/>
      <c r="CH63" s="30"/>
      <c r="DF63" s="42"/>
      <c r="DG63" s="32"/>
      <c r="DH63" s="32"/>
      <c r="DI63" s="32"/>
      <c r="DJ63" s="32"/>
      <c r="DK63" s="32"/>
      <c r="DL63" s="32"/>
      <c r="DM63" s="33"/>
      <c r="DV63" s="42"/>
      <c r="DW63" s="32"/>
      <c r="DX63" s="32"/>
      <c r="DY63" s="32"/>
      <c r="DZ63" s="32"/>
      <c r="EA63" s="32"/>
      <c r="EB63" s="32"/>
      <c r="EC63" s="33"/>
      <c r="EL63" s="42"/>
      <c r="EM63" s="32"/>
      <c r="EN63" s="32"/>
      <c r="EO63" s="32"/>
      <c r="EP63" s="32"/>
      <c r="EQ63" s="32"/>
      <c r="ER63" s="32"/>
      <c r="ES63" s="33"/>
      <c r="ET63" s="42"/>
      <c r="EU63" s="32"/>
      <c r="EV63" s="32"/>
      <c r="EW63" s="32"/>
      <c r="EX63" s="32"/>
      <c r="EY63" s="32"/>
      <c r="EZ63" s="32"/>
      <c r="FA63" s="33"/>
      <c r="FB63" s="42"/>
      <c r="FC63" s="32"/>
      <c r="FD63" s="32"/>
      <c r="FE63" s="32"/>
      <c r="FF63" s="32"/>
      <c r="FG63" s="32"/>
      <c r="FH63" s="32"/>
      <c r="FI63" s="33"/>
      <c r="FK63" s="144">
        <v>1951</v>
      </c>
      <c r="FL63" s="42"/>
      <c r="FM63" s="32"/>
      <c r="FN63" s="32"/>
      <c r="FO63" s="42"/>
      <c r="FP63" s="32"/>
      <c r="FQ63" s="33"/>
      <c r="FR63" s="32"/>
      <c r="FS63" s="32"/>
      <c r="FT63" s="32"/>
      <c r="FU63" s="42"/>
      <c r="FV63" s="32"/>
      <c r="FW63" s="33"/>
      <c r="FX63" s="32"/>
      <c r="FY63" s="32"/>
      <c r="FZ63" s="33"/>
      <c r="GC63" s="42"/>
      <c r="GD63" s="32"/>
      <c r="GE63" s="32"/>
      <c r="GF63" s="32"/>
      <c r="GG63" s="32"/>
      <c r="GH63" s="32"/>
      <c r="GI63" s="32"/>
      <c r="GJ63" s="33"/>
      <c r="GK63" s="4">
        <v>1951</v>
      </c>
      <c r="GL63" s="144"/>
      <c r="GM63" s="32"/>
      <c r="GN63" s="32"/>
      <c r="GO63" s="32"/>
      <c r="GP63" s="33"/>
      <c r="GQ63" s="32">
        <v>75</v>
      </c>
      <c r="GR63" s="117">
        <f>[6]gender_ratio_age!B64</f>
        <v>2.1195831298828125</v>
      </c>
      <c r="GS63" s="112">
        <f>[6]gender_ratio_age!E64</f>
        <v>1.9219692945480347</v>
      </c>
      <c r="GT63" s="112">
        <f>[6]gender_ratio_age!O64</f>
        <v>1.528706431388855</v>
      </c>
      <c r="GU63" s="118">
        <f>[6]gender_ratio_age!AA64</f>
        <v>1.5331315994262695</v>
      </c>
      <c r="GV63" s="117">
        <f>[6]gender_ratio_age!CB64</f>
        <v>1.9491736467024383</v>
      </c>
      <c r="GW63" s="112">
        <f>[6]gender_ratio_age!CE64</f>
        <v>1.8268687162523658</v>
      </c>
      <c r="GX63" s="112">
        <f>[6]gender_ratio_age!CO64</f>
        <v>1.5492439111020131</v>
      </c>
      <c r="GY63" s="118">
        <f>[6]gender_ratio_age!DA64</f>
        <v>1.5036402581901609</v>
      </c>
      <c r="GZ63" s="117">
        <f>[6]gender_ratio_age!DB64</f>
        <v>2.1791851534158959</v>
      </c>
      <c r="HA63" s="112">
        <f>[6]gender_ratio_age!DE64</f>
        <v>2.1430449964204792</v>
      </c>
      <c r="HB63" s="112">
        <f>[6]gender_ratio_age!DO64</f>
        <v>1.7873853200484477</v>
      </c>
      <c r="HC63" s="118">
        <f>[6]gender_ratio_age!EA64</f>
        <v>1.6677765513196452</v>
      </c>
      <c r="HD63" s="117">
        <f>[6]gender_ratio_age!EB64</f>
        <v>1.4824194221347475</v>
      </c>
      <c r="HE63" s="112">
        <f>[6]gender_ratio_age!EE64</f>
        <v>1.0432865674757232</v>
      </c>
      <c r="HF63" s="112">
        <f>[6]gender_ratio_age!EO64</f>
        <v>1.0500255888528625</v>
      </c>
      <c r="HG63" s="112">
        <f>+[6]gender_ratio_age!FA64</f>
        <v>1.0789563687787327</v>
      </c>
      <c r="HH63" s="42"/>
      <c r="HI63" s="32"/>
      <c r="HJ63" s="32"/>
      <c r="HK63" s="33"/>
      <c r="HM63" s="42">
        <v>75</v>
      </c>
      <c r="HN63" s="112">
        <f>[6]age_income_year!CH64</f>
        <v>0.93702594433229336</v>
      </c>
      <c r="HO63" s="111">
        <f>[6]age_income_year!CK64</f>
        <v>1.1004255831400127</v>
      </c>
      <c r="HP63" s="111">
        <f>[6]age_income_year!CR64</f>
        <v>1.2506524690876097</v>
      </c>
      <c r="HQ63" s="111">
        <f>[6]age_income_year!CW64</f>
        <v>1.149689117171975</v>
      </c>
      <c r="HR63" s="111">
        <f>[6]age_income_year!DI64</f>
        <v>1.0198515281394629</v>
      </c>
      <c r="HS63" s="42">
        <v>75</v>
      </c>
      <c r="HT63" s="112">
        <f>[6]age_income_year!DJ64</f>
        <v>0.82204323885411512</v>
      </c>
      <c r="HU63" s="111">
        <f>[6]age_income_year!DM64</f>
        <v>1.0281374978988223</v>
      </c>
      <c r="HV63" s="111">
        <f>[6]age_income_year!DT64</f>
        <v>1.186679511646602</v>
      </c>
      <c r="HW63" s="111">
        <f>[6]age_income_year!DY64</f>
        <v>1.1146736091883473</v>
      </c>
      <c r="HX63" s="111">
        <f>[6]age_income_year!EK64</f>
        <v>0.98286344136924908</v>
      </c>
      <c r="HY63" s="42">
        <v>75</v>
      </c>
      <c r="HZ63" s="112">
        <f>[6]age_income_year!EL64</f>
        <v>1.435469797103859</v>
      </c>
      <c r="IA63" s="111">
        <f>[6]age_income_year!EO64</f>
        <v>1.4317050025430835</v>
      </c>
      <c r="IB63" s="111">
        <f>[6]age_income_year!EV64</f>
        <v>1.4558709296550076</v>
      </c>
      <c r="IC63" s="111">
        <f>[6]age_income_year!FA64</f>
        <v>1.2564430730349316</v>
      </c>
      <c r="ID63" s="111">
        <f>[6]age_income_year!FM64</f>
        <v>1.1642624044782157</v>
      </c>
      <c r="IE63" s="42"/>
      <c r="IF63" s="32"/>
      <c r="IG63" s="32"/>
      <c r="IH63" s="32"/>
      <c r="II63" s="33"/>
      <c r="IJ63" s="42"/>
      <c r="IK63" s="32"/>
      <c r="IL63" s="32"/>
      <c r="IM63" s="32"/>
      <c r="IN63" s="32"/>
      <c r="IO63" s="33"/>
      <c r="IP63" s="42"/>
      <c r="IQ63" s="32"/>
      <c r="IR63" s="32"/>
      <c r="IS63" s="32"/>
      <c r="IT63" s="32"/>
      <c r="IU63" s="33"/>
      <c r="IW63">
        <v>1955</v>
      </c>
      <c r="IX63" s="61">
        <f>[2]TB11!F49</f>
        <v>0.81347042322158813</v>
      </c>
      <c r="IY63" s="61">
        <f>[2]DataFigures!DY61</f>
        <v>0.70573306083679199</v>
      </c>
      <c r="IZ63" s="14">
        <f>[2]DataFigures!G61</f>
        <v>0.36401399970054626</v>
      </c>
      <c r="JA63" s="13">
        <f>[2]DataFigures!DC61</f>
        <v>0.28057549008705496</v>
      </c>
      <c r="JB63" s="13">
        <f>[2]DataFigures!DX61</f>
        <v>0.41004276275634766</v>
      </c>
      <c r="JC63" s="13">
        <f>[2]DataFigures!DZ61</f>
        <v>0.31082555651664734</v>
      </c>
      <c r="JD63" s="13">
        <f>[2]DataFigures!H61</f>
        <v>0.11261582374572754</v>
      </c>
      <c r="JE63" s="13">
        <f>[2]DataFigures!DD61</f>
        <v>7.2809533393913078E-2</v>
      </c>
    </row>
    <row r="64" spans="1:265">
      <c r="A64" s="4">
        <f>[1]A8!A64</f>
        <v>1952</v>
      </c>
      <c r="B64" s="5">
        <f>([1]A10!$G64+[1]A10!$H64)*[1]Dataincome!$F64</f>
        <v>3.2753000000000005</v>
      </c>
      <c r="C64" s="5">
        <f>[1]A8!$H64+[1]A10!$H64*[1]Dataincome!$F64</f>
        <v>2.5527715734420311</v>
      </c>
      <c r="D64" s="55">
        <f t="shared" si="11"/>
        <v>0.77940084066865045</v>
      </c>
      <c r="E64" s="12">
        <f>([1]A8!$I64+[1]A8!$L64+[1]A8!$O64+[1]A8!$R64)/B64</f>
        <v>0.71645516114844188</v>
      </c>
      <c r="F64" s="12">
        <f>([1]A9!$I64*[1]A11!$T64)/B64</f>
        <v>7.9104437749930215E-2</v>
      </c>
      <c r="G64" s="12">
        <f>(([1]A9!$J64+[1]A9!$K64)*[1]A11!$T64)/B64</f>
        <v>0.11225747761276396</v>
      </c>
      <c r="H64" s="12">
        <f>([1]A8!$K64+[1]A8!$P64+[1]A8!$Q64)/B64</f>
        <v>6.2945679520208533E-2</v>
      </c>
      <c r="I64" s="12">
        <f>[1]A8!$Q64/B64</f>
        <v>3.9691020669862295E-3</v>
      </c>
      <c r="J64" s="55">
        <f>([1]A8!$K64+[1]A8!$P64)/B64</f>
        <v>5.8976577453222295E-2</v>
      </c>
      <c r="K64" s="56">
        <f t="shared" si="12"/>
        <v>-0.19136191536269415</v>
      </c>
      <c r="L64">
        <f>[1]Dataincome!$A64</f>
        <v>1952</v>
      </c>
      <c r="M64" s="1"/>
      <c r="N64" s="1"/>
      <c r="O64" s="1"/>
      <c r="Q64" s="14"/>
      <c r="U64" s="1"/>
      <c r="V64" s="18"/>
      <c r="W64" s="18"/>
      <c r="X64" s="18"/>
      <c r="Y64" s="6"/>
      <c r="Z64" s="13"/>
      <c r="AA64" s="4">
        <v>1952</v>
      </c>
      <c r="AO64" s="13">
        <f>[2]DataFigures!E58</f>
        <v>0.19454663991928101</v>
      </c>
      <c r="AP64" s="13">
        <f>[2]DataFigures!F58</f>
        <v>0.4520811140537262</v>
      </c>
      <c r="AQ64" s="13">
        <f>[2]DataFigures!G58</f>
        <v>0.3533722460269928</v>
      </c>
      <c r="AR64" s="13">
        <f>[2]DataFigures!H58</f>
        <v>0.10963575541973114</v>
      </c>
      <c r="AS64" s="13">
        <f t="shared" si="6"/>
        <v>0.24373649060726166</v>
      </c>
      <c r="AT64" s="13">
        <f>[2]DataFigures!I58</f>
        <v>3.742893785238266E-2</v>
      </c>
      <c r="AU64" s="206">
        <f>[1]A0!$L107</f>
        <v>9375.7565493158945</v>
      </c>
      <c r="AV64" s="163">
        <f t="shared" si="7"/>
        <v>0.19245611030508117</v>
      </c>
      <c r="AW64" s="163">
        <f t="shared" si="8"/>
        <v>0.45394203090955609</v>
      </c>
      <c r="AX64" s="163">
        <v>0.35863154460795815</v>
      </c>
      <c r="AY64" s="163">
        <v>0.13659580007558711</v>
      </c>
      <c r="AZ64" s="163">
        <f t="shared" si="9"/>
        <v>0.22203574453237104</v>
      </c>
      <c r="BA64" s="207">
        <v>24141.332859945436</v>
      </c>
      <c r="BB64" s="206">
        <f>DataFigures!BA64*$BF$26</f>
        <v>19768.178695032042</v>
      </c>
      <c r="BC64" s="163">
        <f t="shared" si="10"/>
        <v>0.47428529931652852</v>
      </c>
      <c r="BD64" s="110"/>
      <c r="BJ64" s="4">
        <v>1952</v>
      </c>
      <c r="BK64" s="32"/>
      <c r="BL64" s="32"/>
      <c r="BM64" s="32"/>
      <c r="BN64" s="32"/>
      <c r="BO64" s="32"/>
      <c r="BP64" s="32"/>
      <c r="BQ64" s="32"/>
      <c r="BR64" s="32"/>
      <c r="BS64" s="33"/>
      <c r="BT64" s="38"/>
      <c r="BU64" s="30"/>
      <c r="BV64" s="30"/>
      <c r="BW64" s="30"/>
      <c r="BX64" s="30"/>
      <c r="BY64" s="30"/>
      <c r="BZ64" s="30"/>
      <c r="CA64" s="38"/>
      <c r="CB64" s="30"/>
      <c r="CC64" s="30"/>
      <c r="CD64" s="30"/>
      <c r="CE64" s="30"/>
      <c r="CF64" s="30"/>
      <c r="CG64" s="31"/>
      <c r="CH64" s="30"/>
      <c r="DF64" s="42"/>
      <c r="DG64" s="32"/>
      <c r="DH64" s="32"/>
      <c r="DI64" s="32"/>
      <c r="DJ64" s="32"/>
      <c r="DK64" s="32"/>
      <c r="DL64" s="32"/>
      <c r="DM64" s="33"/>
      <c r="DV64" s="42"/>
      <c r="DW64" s="32"/>
      <c r="DX64" s="32"/>
      <c r="DY64" s="32"/>
      <c r="DZ64" s="32"/>
      <c r="EA64" s="32"/>
      <c r="EB64" s="32"/>
      <c r="EC64" s="33"/>
      <c r="EL64" s="42"/>
      <c r="EM64" s="32"/>
      <c r="EN64" s="32"/>
      <c r="EO64" s="32"/>
      <c r="EP64" s="32"/>
      <c r="EQ64" s="32"/>
      <c r="ER64" s="32"/>
      <c r="ES64" s="33"/>
      <c r="ET64" s="42"/>
      <c r="EU64" s="32"/>
      <c r="EV64" s="32"/>
      <c r="EW64" s="32"/>
      <c r="EX64" s="32"/>
      <c r="EY64" s="32"/>
      <c r="EZ64" s="32"/>
      <c r="FA64" s="33"/>
      <c r="FB64" s="42"/>
      <c r="FC64" s="32"/>
      <c r="FD64" s="32"/>
      <c r="FE64" s="32"/>
      <c r="FF64" s="32"/>
      <c r="FG64" s="32"/>
      <c r="FH64" s="32"/>
      <c r="FI64" s="33"/>
      <c r="FK64" s="144">
        <v>1952</v>
      </c>
      <c r="FL64" s="42"/>
      <c r="FM64" s="32"/>
      <c r="FN64" s="32"/>
      <c r="FO64" s="42"/>
      <c r="FP64" s="32"/>
      <c r="FQ64" s="33"/>
      <c r="FR64" s="32"/>
      <c r="FS64" s="32"/>
      <c r="FT64" s="32"/>
      <c r="FU64" s="42"/>
      <c r="FV64" s="32"/>
      <c r="FW64" s="33"/>
      <c r="FX64" s="32"/>
      <c r="FY64" s="32"/>
      <c r="FZ64" s="33"/>
      <c r="GC64" s="42"/>
      <c r="GD64" s="32"/>
      <c r="GE64" s="32"/>
      <c r="GF64" s="32"/>
      <c r="GG64" s="32"/>
      <c r="GH64" s="32"/>
      <c r="GI64" s="32"/>
      <c r="GJ64" s="33"/>
      <c r="GK64" s="4">
        <v>1952</v>
      </c>
      <c r="GL64" s="144"/>
      <c r="GM64" s="32"/>
      <c r="GN64" s="32"/>
      <c r="GO64" s="32"/>
      <c r="GP64" s="33"/>
      <c r="GQ64" s="32">
        <v>76</v>
      </c>
      <c r="GR64" s="117">
        <f>[6]gender_ratio_age!B65</f>
        <v>2.0998218059539795</v>
      </c>
      <c r="GS64" s="112">
        <f>[6]gender_ratio_age!E65</f>
        <v>1.801032543182373</v>
      </c>
      <c r="GT64" s="112">
        <f>[6]gender_ratio_age!O65</f>
        <v>1.5009254217147827</v>
      </c>
      <c r="GU64" s="118">
        <f>[6]gender_ratio_age!AA65</f>
        <v>1.6141774654388428</v>
      </c>
      <c r="GV64" s="117">
        <f>[6]gender_ratio_age!CB65</f>
        <v>1.9782109154546208</v>
      </c>
      <c r="GW64" s="112">
        <f>[6]gender_ratio_age!CE65</f>
        <v>1.816357863703133</v>
      </c>
      <c r="GX64" s="112">
        <f>[6]gender_ratio_age!CO65</f>
        <v>1.5266475551400154</v>
      </c>
      <c r="GY64" s="118">
        <f>[6]gender_ratio_age!DA65</f>
        <v>1.4744008533982673</v>
      </c>
      <c r="GZ64" s="117">
        <f>[6]gender_ratio_age!DB65</f>
        <v>2.2221257467828561</v>
      </c>
      <c r="HA64" s="112">
        <f>[6]gender_ratio_age!DE65</f>
        <v>2.1208907534027053</v>
      </c>
      <c r="HB64" s="112">
        <f>[6]gender_ratio_age!DO65</f>
        <v>1.7475060263459938</v>
      </c>
      <c r="HC64" s="118">
        <f>[6]gender_ratio_age!EA65</f>
        <v>1.6444463113288108</v>
      </c>
      <c r="HD64" s="117">
        <f>[6]gender_ratio_age!EB65</f>
        <v>1.4993056480237221</v>
      </c>
      <c r="HE64" s="112">
        <f>[6]gender_ratio_age!EE65</f>
        <v>1.0468481719146039</v>
      </c>
      <c r="HF64" s="112">
        <f>[6]gender_ratio_age!EO65</f>
        <v>1.0597604583859375</v>
      </c>
      <c r="HG64" s="112">
        <f>+[6]gender_ratio_age!FA65</f>
        <v>1.0770795132906339</v>
      </c>
      <c r="HH64" s="42"/>
      <c r="HI64" s="32"/>
      <c r="HJ64" s="32"/>
      <c r="HK64" s="33"/>
      <c r="HM64" s="42">
        <v>76</v>
      </c>
      <c r="HN64" s="112">
        <f>[6]age_income_year!CH65</f>
        <v>0.93091452855619805</v>
      </c>
      <c r="HO64" s="111">
        <f>[6]age_income_year!CK65</f>
        <v>1.0822257687173091</v>
      </c>
      <c r="HP64" s="111">
        <f>[6]age_income_year!CR65</f>
        <v>1.2398070201332436</v>
      </c>
      <c r="HQ64" s="111">
        <f>[6]age_income_year!CW65</f>
        <v>1.1481777723319495</v>
      </c>
      <c r="HR64" s="111">
        <f>[6]age_income_year!DI65</f>
        <v>1.0025196376299816</v>
      </c>
      <c r="HS64" s="42">
        <v>76</v>
      </c>
      <c r="HT64" s="112">
        <f>[6]age_income_year!DJ65</f>
        <v>0.81372061046118327</v>
      </c>
      <c r="HU64" s="111">
        <f>[6]age_income_year!DM65</f>
        <v>1.0041349127401513</v>
      </c>
      <c r="HV64" s="111">
        <f>[6]age_income_year!DT65</f>
        <v>1.1779926855537735</v>
      </c>
      <c r="HW64" s="111">
        <f>[6]age_income_year!DY65</f>
        <v>1.1102719609057961</v>
      </c>
      <c r="HX64" s="111">
        <f>[6]age_income_year!EK65</f>
        <v>0.96580476854616293</v>
      </c>
      <c r="HY64" s="42">
        <v>76</v>
      </c>
      <c r="HZ64" s="112">
        <f>[6]age_income_year!EL65</f>
        <v>1.4307388157320144</v>
      </c>
      <c r="IA64" s="111">
        <f>[6]age_income_year!EO65</f>
        <v>1.4230163898247936</v>
      </c>
      <c r="IB64" s="111">
        <f>[6]age_income_year!EV65</f>
        <v>1.4393736798715906</v>
      </c>
      <c r="IC64" s="111">
        <f>[6]age_income_year!FA65</f>
        <v>1.2620679169757243</v>
      </c>
      <c r="ID64" s="111">
        <f>[6]age_income_year!FM65</f>
        <v>1.1455830017262933</v>
      </c>
      <c r="IE64" s="42"/>
      <c r="IF64" s="32"/>
      <c r="IG64" s="32"/>
      <c r="IH64" s="32"/>
      <c r="II64" s="33"/>
      <c r="IJ64" s="42"/>
      <c r="IK64" s="32"/>
      <c r="IL64" s="32"/>
      <c r="IM64" s="32"/>
      <c r="IN64" s="32"/>
      <c r="IO64" s="33"/>
      <c r="IP64" s="42"/>
      <c r="IQ64" s="32"/>
      <c r="IR64" s="32"/>
      <c r="IS64" s="32"/>
      <c r="IT64" s="32"/>
      <c r="IU64" s="33"/>
      <c r="IW64">
        <v>1956</v>
      </c>
      <c r="IX64" s="61">
        <f>[2]TB11!F50</f>
        <v>0.80724614858627319</v>
      </c>
      <c r="IY64" s="61">
        <f>[2]DataFigures!DY62</f>
        <v>0.69950878620147705</v>
      </c>
      <c r="IZ64" s="14">
        <f>[2]DataFigures!G62</f>
        <v>0.35931554436683655</v>
      </c>
      <c r="JA64" s="13">
        <f>[2]DataFigures!DC62</f>
        <v>0.2874617781014151</v>
      </c>
      <c r="JB64" s="13">
        <f>[2]DataFigures!DX62</f>
        <v>0.41252988576889038</v>
      </c>
      <c r="JC64" s="13">
        <f>[2]DataFigures!DZ62</f>
        <v>0.31331267952919006</v>
      </c>
      <c r="JD64" s="13">
        <f>[2]DataFigures!H62</f>
        <v>0.1096443384885788</v>
      </c>
      <c r="JE64" s="13">
        <f>[2]DataFigures!DD62</f>
        <v>7.7500094537864189E-2</v>
      </c>
    </row>
    <row r="65" spans="1:265">
      <c r="A65" s="4">
        <f>[1]A8!A65</f>
        <v>1953</v>
      </c>
      <c r="B65" s="5">
        <f>([1]A10!$G65+[1]A10!$H65)*[1]Dataincome!$F65</f>
        <v>3.3930999999999991</v>
      </c>
      <c r="C65" s="5">
        <f>[1]A8!$H65+[1]A10!$H65*[1]Dataincome!$F65</f>
        <v>2.6477974712425629</v>
      </c>
      <c r="D65" s="55">
        <f t="shared" si="11"/>
        <v>0.78034760874791886</v>
      </c>
      <c r="E65" s="12">
        <f>([1]A8!$I65+[1]A8!$L65+[1]A8!$O65+[1]A8!$R65)/B65</f>
        <v>0.71004228038123485</v>
      </c>
      <c r="F65" s="12">
        <f>([1]A9!$I65*[1]A11!$T65)/B65</f>
        <v>8.9615868804090615E-2</v>
      </c>
      <c r="G65" s="12">
        <f>(([1]A9!$J65+[1]A9!$K65)*[1]A11!$T65)/B65</f>
        <v>0.10709960904319864</v>
      </c>
      <c r="H65" s="12">
        <f>([1]A8!$K65+[1]A8!$P65+[1]A8!$Q65)/B65</f>
        <v>7.0305328366683975E-2</v>
      </c>
      <c r="I65" s="12">
        <f>[1]A8!$Q65/B65</f>
        <v>4.9806961185936173E-3</v>
      </c>
      <c r="J65" s="55">
        <f>([1]A8!$K65+[1]A8!$P65)/B65</f>
        <v>6.5324632248090361E-2</v>
      </c>
      <c r="K65" s="56">
        <f t="shared" si="12"/>
        <v>-0.19671547784728921</v>
      </c>
      <c r="L65">
        <f>[1]Dataincome!$A65</f>
        <v>1953</v>
      </c>
      <c r="M65" s="1"/>
      <c r="N65" s="1"/>
      <c r="O65" s="1"/>
      <c r="Q65" s="14"/>
      <c r="U65" s="1"/>
      <c r="V65" s="18"/>
      <c r="W65" s="18"/>
      <c r="X65" s="18"/>
      <c r="Y65" s="6"/>
      <c r="Z65" s="13"/>
      <c r="AA65" s="4">
        <v>1953</v>
      </c>
      <c r="AO65" s="13">
        <f>[2]DataFigures!E59</f>
        <v>0.19733735918998718</v>
      </c>
      <c r="AP65" s="13">
        <f>[2]DataFigures!F59</f>
        <v>0.452108234167099</v>
      </c>
      <c r="AQ65" s="13">
        <f>[2]DataFigures!G59</f>
        <v>0.35055440664291382</v>
      </c>
      <c r="AR65" s="13">
        <f>[2]DataFigures!H59</f>
        <v>0.10838514566421509</v>
      </c>
      <c r="AS65" s="13">
        <f t="shared" si="6"/>
        <v>0.24216926097869873</v>
      </c>
      <c r="AT65" s="13">
        <f>[2]DataFigures!I59</f>
        <v>3.7164434790611267E-2</v>
      </c>
      <c r="AU65" s="206">
        <f>[1]A0!$L108</f>
        <v>9642.4059127265573</v>
      </c>
      <c r="AV65" s="163">
        <f t="shared" si="7"/>
        <v>0.19060185734416951</v>
      </c>
      <c r="AW65" s="163">
        <f t="shared" si="8"/>
        <v>0.44956844488226921</v>
      </c>
      <c r="AX65" s="163">
        <v>0.34836323978107064</v>
      </c>
      <c r="AY65" s="163">
        <v>0.12715878446324358</v>
      </c>
      <c r="AZ65" s="163">
        <f t="shared" si="9"/>
        <v>0.22120445531782706</v>
      </c>
      <c r="BA65" s="207">
        <v>24897.330527009992</v>
      </c>
      <c r="BB65" s="206">
        <f>DataFigures!BA65*$BF$26</f>
        <v>20387.228896703185</v>
      </c>
      <c r="BC65" s="163">
        <f t="shared" si="10"/>
        <v>0.47296304767961028</v>
      </c>
      <c r="BD65" s="110"/>
      <c r="BJ65" s="4">
        <v>1953</v>
      </c>
      <c r="BK65" s="32"/>
      <c r="BL65" s="32"/>
      <c r="BM65" s="32"/>
      <c r="BN65" s="32"/>
      <c r="BO65" s="32"/>
      <c r="BP65" s="32"/>
      <c r="BQ65" s="32"/>
      <c r="BR65" s="32"/>
      <c r="BS65" s="33"/>
      <c r="BT65" s="38"/>
      <c r="BU65" s="30"/>
      <c r="BV65" s="30"/>
      <c r="BW65" s="30"/>
      <c r="BX65" s="30"/>
      <c r="BY65" s="30"/>
      <c r="BZ65" s="30"/>
      <c r="CA65" s="38"/>
      <c r="CB65" s="30"/>
      <c r="CC65" s="30"/>
      <c r="CD65" s="30"/>
      <c r="CE65" s="30"/>
      <c r="CF65" s="30"/>
      <c r="CG65" s="31"/>
      <c r="CH65" s="30"/>
      <c r="DF65" s="42"/>
      <c r="DG65" s="32"/>
      <c r="DH65" s="32"/>
      <c r="DI65" s="32"/>
      <c r="DJ65" s="32"/>
      <c r="DK65" s="32"/>
      <c r="DL65" s="32"/>
      <c r="DM65" s="33"/>
      <c r="DV65" s="42"/>
      <c r="DW65" s="32"/>
      <c r="DX65" s="32"/>
      <c r="DY65" s="32"/>
      <c r="DZ65" s="32"/>
      <c r="EA65" s="32"/>
      <c r="EB65" s="32"/>
      <c r="EC65" s="33"/>
      <c r="EL65" s="42"/>
      <c r="EM65" s="32"/>
      <c r="EN65" s="32"/>
      <c r="EO65" s="32"/>
      <c r="EP65" s="32"/>
      <c r="EQ65" s="32"/>
      <c r="ER65" s="32"/>
      <c r="ES65" s="33"/>
      <c r="ET65" s="42"/>
      <c r="EU65" s="32"/>
      <c r="EV65" s="32"/>
      <c r="EW65" s="32"/>
      <c r="EX65" s="32"/>
      <c r="EY65" s="32"/>
      <c r="EZ65" s="32"/>
      <c r="FA65" s="33"/>
      <c r="FB65" s="42"/>
      <c r="FC65" s="32"/>
      <c r="FD65" s="32"/>
      <c r="FE65" s="32"/>
      <c r="FF65" s="32"/>
      <c r="FG65" s="32"/>
      <c r="FH65" s="32"/>
      <c r="FI65" s="33"/>
      <c r="FK65" s="144">
        <v>1953</v>
      </c>
      <c r="FL65" s="42"/>
      <c r="FM65" s="32"/>
      <c r="FN65" s="32"/>
      <c r="FO65" s="42"/>
      <c r="FP65" s="32"/>
      <c r="FQ65" s="33"/>
      <c r="FR65" s="32"/>
      <c r="FS65" s="32"/>
      <c r="FT65" s="32"/>
      <c r="FU65" s="42"/>
      <c r="FV65" s="32"/>
      <c r="FW65" s="33"/>
      <c r="FX65" s="32"/>
      <c r="FY65" s="32"/>
      <c r="FZ65" s="33"/>
      <c r="GC65" s="42"/>
      <c r="GD65" s="32"/>
      <c r="GE65" s="32"/>
      <c r="GF65" s="32"/>
      <c r="GG65" s="32"/>
      <c r="GH65" s="32"/>
      <c r="GI65" s="32"/>
      <c r="GJ65" s="33"/>
      <c r="GK65" s="4">
        <v>1953</v>
      </c>
      <c r="GL65" s="144"/>
      <c r="GM65" s="32"/>
      <c r="GN65" s="32"/>
      <c r="GO65" s="32"/>
      <c r="GP65" s="33"/>
      <c r="GQ65" s="32">
        <v>77</v>
      </c>
      <c r="GR65" s="117">
        <f>[6]gender_ratio_age!B66</f>
        <v>1.9707363843917847</v>
      </c>
      <c r="GS65" s="112">
        <f>[6]gender_ratio_age!E66</f>
        <v>1.9736849069595337</v>
      </c>
      <c r="GT65" s="112">
        <f>[6]gender_ratio_age!O66</f>
        <v>1.5028144121170044</v>
      </c>
      <c r="GU65" s="118">
        <f>[6]gender_ratio_age!AA66</f>
        <v>1.5564510822296143</v>
      </c>
      <c r="GV65" s="117">
        <f>[6]gender_ratio_age!CB66</f>
        <v>2.0079840846934625</v>
      </c>
      <c r="GW65" s="112">
        <f>[6]gender_ratio_age!CE66</f>
        <v>1.8106544411510335</v>
      </c>
      <c r="GX65" s="112">
        <f>[6]gender_ratio_age!CO66</f>
        <v>1.4975035849172793</v>
      </c>
      <c r="GY65" s="118">
        <f>[6]gender_ratio_age!DA66</f>
        <v>1.4563901695343635</v>
      </c>
      <c r="GZ65" s="117">
        <f>[6]gender_ratio_age!DB66</f>
        <v>2.2854101032786778</v>
      </c>
      <c r="HA65" s="112">
        <f>[6]gender_ratio_age!DE66</f>
        <v>2.1055466345740186</v>
      </c>
      <c r="HB65" s="112">
        <f>[6]gender_ratio_age!DO66</f>
        <v>1.6980101180753362</v>
      </c>
      <c r="HC65" s="118">
        <f>[6]gender_ratio_age!EA66</f>
        <v>1.6005284823840138</v>
      </c>
      <c r="HD65" s="117">
        <f>[6]gender_ratio_age!EB66</f>
        <v>1.4997684354060328</v>
      </c>
      <c r="HE65" s="112">
        <f>[6]gender_ratio_age!EE66</f>
        <v>1.0525871004780527</v>
      </c>
      <c r="HF65" s="112">
        <f>[6]gender_ratio_age!EO66</f>
        <v>1.0665003008716427</v>
      </c>
      <c r="HG65" s="112">
        <f>+[6]gender_ratio_age!FA66</f>
        <v>1.0757294015872365</v>
      </c>
      <c r="HH65" s="42"/>
      <c r="HI65" s="32"/>
      <c r="HJ65" s="32"/>
      <c r="HK65" s="33"/>
      <c r="HM65" s="42">
        <v>77</v>
      </c>
      <c r="HN65" s="112">
        <f>[6]age_income_year!CH66</f>
        <v>0.92461567196934624</v>
      </c>
      <c r="HO65" s="111">
        <f>[6]age_income_year!CK66</f>
        <v>1.0656296520097459</v>
      </c>
      <c r="HP65" s="111">
        <f>[6]age_income_year!CR66</f>
        <v>1.2255583455075798</v>
      </c>
      <c r="HQ65" s="111">
        <f>[6]age_income_year!CW66</f>
        <v>1.1446489908538269</v>
      </c>
      <c r="HR65" s="111">
        <f>[6]age_income_year!DI66</f>
        <v>0.98627466116443019</v>
      </c>
      <c r="HS65" s="42">
        <v>77</v>
      </c>
      <c r="HT65" s="112">
        <f>[6]age_income_year!DJ66</f>
        <v>0.80439022918729797</v>
      </c>
      <c r="HU65" s="111">
        <f>[6]age_income_year!DM66</f>
        <v>0.98330277241815744</v>
      </c>
      <c r="HV65" s="111">
        <f>[6]age_income_year!DT66</f>
        <v>1.1630574722937128</v>
      </c>
      <c r="HW65" s="111">
        <f>[6]age_income_year!DY66</f>
        <v>1.1055061616790742</v>
      </c>
      <c r="HX65" s="111">
        <f>[6]age_income_year!EK66</f>
        <v>0.95051619174554269</v>
      </c>
      <c r="HY65" s="42">
        <v>77</v>
      </c>
      <c r="HZ65" s="112">
        <f>[6]age_income_year!EL66</f>
        <v>1.4185172034899936</v>
      </c>
      <c r="IA65" s="111">
        <f>[6]age_income_year!EO66</f>
        <v>1.4255277518273526</v>
      </c>
      <c r="IB65" s="111">
        <f>[6]age_income_year!EV66</f>
        <v>1.4196395268501494</v>
      </c>
      <c r="IC65" s="111">
        <f>[6]age_income_year!FA66</f>
        <v>1.2618604652897911</v>
      </c>
      <c r="ID65" s="111">
        <f>[6]age_income_year!FM66</f>
        <v>1.1317274302099076</v>
      </c>
      <c r="IE65" s="42"/>
      <c r="IF65" s="32"/>
      <c r="IG65" s="32"/>
      <c r="IH65" s="32"/>
      <c r="II65" s="33"/>
      <c r="IJ65" s="42"/>
      <c r="IK65" s="32"/>
      <c r="IL65" s="32"/>
      <c r="IM65" s="32"/>
      <c r="IN65" s="32"/>
      <c r="IO65" s="33"/>
      <c r="IP65" s="42"/>
      <c r="IQ65" s="32"/>
      <c r="IR65" s="32"/>
      <c r="IS65" s="32"/>
      <c r="IT65" s="32"/>
      <c r="IU65" s="33"/>
      <c r="IW65">
        <v>1957</v>
      </c>
      <c r="IX65" s="61">
        <f>[2]TB11!F51</f>
        <v>0.8139796257019043</v>
      </c>
      <c r="IY65" s="61">
        <f>[2]DataFigures!DY63</f>
        <v>0.70624226331710815</v>
      </c>
      <c r="IZ65" s="14">
        <f>[2]DataFigures!G63</f>
        <v>0.3641398549079895</v>
      </c>
      <c r="JA65" s="13">
        <f>[2]DataFigures!DC63</f>
        <v>0.30352807112934527</v>
      </c>
      <c r="JB65" s="13">
        <f>[2]DataFigures!DX63</f>
        <v>0.43165168166160583</v>
      </c>
      <c r="JC65" s="13">
        <f>[2]DataFigures!DZ63</f>
        <v>0.33243447542190552</v>
      </c>
      <c r="JD65" s="13">
        <f>[2]DataFigures!H63</f>
        <v>0.11232142150402069</v>
      </c>
      <c r="JE65" s="13">
        <f>[2]DataFigures!DD63</f>
        <v>8.422418339008983E-2</v>
      </c>
    </row>
    <row r="66" spans="1:265">
      <c r="A66" s="4">
        <f>[1]A8!A66</f>
        <v>1954</v>
      </c>
      <c r="B66" s="5">
        <f>([1]A10!$G66+[1]A10!$H66)*[1]Dataincome!$F66</f>
        <v>3.5310999999999995</v>
      </c>
      <c r="C66" s="5">
        <f>[1]A8!$H66+[1]A10!$H66*[1]Dataincome!$F66</f>
        <v>2.8407712499270126</v>
      </c>
      <c r="D66" s="55">
        <f t="shared" si="11"/>
        <v>0.80450036813656167</v>
      </c>
      <c r="E66" s="12">
        <f>([1]A8!$I66+[1]A8!$L66+[1]A8!$O66+[1]A8!$R66)/B66</f>
        <v>0.7182168102443236</v>
      </c>
      <c r="F66" s="12">
        <f>([1]A9!$I66*[1]A11!$T66)/B66</f>
        <v>8.2817165086500028E-2</v>
      </c>
      <c r="G66" s="12">
        <f>(([1]A9!$J66+[1]A9!$K66)*[1]A11!$T66)/B66</f>
        <v>9.490858098193572E-2</v>
      </c>
      <c r="H66" s="12">
        <f>([1]A8!$K66+[1]A8!$P66+[1]A8!$Q66)/B66</f>
        <v>8.6283557892238127E-2</v>
      </c>
      <c r="I66" s="12">
        <f>[1]A8!$Q66/B66</f>
        <v>6.3153125088499344E-3</v>
      </c>
      <c r="J66" s="55">
        <f>([1]A8!$K66+[1]A8!$P66)/B66</f>
        <v>7.996824538338819E-2</v>
      </c>
      <c r="K66" s="56">
        <f t="shared" si="12"/>
        <v>-0.1777257460684358</v>
      </c>
      <c r="L66">
        <f>[1]Dataincome!$A66</f>
        <v>1954</v>
      </c>
      <c r="M66" s="1"/>
      <c r="N66" s="1"/>
      <c r="O66" s="1"/>
      <c r="Q66" s="14"/>
      <c r="U66" s="1"/>
      <c r="V66" s="18"/>
      <c r="W66" s="18"/>
      <c r="X66" s="18"/>
      <c r="Y66" s="6"/>
      <c r="Z66" s="13"/>
      <c r="AA66" s="4">
        <v>1954</v>
      </c>
      <c r="AO66" s="13">
        <f>[2]DataFigures!E60</f>
        <v>0.19398349523544312</v>
      </c>
      <c r="AP66" s="13">
        <f>[2]DataFigures!F60</f>
        <v>0.44870394468307495</v>
      </c>
      <c r="AQ66" s="13">
        <f>[2]DataFigures!G60</f>
        <v>0.35731256008148193</v>
      </c>
      <c r="AR66" s="13">
        <f>[2]DataFigures!H60</f>
        <v>0.11045091599225998</v>
      </c>
      <c r="AS66" s="13">
        <f t="shared" si="6"/>
        <v>0.24686164408922195</v>
      </c>
      <c r="AT66" s="13">
        <f>[2]DataFigures!I60</f>
        <v>3.7277769297361374E-2</v>
      </c>
      <c r="AU66" s="206">
        <f>[1]A0!$L109</f>
        <v>10125.656349069508</v>
      </c>
      <c r="AV66" s="163">
        <f t="shared" si="7"/>
        <v>0.19250213086194279</v>
      </c>
      <c r="AW66" s="163">
        <f t="shared" si="8"/>
        <v>0.45405057859355663</v>
      </c>
      <c r="AX66" s="163">
        <v>0.35360185878536254</v>
      </c>
      <c r="AY66" s="163">
        <v>0.13006158510499735</v>
      </c>
      <c r="AZ66" s="163">
        <f t="shared" si="9"/>
        <v>0.22354027368036519</v>
      </c>
      <c r="BA66" s="207">
        <v>24387.008359338393</v>
      </c>
      <c r="BB66" s="206">
        <f>DataFigures!BA66*$BF$26</f>
        <v>19969.350569060964</v>
      </c>
      <c r="BC66" s="163">
        <f t="shared" si="10"/>
        <v>0.5070598722803461</v>
      </c>
      <c r="BD66" s="110"/>
      <c r="BJ66" s="4">
        <v>1954</v>
      </c>
      <c r="BK66" s="32"/>
      <c r="BL66" s="32"/>
      <c r="BM66" s="32"/>
      <c r="BN66" s="32"/>
      <c r="BO66" s="32"/>
      <c r="BP66" s="32"/>
      <c r="BQ66" s="32"/>
      <c r="BR66" s="32"/>
      <c r="BS66" s="33"/>
      <c r="BT66" s="38"/>
      <c r="BU66" s="30"/>
      <c r="BV66" s="30"/>
      <c r="BW66" s="30"/>
      <c r="BX66" s="30"/>
      <c r="BY66" s="30"/>
      <c r="BZ66" s="30"/>
      <c r="CA66" s="38"/>
      <c r="CB66" s="30"/>
      <c r="CC66" s="30"/>
      <c r="CD66" s="30"/>
      <c r="CE66" s="30"/>
      <c r="CF66" s="30"/>
      <c r="CG66" s="31"/>
      <c r="CH66" s="30"/>
      <c r="DF66" s="42"/>
      <c r="DG66" s="32"/>
      <c r="DH66" s="32"/>
      <c r="DI66" s="32"/>
      <c r="DJ66" s="32"/>
      <c r="DK66" s="32"/>
      <c r="DL66" s="32"/>
      <c r="DM66" s="33"/>
      <c r="DV66" s="42"/>
      <c r="DW66" s="32"/>
      <c r="DX66" s="32"/>
      <c r="DY66" s="32"/>
      <c r="DZ66" s="32"/>
      <c r="EA66" s="32"/>
      <c r="EB66" s="32"/>
      <c r="EC66" s="33"/>
      <c r="EL66" s="42"/>
      <c r="EM66" s="32"/>
      <c r="EN66" s="32"/>
      <c r="EO66" s="32"/>
      <c r="EP66" s="32"/>
      <c r="EQ66" s="32"/>
      <c r="ER66" s="32"/>
      <c r="ES66" s="33"/>
      <c r="ET66" s="42"/>
      <c r="EU66" s="32"/>
      <c r="EV66" s="32"/>
      <c r="EW66" s="32"/>
      <c r="EX66" s="32"/>
      <c r="EY66" s="32"/>
      <c r="EZ66" s="32"/>
      <c r="FA66" s="33"/>
      <c r="FB66" s="42"/>
      <c r="FC66" s="32"/>
      <c r="FD66" s="32"/>
      <c r="FE66" s="32"/>
      <c r="FF66" s="32"/>
      <c r="FG66" s="32"/>
      <c r="FH66" s="32"/>
      <c r="FI66" s="33"/>
      <c r="FK66" s="144">
        <v>1954</v>
      </c>
      <c r="FL66" s="42"/>
      <c r="FM66" s="32"/>
      <c r="FN66" s="32"/>
      <c r="FO66" s="42"/>
      <c r="FP66" s="32"/>
      <c r="FQ66" s="33"/>
      <c r="FR66" s="32"/>
      <c r="FS66" s="32"/>
      <c r="FT66" s="32"/>
      <c r="FU66" s="42"/>
      <c r="FV66" s="32"/>
      <c r="FW66" s="33"/>
      <c r="FX66" s="32"/>
      <c r="FY66" s="32"/>
      <c r="FZ66" s="33"/>
      <c r="GC66" s="42"/>
      <c r="GD66" s="32"/>
      <c r="GE66" s="32"/>
      <c r="GF66" s="32"/>
      <c r="GG66" s="32"/>
      <c r="GH66" s="32"/>
      <c r="GI66" s="32"/>
      <c r="GJ66" s="33"/>
      <c r="GK66" s="4">
        <v>1954</v>
      </c>
      <c r="GL66" s="144"/>
      <c r="GM66" s="32"/>
      <c r="GN66" s="32"/>
      <c r="GO66" s="32"/>
      <c r="GP66" s="33"/>
      <c r="GQ66" s="32">
        <v>78</v>
      </c>
      <c r="GR66" s="117">
        <f>[6]gender_ratio_age!B67</f>
        <v>2.0780932903289795</v>
      </c>
      <c r="GS66" s="112">
        <f>[6]gender_ratio_age!E67</f>
        <v>1.8237766027450562</v>
      </c>
      <c r="GT66" s="112">
        <f>[6]gender_ratio_age!O67</f>
        <v>1.5116559267044067</v>
      </c>
      <c r="GU66" s="118">
        <f>[6]gender_ratio_age!AA67</f>
        <v>1.4380068778991699</v>
      </c>
      <c r="GV66" s="117">
        <f>[6]gender_ratio_age!CB67</f>
        <v>2.0250146638897326</v>
      </c>
      <c r="GW66" s="112">
        <f>[6]gender_ratio_age!CE67</f>
        <v>1.8048223313731362</v>
      </c>
      <c r="GX66" s="112">
        <f>[6]gender_ratio_age!CO67</f>
        <v>1.4768794354581924</v>
      </c>
      <c r="GY66" s="118">
        <f>[6]gender_ratio_age!DA67</f>
        <v>1.4419337367719127</v>
      </c>
      <c r="GZ66" s="117">
        <f>[6]gender_ratio_age!DB67</f>
        <v>2.3259565534346005</v>
      </c>
      <c r="HA66" s="112">
        <f>[6]gender_ratio_age!DE67</f>
        <v>2.0948709231698581</v>
      </c>
      <c r="HB66" s="112">
        <f>[6]gender_ratio_age!DO67</f>
        <v>1.6634246110863338</v>
      </c>
      <c r="HC66" s="118">
        <f>[6]gender_ratio_age!EA67</f>
        <v>1.5730737248429685</v>
      </c>
      <c r="HD66" s="117">
        <f>[6]gender_ratio_age!EB67</f>
        <v>1.5116384936164715</v>
      </c>
      <c r="HE66" s="112">
        <f>[6]gender_ratio_age!EE67</f>
        <v>1.0554255171581182</v>
      </c>
      <c r="HF66" s="112">
        <f>[6]gender_ratio_age!EO67</f>
        <v>1.0708539158721049</v>
      </c>
      <c r="HG66" s="112">
        <f>+[6]gender_ratio_age!FA67</f>
        <v>1.0753930291779541</v>
      </c>
      <c r="HH66" s="42"/>
      <c r="HI66" s="32"/>
      <c r="HJ66" s="32"/>
      <c r="HK66" s="33"/>
      <c r="HM66" s="42">
        <v>78</v>
      </c>
      <c r="HN66" s="112">
        <f>[6]age_income_year!CH67</f>
        <v>0.91753504596764679</v>
      </c>
      <c r="HO66" s="111">
        <f>[6]age_income_year!CK67</f>
        <v>1.0526844488376172</v>
      </c>
      <c r="HP66" s="111">
        <f>[6]age_income_year!CR67</f>
        <v>1.2098298139988424</v>
      </c>
      <c r="HQ66" s="111">
        <f>[6]age_income_year!CW67</f>
        <v>1.1421290082477413</v>
      </c>
      <c r="HR66" s="111">
        <f>[6]age_income_year!DI67</f>
        <v>0.97346110155604137</v>
      </c>
      <c r="HS66" s="42">
        <v>78</v>
      </c>
      <c r="HT66" s="112">
        <f>[6]age_income_year!DJ67</f>
        <v>0.79788326079641847</v>
      </c>
      <c r="HU66" s="111">
        <f>[6]age_income_year!DM67</f>
        <v>0.96779143313477178</v>
      </c>
      <c r="HV66" s="111">
        <f>[6]age_income_year!DT67</f>
        <v>1.1480406768662583</v>
      </c>
      <c r="HW66" s="111">
        <f>[6]age_income_year!DY67</f>
        <v>1.1017970410725366</v>
      </c>
      <c r="HX66" s="111">
        <f>[6]age_income_year!EK67</f>
        <v>0.93967803447793619</v>
      </c>
      <c r="HY66" s="42">
        <v>78</v>
      </c>
      <c r="HZ66" s="112">
        <f>[6]age_income_year!EL67</f>
        <v>1.4036189267026347</v>
      </c>
      <c r="IA66" s="111">
        <f>[6]age_income_year!EO67</f>
        <v>1.4249155823616624</v>
      </c>
      <c r="IB66" s="111">
        <f>[6]age_income_year!EV67</f>
        <v>1.3969089680419924</v>
      </c>
      <c r="IC66" s="111">
        <f>[6]age_income_year!FA67</f>
        <v>1.2636862473122834</v>
      </c>
      <c r="ID66" s="111">
        <f>[6]age_income_year!FM67</f>
        <v>1.1190685210607938</v>
      </c>
      <c r="IE66" s="42"/>
      <c r="IF66" s="32"/>
      <c r="IG66" s="32"/>
      <c r="IH66" s="32"/>
      <c r="II66" s="33"/>
      <c r="IJ66" s="42"/>
      <c r="IK66" s="32"/>
      <c r="IL66" s="32"/>
      <c r="IM66" s="32"/>
      <c r="IN66" s="32"/>
      <c r="IO66" s="33"/>
      <c r="IP66" s="42"/>
      <c r="IQ66" s="32"/>
      <c r="IR66" s="32"/>
      <c r="IS66" s="32"/>
      <c r="IT66" s="32"/>
      <c r="IU66" s="33"/>
      <c r="IW66">
        <v>1958</v>
      </c>
      <c r="IX66" s="61">
        <f>[2]TB11!F52</f>
        <v>0.79939949512481689</v>
      </c>
      <c r="IY66" s="61">
        <f>[2]DataFigures!DY64</f>
        <v>0.69166213274002075</v>
      </c>
      <c r="IZ66" s="14">
        <f>[2]DataFigures!G64</f>
        <v>0.35516968369483948</v>
      </c>
      <c r="JA66" s="13">
        <f>[2]DataFigures!DC64</f>
        <v>0.29588776389302257</v>
      </c>
      <c r="JB66" s="13">
        <f>[2]DataFigures!DX64</f>
        <v>0.41044047474861145</v>
      </c>
      <c r="JC66" s="13">
        <f>[2]DataFigures!DZ64</f>
        <v>0.31122326850891113</v>
      </c>
      <c r="JD66" s="13">
        <f>[2]DataFigures!H64</f>
        <v>0.10362888872623444</v>
      </c>
      <c r="JE66" s="13">
        <f>[2]DataFigures!DD64</f>
        <v>8.3129106294200519E-2</v>
      </c>
    </row>
    <row r="67" spans="1:265">
      <c r="A67" s="4">
        <f>[1]A8!A67</f>
        <v>1955</v>
      </c>
      <c r="B67" s="5">
        <f>([1]A10!$G67+[1]A10!$H67)*[1]Dataincome!$F67</f>
        <v>3.6448999999999989</v>
      </c>
      <c r="C67" s="5">
        <f>[1]A8!$H67+[1]A10!$H67*[1]Dataincome!$F67</f>
        <v>3.018851397284894</v>
      </c>
      <c r="D67" s="55">
        <f t="shared" si="11"/>
        <v>0.82823984122606786</v>
      </c>
      <c r="E67" s="12">
        <f>([1]A8!$I67+[1]A8!$L67+[1]A8!$O67+[1]A8!$R67)/B67</f>
        <v>0.73135526955482821</v>
      </c>
      <c r="F67" s="12">
        <f>([1]A9!$I67*[1]A11!$T67)/B67</f>
        <v>8.5472534952300977E-2</v>
      </c>
      <c r="G67" s="12">
        <f>(([1]A9!$J67+[1]A9!$K67)*[1]A11!$T67)/B67</f>
        <v>0.1176033061350884</v>
      </c>
      <c r="H67" s="12">
        <f>([1]A8!$K67+[1]A8!$P67+[1]A8!$Q67)/B67</f>
        <v>9.6884571671239803E-2</v>
      </c>
      <c r="I67" s="12">
        <f>[1]A8!$Q67/B67</f>
        <v>7.5447886087409832E-3</v>
      </c>
      <c r="J67" s="55">
        <f>([1]A8!$K67+[1]A8!$P67)/B67</f>
        <v>8.9339783062498818E-2</v>
      </c>
      <c r="K67" s="56">
        <f t="shared" si="12"/>
        <v>-0.20307584108738952</v>
      </c>
      <c r="L67">
        <f>[1]Dataincome!$A67</f>
        <v>1955</v>
      </c>
      <c r="M67" s="1"/>
      <c r="N67" s="1"/>
      <c r="O67" s="1"/>
      <c r="Q67" s="14"/>
      <c r="U67" s="1"/>
      <c r="V67" s="18"/>
      <c r="W67" s="18"/>
      <c r="X67" s="18"/>
      <c r="Y67" s="6"/>
      <c r="Z67" s="13"/>
      <c r="AA67" s="4">
        <v>1955</v>
      </c>
      <c r="AO67" s="13">
        <f>[2]DataFigures!E61</f>
        <v>0.19115631282329559</v>
      </c>
      <c r="AP67" s="13">
        <f>[2]DataFigures!F61</f>
        <v>0.44482970237731934</v>
      </c>
      <c r="AQ67" s="13">
        <f>[2]DataFigures!G61</f>
        <v>0.36401399970054626</v>
      </c>
      <c r="AR67" s="13">
        <f>[2]DataFigures!H61</f>
        <v>0.11261582374572754</v>
      </c>
      <c r="AS67" s="13">
        <f t="shared" si="6"/>
        <v>0.25139817595481873</v>
      </c>
      <c r="AT67" s="13">
        <f>[2]DataFigures!I61</f>
        <v>3.7927631288766861E-2</v>
      </c>
      <c r="AU67" s="206">
        <f>[1]A0!$L110</f>
        <v>10607.284708179641</v>
      </c>
      <c r="AV67" s="163">
        <f t="shared" si="7"/>
        <v>0.19235578772781223</v>
      </c>
      <c r="AW67" s="163">
        <f t="shared" si="8"/>
        <v>0.45370540223406558</v>
      </c>
      <c r="AX67" s="163">
        <v>0.35982969777356111</v>
      </c>
      <c r="AY67" s="163">
        <v>0.13620044979298881</v>
      </c>
      <c r="AZ67" s="163">
        <f t="shared" si="9"/>
        <v>0.22362924798057229</v>
      </c>
      <c r="BA67" s="207">
        <v>26119.3762212031</v>
      </c>
      <c r="BB67" s="206">
        <f>DataFigures!BA67*$BF$26</f>
        <v>21387.903457484601</v>
      </c>
      <c r="BC67" s="163">
        <f t="shared" si="10"/>
        <v>0.49594784871107456</v>
      </c>
      <c r="BD67" s="110"/>
      <c r="BJ67" s="4">
        <v>1955</v>
      </c>
      <c r="BK67" s="32"/>
      <c r="BL67" s="32"/>
      <c r="BM67" s="32"/>
      <c r="BN67" s="32"/>
      <c r="BO67" s="32"/>
      <c r="BP67" s="32"/>
      <c r="BQ67" s="32"/>
      <c r="BR67" s="32"/>
      <c r="BS67" s="33"/>
      <c r="BT67" s="38"/>
      <c r="BU67" s="30"/>
      <c r="BV67" s="30"/>
      <c r="BW67" s="30"/>
      <c r="BX67" s="30"/>
      <c r="BY67" s="30"/>
      <c r="BZ67" s="30"/>
      <c r="CA67" s="38"/>
      <c r="CB67" s="30"/>
      <c r="CC67" s="30"/>
      <c r="CD67" s="30"/>
      <c r="CE67" s="30"/>
      <c r="CF67" s="30"/>
      <c r="CG67" s="31"/>
      <c r="CH67" s="30"/>
      <c r="DF67" s="42"/>
      <c r="DG67" s="32"/>
      <c r="DH67" s="32"/>
      <c r="DI67" s="32"/>
      <c r="DJ67" s="32"/>
      <c r="DK67" s="32"/>
      <c r="DL67" s="32"/>
      <c r="DM67" s="33"/>
      <c r="DV67" s="42"/>
      <c r="DW67" s="32"/>
      <c r="DX67" s="32"/>
      <c r="DY67" s="32"/>
      <c r="DZ67" s="32"/>
      <c r="EA67" s="32"/>
      <c r="EB67" s="32"/>
      <c r="EC67" s="33"/>
      <c r="EL67" s="42"/>
      <c r="EM67" s="32"/>
      <c r="EN67" s="32"/>
      <c r="EO67" s="32"/>
      <c r="EP67" s="32"/>
      <c r="EQ67" s="32"/>
      <c r="ER67" s="32"/>
      <c r="ES67" s="33"/>
      <c r="ET67" s="42"/>
      <c r="EU67" s="32"/>
      <c r="EV67" s="32"/>
      <c r="EW67" s="32"/>
      <c r="EX67" s="32"/>
      <c r="EY67" s="32"/>
      <c r="EZ67" s="32"/>
      <c r="FA67" s="33"/>
      <c r="FB67" s="42"/>
      <c r="FC67" s="32"/>
      <c r="FD67" s="32"/>
      <c r="FE67" s="32"/>
      <c r="FF67" s="32"/>
      <c r="FG67" s="32"/>
      <c r="FH67" s="32"/>
      <c r="FI67" s="33"/>
      <c r="FK67" s="144">
        <v>1955</v>
      </c>
      <c r="FL67" s="42"/>
      <c r="FM67" s="32"/>
      <c r="FN67" s="32"/>
      <c r="FO67" s="42"/>
      <c r="FP67" s="32"/>
      <c r="FQ67" s="33"/>
      <c r="FR67" s="32"/>
      <c r="FS67" s="32"/>
      <c r="FT67" s="32"/>
      <c r="FU67" s="42"/>
      <c r="FV67" s="32"/>
      <c r="FW67" s="33"/>
      <c r="FX67" s="32"/>
      <c r="FY67" s="32"/>
      <c r="FZ67" s="33"/>
      <c r="GC67" s="42"/>
      <c r="GD67" s="32"/>
      <c r="GE67" s="32"/>
      <c r="GF67" s="32"/>
      <c r="GG67" s="32"/>
      <c r="GH67" s="32"/>
      <c r="GI67" s="32"/>
      <c r="GJ67" s="33"/>
      <c r="GK67" s="4">
        <v>1955</v>
      </c>
      <c r="GL67" s="144"/>
      <c r="GM67" s="32"/>
      <c r="GN67" s="32"/>
      <c r="GO67" s="32"/>
      <c r="GP67" s="33"/>
      <c r="GQ67" s="32">
        <v>79</v>
      </c>
      <c r="GR67" s="117">
        <f>[6]gender_ratio_age!B68</f>
        <v>1.6703270673751831</v>
      </c>
      <c r="GS67" s="112">
        <f>[6]gender_ratio_age!E68</f>
        <v>1.614980936050415</v>
      </c>
      <c r="GT67" s="112">
        <f>[6]gender_ratio_age!O68</f>
        <v>1.5422103404998779</v>
      </c>
      <c r="GU67" s="118">
        <f>[6]gender_ratio_age!AA68</f>
        <v>1.4454323053359985</v>
      </c>
      <c r="GV67" s="117">
        <f>[6]gender_ratio_age!CB68</f>
        <v>2.0328155181317515</v>
      </c>
      <c r="GW67" s="112">
        <f>[6]gender_ratio_age!CE68</f>
        <v>1.8008389987412117</v>
      </c>
      <c r="GX67" s="112">
        <f>[6]gender_ratio_age!CO68</f>
        <v>1.4618945182500298</v>
      </c>
      <c r="GY67" s="118">
        <f>[6]gender_ratio_age!DA68</f>
        <v>1.4310418891678898</v>
      </c>
      <c r="GZ67" s="117">
        <f>[6]gender_ratio_age!DB68</f>
        <v>2.3568618073271681</v>
      </c>
      <c r="HA67" s="112">
        <f>[6]gender_ratio_age!DE68</f>
        <v>2.0878406236654534</v>
      </c>
      <c r="HB67" s="112">
        <f>[6]gender_ratio_age!DO68</f>
        <v>1.6375503610233619</v>
      </c>
      <c r="HC67" s="118">
        <f>[6]gender_ratio_age!EA68</f>
        <v>1.552698441641325</v>
      </c>
      <c r="HD67" s="117">
        <f>[6]gender_ratio_age!EB68</f>
        <v>1.5080455121450105</v>
      </c>
      <c r="HE67" s="112">
        <f>[6]gender_ratio_age!EE68</f>
        <v>1.0554623317904297</v>
      </c>
      <c r="HF67" s="112">
        <f>[6]gender_ratio_age!EO68</f>
        <v>1.0740282680921369</v>
      </c>
      <c r="HG67" s="112">
        <f>+[6]gender_ratio_age!FA68</f>
        <v>1.0752376338400182</v>
      </c>
      <c r="HH67" s="42"/>
      <c r="HI67" s="32"/>
      <c r="HJ67" s="32"/>
      <c r="HK67" s="33"/>
      <c r="HM67" s="42">
        <v>79</v>
      </c>
      <c r="HN67" s="112">
        <f>[6]age_income_year!CH68</f>
        <v>0.91026315101611155</v>
      </c>
      <c r="HO67" s="111">
        <f>[6]age_income_year!CK68</f>
        <v>1.0414112364170798</v>
      </c>
      <c r="HP67" s="111">
        <f>[6]age_income_year!CR68</f>
        <v>1.1914438551987967</v>
      </c>
      <c r="HQ67" s="111">
        <f>[6]age_income_year!CW68</f>
        <v>1.1414506716901465</v>
      </c>
      <c r="HR67" s="111">
        <f>[6]age_income_year!DI68</f>
        <v>0.96637302931786184</v>
      </c>
      <c r="HS67" s="42">
        <v>79</v>
      </c>
      <c r="HT67" s="112">
        <f>[6]age_income_year!DJ68</f>
        <v>0.79378299899057259</v>
      </c>
      <c r="HU67" s="111">
        <f>[6]age_income_year!DM68</f>
        <v>0.95603280810162194</v>
      </c>
      <c r="HV67" s="111">
        <f>[6]age_income_year!DT68</f>
        <v>1.1291307272365394</v>
      </c>
      <c r="HW67" s="111">
        <f>[6]age_income_year!DY68</f>
        <v>1.1001976195898402</v>
      </c>
      <c r="HX67" s="111">
        <f>[6]age_income_year!EK68</f>
        <v>0.93392230798388243</v>
      </c>
      <c r="HY67" s="42">
        <v>79</v>
      </c>
      <c r="HZ67" s="112">
        <f>[6]age_income_year!EL68</f>
        <v>1.4070048446257781</v>
      </c>
      <c r="IA67" s="111">
        <f>[6]age_income_year!EO68</f>
        <v>1.4250361394667506</v>
      </c>
      <c r="IB67" s="111">
        <f>[6]age_income_year!EV68</f>
        <v>1.3691030006264611</v>
      </c>
      <c r="IC67" s="111">
        <f>[6]age_income_year!FA68</f>
        <v>1.2660650902336472</v>
      </c>
      <c r="ID67" s="111">
        <f>[6]age_income_year!FM68</f>
        <v>1.1030409656958069</v>
      </c>
      <c r="IE67" s="42"/>
      <c r="IF67" s="32"/>
      <c r="IG67" s="32"/>
      <c r="IH67" s="32"/>
      <c r="II67" s="33"/>
      <c r="IJ67" s="42"/>
      <c r="IK67" s="32"/>
      <c r="IL67" s="32"/>
      <c r="IM67" s="32"/>
      <c r="IN67" s="32"/>
      <c r="IO67" s="33"/>
      <c r="IP67" s="42"/>
      <c r="IQ67" s="32"/>
      <c r="IR67" s="32"/>
      <c r="IS67" s="32"/>
      <c r="IT67" s="32"/>
      <c r="IU67" s="33"/>
      <c r="IW67">
        <v>1959</v>
      </c>
      <c r="IX67" s="61">
        <f>[2]TB11!F53</f>
        <v>0.81494343280792236</v>
      </c>
      <c r="IY67" s="61">
        <f>[2]DataFigures!DY65</f>
        <v>0.70720607042312622</v>
      </c>
      <c r="IZ67" s="14">
        <f>[2]DataFigures!G65</f>
        <v>0.37566381692886353</v>
      </c>
      <c r="JA67" s="13">
        <f>[2]DataFigures!DC65</f>
        <v>0.29171266981779048</v>
      </c>
      <c r="JB67" s="13">
        <f>[2]DataFigures!DX65</f>
        <v>0.4248497486114502</v>
      </c>
      <c r="JC67" s="13">
        <f>[2]DataFigures!DZ65</f>
        <v>0.32563254237174988</v>
      </c>
      <c r="JD67" s="13">
        <f>[2]DataFigures!H65</f>
        <v>0.11218751966953278</v>
      </c>
      <c r="JE67" s="13">
        <f>[2]DataFigures!DD65</f>
        <v>8.3948716885453148E-2</v>
      </c>
    </row>
    <row r="68" spans="1:265">
      <c r="A68" s="4">
        <f>[1]A8!A68</f>
        <v>1956</v>
      </c>
      <c r="B68" s="5">
        <f>([1]A10!$G68+[1]A10!$H68)*[1]Dataincome!$F68</f>
        <v>3.9372000000000007</v>
      </c>
      <c r="C68" s="5">
        <f>[1]A8!$H68+[1]A10!$H68*[1]Dataincome!$F68</f>
        <v>3.2708108955951483</v>
      </c>
      <c r="D68" s="55">
        <f t="shared" si="11"/>
        <v>0.83074542710432486</v>
      </c>
      <c r="E68" s="12">
        <f>([1]A8!$I68+[1]A8!$L68+[1]A8!$O68+[1]A8!$R68)/B68</f>
        <v>0.72707228786295508</v>
      </c>
      <c r="F68" s="12">
        <f>([1]A9!$I68*[1]A11!$T68)/B68</f>
        <v>0.10110866042769216</v>
      </c>
      <c r="G68" s="12">
        <f>(([1]A9!$J68+[1]A9!$K68)*[1]A11!$T68)/B68</f>
        <v>0.1064770160458951</v>
      </c>
      <c r="H68" s="12">
        <f>([1]A8!$K68+[1]A8!$P68+[1]A8!$Q68)/B68</f>
        <v>0.10367313924136989</v>
      </c>
      <c r="I68" s="12">
        <f>[1]A8!$Q68/B68</f>
        <v>8.203799654576854E-3</v>
      </c>
      <c r="J68" s="55">
        <f>([1]A8!$K68+[1]A8!$P68)/B68</f>
        <v>9.5469339586793045E-2</v>
      </c>
      <c r="K68" s="56">
        <f t="shared" si="12"/>
        <v>-0.20758567647358739</v>
      </c>
      <c r="L68">
        <f>[1]Dataincome!$A68</f>
        <v>1956</v>
      </c>
      <c r="M68" s="1"/>
      <c r="N68" s="1"/>
      <c r="O68" s="1"/>
      <c r="Q68" s="14"/>
      <c r="U68" s="1"/>
      <c r="V68" s="18"/>
      <c r="W68" s="18"/>
      <c r="X68" s="18"/>
      <c r="Y68" s="6"/>
      <c r="Z68" s="13"/>
      <c r="AA68" s="4">
        <v>1956</v>
      </c>
      <c r="AO68" s="13">
        <f>[2]DataFigures!E62</f>
        <v>0.19290916621685028</v>
      </c>
      <c r="AP68" s="13">
        <f>[2]DataFigures!F62</f>
        <v>0.44777530431747437</v>
      </c>
      <c r="AQ68" s="13">
        <f>[2]DataFigures!G62</f>
        <v>0.35931554436683655</v>
      </c>
      <c r="AR68" s="13">
        <f>[2]DataFigures!H62</f>
        <v>0.1096443384885788</v>
      </c>
      <c r="AS68" s="13">
        <f t="shared" si="6"/>
        <v>0.24967120587825775</v>
      </c>
      <c r="AT68" s="13">
        <f>[2]DataFigures!I62</f>
        <v>3.6242660135030746E-2</v>
      </c>
      <c r="AU68" s="206">
        <f>[1]A0!$L111</f>
        <v>11045.62462441412</v>
      </c>
      <c r="AV68" s="163">
        <f t="shared" si="7"/>
        <v>0.19237157190139798</v>
      </c>
      <c r="AW68" s="163">
        <f t="shared" si="8"/>
        <v>0.4537426320201316</v>
      </c>
      <c r="AX68" s="163">
        <v>0.35344729054450041</v>
      </c>
      <c r="AY68" s="163">
        <v>0.12993941082176472</v>
      </c>
      <c r="AZ68" s="163">
        <f t="shared" si="9"/>
        <v>0.2235078797227357</v>
      </c>
      <c r="BA68" s="207">
        <v>26622.602735662127</v>
      </c>
      <c r="BB68" s="206">
        <f>DataFigures!BA68*$BF$26</f>
        <v>21799.971495302405</v>
      </c>
      <c r="BC68" s="163">
        <f t="shared" si="10"/>
        <v>0.50668069115568803</v>
      </c>
      <c r="BD68" s="110"/>
      <c r="BJ68" s="4">
        <v>1956</v>
      </c>
      <c r="BK68" s="32"/>
      <c r="BL68" s="32"/>
      <c r="BM68" s="32"/>
      <c r="BN68" s="32"/>
      <c r="BO68" s="32"/>
      <c r="BP68" s="32"/>
      <c r="BQ68" s="32"/>
      <c r="BR68" s="32"/>
      <c r="BS68" s="33"/>
      <c r="BT68" s="38"/>
      <c r="BU68" s="30"/>
      <c r="BV68" s="30"/>
      <c r="BW68" s="30"/>
      <c r="BX68" s="30"/>
      <c r="BY68" s="30"/>
      <c r="BZ68" s="30"/>
      <c r="CA68" s="38"/>
      <c r="CB68" s="30"/>
      <c r="CC68" s="30"/>
      <c r="CD68" s="30"/>
      <c r="CE68" s="30"/>
      <c r="CF68" s="30"/>
      <c r="CG68" s="31"/>
      <c r="CH68" s="30"/>
      <c r="DF68" s="42"/>
      <c r="DG68" s="32"/>
      <c r="DH68" s="32"/>
      <c r="DI68" s="32"/>
      <c r="DJ68" s="32"/>
      <c r="DK68" s="32"/>
      <c r="DL68" s="32"/>
      <c r="DM68" s="33"/>
      <c r="DV68" s="42"/>
      <c r="DW68" s="32"/>
      <c r="DX68" s="32"/>
      <c r="DY68" s="32"/>
      <c r="DZ68" s="32"/>
      <c r="EA68" s="32"/>
      <c r="EB68" s="32"/>
      <c r="EC68" s="33"/>
      <c r="EL68" s="42"/>
      <c r="EM68" s="32"/>
      <c r="EN68" s="32"/>
      <c r="EO68" s="32"/>
      <c r="EP68" s="32"/>
      <c r="EQ68" s="32"/>
      <c r="ER68" s="32"/>
      <c r="ES68" s="33"/>
      <c r="ET68" s="42"/>
      <c r="EU68" s="32"/>
      <c r="EV68" s="32"/>
      <c r="EW68" s="32"/>
      <c r="EX68" s="32"/>
      <c r="EY68" s="32"/>
      <c r="EZ68" s="32"/>
      <c r="FA68" s="33"/>
      <c r="FB68" s="42"/>
      <c r="FC68" s="32"/>
      <c r="FD68" s="32"/>
      <c r="FE68" s="32"/>
      <c r="FF68" s="32"/>
      <c r="FG68" s="32"/>
      <c r="FH68" s="32"/>
      <c r="FI68" s="33"/>
      <c r="FK68" s="144">
        <v>1956</v>
      </c>
      <c r="FL68" s="42"/>
      <c r="FM68" s="32"/>
      <c r="FN68" s="32"/>
      <c r="FO68" s="42"/>
      <c r="FP68" s="32"/>
      <c r="FQ68" s="33"/>
      <c r="FR68" s="32"/>
      <c r="FS68" s="32"/>
      <c r="FT68" s="32"/>
      <c r="FU68" s="42"/>
      <c r="FV68" s="32"/>
      <c r="FW68" s="33"/>
      <c r="FX68" s="32"/>
      <c r="FY68" s="32"/>
      <c r="FZ68" s="33"/>
      <c r="GC68" s="42"/>
      <c r="GD68" s="32"/>
      <c r="GE68" s="32"/>
      <c r="GF68" s="32"/>
      <c r="GG68" s="32"/>
      <c r="GH68" s="32"/>
      <c r="GI68" s="32"/>
      <c r="GJ68" s="33"/>
      <c r="GK68" s="4">
        <v>1956</v>
      </c>
      <c r="GL68" s="144"/>
      <c r="GM68" s="32"/>
      <c r="GN68" s="32"/>
      <c r="GO68" s="32"/>
      <c r="GP68" s="33"/>
      <c r="GQ68" s="32">
        <v>80</v>
      </c>
      <c r="GR68" s="117">
        <f>[6]gender_ratio_age!B69</f>
        <v>2.0031139850616455</v>
      </c>
      <c r="GS68" s="112">
        <f>[6]gender_ratio_age!E69</f>
        <v>1.6426349878311157</v>
      </c>
      <c r="GT68" s="112">
        <f>[6]gender_ratio_age!O69</f>
        <v>1.4810574054718018</v>
      </c>
      <c r="GU68" s="118">
        <f>[6]gender_ratio_age!AA69</f>
        <v>1.4249377250671387</v>
      </c>
      <c r="GV68" s="117">
        <f>[6]gender_ratio_age!CB69</f>
        <v>2.0346440167373303</v>
      </c>
      <c r="GW68" s="112">
        <f>[6]gender_ratio_age!CE69</f>
        <v>1.7992056965543368</v>
      </c>
      <c r="GX68" s="112">
        <f>[6]gender_ratio_age!CO69</f>
        <v>1.4511146003670135</v>
      </c>
      <c r="GY68" s="118">
        <f>[6]gender_ratio_age!DA69</f>
        <v>1.4205696714202884</v>
      </c>
      <c r="GZ68" s="117">
        <f>[6]gender_ratio_age!DB69</f>
        <v>2.3781318557028941</v>
      </c>
      <c r="HA68" s="112">
        <f>[6]gender_ratio_age!DE69</f>
        <v>2.0794307393515639</v>
      </c>
      <c r="HB68" s="112">
        <f>[6]gender_ratio_age!DO69</f>
        <v>1.6166975552730809</v>
      </c>
      <c r="HC68" s="118">
        <f>[6]gender_ratio_age!EA69</f>
        <v>1.5354838598489702</v>
      </c>
      <c r="HD68" s="117">
        <f>[6]gender_ratio_age!EB69</f>
        <v>1.4905781725834837</v>
      </c>
      <c r="HE68" s="112">
        <f>[6]gender_ratio_age!EE69</f>
        <v>1.0581881088002798</v>
      </c>
      <c r="HF68" s="112">
        <f>[6]gender_ratio_age!EO69</f>
        <v>1.0774748289134846</v>
      </c>
      <c r="HG68" s="112">
        <f>+[6]gender_ratio_age!FA69</f>
        <v>1.0742507969095669</v>
      </c>
      <c r="HH68" s="42"/>
      <c r="HI68" s="32"/>
      <c r="HJ68" s="32"/>
      <c r="HK68" s="33"/>
      <c r="HM68" s="42">
        <v>80</v>
      </c>
      <c r="HN68" s="112">
        <f>[6]age_income_year!CH69</f>
        <v>0.9035536024176235</v>
      </c>
      <c r="HO68" s="111">
        <f>[6]age_income_year!CK69</f>
        <v>1.033634383022014</v>
      </c>
      <c r="HP68" s="111">
        <f>[6]age_income_year!CR69</f>
        <v>1.1732034276929759</v>
      </c>
      <c r="HQ68" s="111">
        <f>[6]age_income_year!CW69</f>
        <v>1.1410651946461963</v>
      </c>
      <c r="HR68" s="111">
        <f>[6]age_income_year!DI69</f>
        <v>0.96488920639589659</v>
      </c>
      <c r="HS68" s="42">
        <v>80</v>
      </c>
      <c r="HT68" s="112">
        <f>[6]age_income_year!DJ69</f>
        <v>0.78995886525347281</v>
      </c>
      <c r="HU68" s="111">
        <f>[6]age_income_year!DM69</f>
        <v>0.94911649110832086</v>
      </c>
      <c r="HV68" s="111">
        <f>[6]age_income_year!DT69</f>
        <v>1.1116281448957517</v>
      </c>
      <c r="HW68" s="111">
        <f>[6]age_income_year!DY69</f>
        <v>1.0993887663005979</v>
      </c>
      <c r="HX68" s="111">
        <f>[6]age_income_year!EK69</f>
        <v>0.93023522561236305</v>
      </c>
      <c r="HY68" s="42">
        <v>80</v>
      </c>
      <c r="HZ68" s="112">
        <f>[6]age_income_year!EL69</f>
        <v>1.3984175738095834</v>
      </c>
      <c r="IA68" s="111">
        <f>[6]age_income_year!EO69</f>
        <v>1.4265926478502391</v>
      </c>
      <c r="IB68" s="111">
        <f>[6]age_income_year!EV69</f>
        <v>1.3489375520977334</v>
      </c>
      <c r="IC68" s="111">
        <f>[6]age_income_year!FA69</f>
        <v>1.2675691711273342</v>
      </c>
      <c r="ID68" s="111">
        <f>[6]age_income_year!FM69</f>
        <v>1.0904752066551873</v>
      </c>
      <c r="IE68" s="42"/>
      <c r="IF68" s="32"/>
      <c r="IG68" s="32"/>
      <c r="IH68" s="32"/>
      <c r="II68" s="33"/>
      <c r="IJ68" s="42"/>
      <c r="IK68" s="32"/>
      <c r="IL68" s="32"/>
      <c r="IM68" s="32"/>
      <c r="IN68" s="32"/>
      <c r="IO68" s="33"/>
      <c r="IP68" s="42"/>
      <c r="IQ68" s="32"/>
      <c r="IR68" s="32"/>
      <c r="IS68" s="32"/>
      <c r="IT68" s="32"/>
      <c r="IU68" s="33"/>
      <c r="IW68">
        <v>1960</v>
      </c>
      <c r="IX68" s="61">
        <f>[2]TB11!F54</f>
        <v>0.81870871782302856</v>
      </c>
      <c r="IY68" s="61">
        <f>[2]DataFigures!DY66</f>
        <v>0.71097135543823242</v>
      </c>
      <c r="IZ68" s="14">
        <f>[2]DataFigures!G66</f>
        <v>0.37713456153869629</v>
      </c>
      <c r="JA68" s="13">
        <f>[2]DataFigures!DC66</f>
        <v>0.30277150309693918</v>
      </c>
      <c r="JB68" s="13">
        <f>[2]DataFigures!DX66</f>
        <v>0.41356649994850159</v>
      </c>
      <c r="JC68" s="13">
        <f>[2]DataFigures!DZ66</f>
        <v>0.31434929370880127</v>
      </c>
      <c r="JD68" s="13">
        <f>[2]DataFigures!H66</f>
        <v>0.11458065360784531</v>
      </c>
      <c r="JE68" s="13">
        <f>[2]DataFigures!DD66</f>
        <v>8.0460882646006843E-2</v>
      </c>
    </row>
    <row r="69" spans="1:265" ht="15.75" thickBot="1">
      <c r="A69" s="4">
        <f>[1]A8!A69</f>
        <v>1957</v>
      </c>
      <c r="B69" s="5">
        <f>([1]A10!$G69+[1]A10!$H69)*[1]Dataincome!$F69</f>
        <v>4.5564999999999998</v>
      </c>
      <c r="C69" s="5">
        <f>[1]A8!$H69+[1]A10!$H69*[1]Dataincome!$F69</f>
        <v>3.7043527848016078</v>
      </c>
      <c r="D69" s="55">
        <f t="shared" si="11"/>
        <v>0.8129820662354017</v>
      </c>
      <c r="E69" s="12">
        <f>([1]A8!$I69+[1]A8!$L69+[1]A8!$O69+[1]A8!$R69)/B69</f>
        <v>0.70667545921505559</v>
      </c>
      <c r="F69" s="12">
        <f>([1]A9!$I69*[1]A11!$T69)/B69</f>
        <v>9.9042305793829458E-2</v>
      </c>
      <c r="G69" s="12">
        <f>(([1]A9!$J69+[1]A9!$K69)*[1]A11!$T69)/B69</f>
        <v>0.12094423016994166</v>
      </c>
      <c r="H69" s="12">
        <f>([1]A8!$K69+[1]A8!$P69+[1]A8!$Q69)/B69</f>
        <v>0.10630660702034614</v>
      </c>
      <c r="I69" s="12">
        <f>[1]A8!$Q69/B69</f>
        <v>8.405574454076593E-3</v>
      </c>
      <c r="J69" s="55">
        <f>([1]A8!$K69+[1]A8!$P69)/B69</f>
        <v>9.7901032566269544E-2</v>
      </c>
      <c r="K69" s="56">
        <f t="shared" si="12"/>
        <v>-0.21998653596377116</v>
      </c>
      <c r="L69">
        <f>[1]Dataincome!$A69</f>
        <v>1957</v>
      </c>
      <c r="M69" s="1"/>
      <c r="N69" s="1"/>
      <c r="O69" s="1"/>
      <c r="Q69" s="14"/>
      <c r="U69" s="1"/>
      <c r="V69" s="18"/>
      <c r="W69" s="18"/>
      <c r="X69" s="18"/>
      <c r="Y69" s="6"/>
      <c r="Z69" s="13"/>
      <c r="AA69" s="4">
        <v>1957</v>
      </c>
      <c r="AO69" s="13">
        <f>[2]DataFigures!E63</f>
        <v>0.19093580543994904</v>
      </c>
      <c r="AP69" s="13">
        <f>[2]DataFigures!F63</f>
        <v>0.44492435455322266</v>
      </c>
      <c r="AQ69" s="13">
        <f>[2]DataFigures!G63</f>
        <v>0.3641398549079895</v>
      </c>
      <c r="AR69" s="13">
        <f>[2]DataFigures!H63</f>
        <v>0.11232142150402069</v>
      </c>
      <c r="AS69" s="13">
        <f t="shared" si="6"/>
        <v>0.25181843340396881</v>
      </c>
      <c r="AT69" s="13">
        <f>[2]DataFigures!I63</f>
        <v>3.7444386631250381E-2</v>
      </c>
      <c r="AU69" s="206">
        <f>[1]A0!$L112</f>
        <v>11585.248034122544</v>
      </c>
      <c r="AV69" s="163">
        <f t="shared" si="7"/>
        <v>0.19110072766273228</v>
      </c>
      <c r="AW69" s="163">
        <f t="shared" si="8"/>
        <v>0.45074511942489559</v>
      </c>
      <c r="AX69" s="163">
        <v>0.35393881003812194</v>
      </c>
      <c r="AY69" s="163">
        <v>0.12840820988754656</v>
      </c>
      <c r="AZ69" s="163">
        <f t="shared" si="9"/>
        <v>0.22553060015057538</v>
      </c>
      <c r="BA69" s="207">
        <v>26673.12665431128</v>
      </c>
      <c r="BB69" s="206">
        <f>DataFigures!BA69*$BF$26</f>
        <v>21841.343107136101</v>
      </c>
      <c r="BC69" s="163">
        <f t="shared" si="10"/>
        <v>0.53042745481789344</v>
      </c>
      <c r="BD69" s="110"/>
      <c r="BJ69" s="4">
        <v>1957</v>
      </c>
      <c r="BK69" s="32"/>
      <c r="BL69" s="32"/>
      <c r="BM69" s="32"/>
      <c r="BN69" s="32"/>
      <c r="BO69" s="32"/>
      <c r="BP69" s="32"/>
      <c r="BQ69" s="32"/>
      <c r="BR69" s="32"/>
      <c r="BS69" s="33"/>
      <c r="BT69" s="38"/>
      <c r="BU69" s="30"/>
      <c r="BV69" s="30"/>
      <c r="BW69" s="30"/>
      <c r="BX69" s="30"/>
      <c r="BY69" s="30"/>
      <c r="BZ69" s="30"/>
      <c r="CA69" s="38"/>
      <c r="CB69" s="30"/>
      <c r="CC69" s="30"/>
      <c r="CD69" s="30"/>
      <c r="CE69" s="30"/>
      <c r="CF69" s="30"/>
      <c r="CG69" s="31"/>
      <c r="CH69" s="30"/>
      <c r="DF69" s="42"/>
      <c r="DG69" s="32"/>
      <c r="DH69" s="32"/>
      <c r="DI69" s="32"/>
      <c r="DJ69" s="32"/>
      <c r="DK69" s="32"/>
      <c r="DL69" s="32"/>
      <c r="DM69" s="33"/>
      <c r="DV69" s="42"/>
      <c r="DW69" s="32"/>
      <c r="DX69" s="32"/>
      <c r="DY69" s="32"/>
      <c r="DZ69" s="32"/>
      <c r="EA69" s="32"/>
      <c r="EB69" s="32"/>
      <c r="EC69" s="33"/>
      <c r="EL69" s="42"/>
      <c r="EM69" s="32"/>
      <c r="EN69" s="32"/>
      <c r="EO69" s="32"/>
      <c r="EP69" s="32"/>
      <c r="EQ69" s="32"/>
      <c r="ER69" s="32"/>
      <c r="ES69" s="33"/>
      <c r="ET69" s="42"/>
      <c r="EU69" s="32"/>
      <c r="EV69" s="32"/>
      <c r="EW69" s="32"/>
      <c r="EX69" s="32"/>
      <c r="EY69" s="32"/>
      <c r="EZ69" s="32"/>
      <c r="FA69" s="33"/>
      <c r="FB69" s="42"/>
      <c r="FC69" s="32"/>
      <c r="FD69" s="32"/>
      <c r="FE69" s="32"/>
      <c r="FF69" s="32"/>
      <c r="FG69" s="32"/>
      <c r="FH69" s="32"/>
      <c r="FI69" s="33"/>
      <c r="FK69" s="144">
        <v>1957</v>
      </c>
      <c r="FL69" s="42"/>
      <c r="FM69" s="32"/>
      <c r="FN69" s="32"/>
      <c r="FO69" s="42"/>
      <c r="FP69" s="32"/>
      <c r="FQ69" s="33"/>
      <c r="FR69" s="32"/>
      <c r="FS69" s="32"/>
      <c r="FT69" s="32"/>
      <c r="FU69" s="42"/>
      <c r="FV69" s="32"/>
      <c r="FW69" s="33"/>
      <c r="FX69" s="32"/>
      <c r="FY69" s="32"/>
      <c r="FZ69" s="33"/>
      <c r="GC69" s="42"/>
      <c r="GD69" s="32"/>
      <c r="GE69" s="32"/>
      <c r="GF69" s="32"/>
      <c r="GG69" s="32"/>
      <c r="GH69" s="32"/>
      <c r="GI69" s="32"/>
      <c r="GJ69" s="33"/>
      <c r="GK69" s="4">
        <v>1957</v>
      </c>
      <c r="GL69" s="144"/>
      <c r="GM69" s="32"/>
      <c r="GN69" s="32"/>
      <c r="GO69" s="32"/>
      <c r="GP69" s="33"/>
      <c r="GQ69" s="32">
        <v>81</v>
      </c>
      <c r="GR69" s="117">
        <f>[6]gender_ratio_age!B70</f>
        <v>2.1103899478912354</v>
      </c>
      <c r="GS69" s="112">
        <f>[6]gender_ratio_age!E70</f>
        <v>1.8146487474441528</v>
      </c>
      <c r="GT69" s="112">
        <f>[6]gender_ratio_age!O70</f>
        <v>1.401861310005188</v>
      </c>
      <c r="GU69" s="118">
        <f>[6]gender_ratio_age!AA70</f>
        <v>1.3818155527114868</v>
      </c>
      <c r="GV69" s="117">
        <f>[6]gender_ratio_age!CB70</f>
        <v>2.0385108061393602</v>
      </c>
      <c r="GW69" s="112">
        <f>[6]gender_ratio_age!CE70</f>
        <v>1.799457253925687</v>
      </c>
      <c r="GX69" s="112">
        <f>[6]gender_ratio_age!CO70</f>
        <v>1.4424067340382898</v>
      </c>
      <c r="GY69" s="118">
        <f>[6]gender_ratio_age!DA70</f>
        <v>1.4093239324170195</v>
      </c>
      <c r="GZ69" s="117">
        <f>[6]gender_ratio_age!DB70</f>
        <v>2.3833240389053021</v>
      </c>
      <c r="HA69" s="112">
        <f>[6]gender_ratio_age!DE70</f>
        <v>2.0693207430947398</v>
      </c>
      <c r="HB69" s="112">
        <f>[6]gender_ratio_age!DO70</f>
        <v>1.5977539223692898</v>
      </c>
      <c r="HC69" s="118">
        <f>[6]gender_ratio_age!EA70</f>
        <v>1.5206324700932474</v>
      </c>
      <c r="HD69" s="117">
        <f>[6]gender_ratio_age!EB70</f>
        <v>1.4711009636182995</v>
      </c>
      <c r="HE69" s="112">
        <f>[6]gender_ratio_age!EE70</f>
        <v>1.0616255383636102</v>
      </c>
      <c r="HF69" s="112">
        <f>[6]gender_ratio_age!EO70</f>
        <v>1.0835454956724042</v>
      </c>
      <c r="HG69" s="112">
        <f>+[6]gender_ratio_age!FA70</f>
        <v>1.0740432018803774</v>
      </c>
      <c r="HH69" s="42"/>
      <c r="HI69" s="32"/>
      <c r="HJ69" s="32"/>
      <c r="HK69" s="33"/>
      <c r="HM69" s="48">
        <v>81</v>
      </c>
      <c r="HN69" s="112">
        <f>[6]age_income_year!CH70</f>
        <v>0</v>
      </c>
      <c r="HO69" s="111">
        <f>[6]age_income_year!CK70</f>
        <v>0</v>
      </c>
      <c r="HP69" s="111">
        <f>[6]age_income_year!CR70</f>
        <v>0</v>
      </c>
      <c r="HQ69" s="111">
        <f>[6]age_income_year!CW70</f>
        <v>0</v>
      </c>
      <c r="HR69" s="111">
        <f>[6]age_income_year!DI70</f>
        <v>0</v>
      </c>
      <c r="HS69" s="48">
        <v>81</v>
      </c>
      <c r="HT69" s="112">
        <f>[6]age_income_year!DJ70</f>
        <v>0</v>
      </c>
      <c r="HU69" s="111">
        <f>[6]age_income_year!DM70</f>
        <v>0</v>
      </c>
      <c r="HV69" s="111">
        <f>[6]age_income_year!DT70</f>
        <v>0</v>
      </c>
      <c r="HW69" s="111">
        <f>[6]age_income_year!DY70</f>
        <v>0</v>
      </c>
      <c r="HX69" s="111">
        <f>[6]age_income_year!EK70</f>
        <v>0</v>
      </c>
      <c r="HY69" s="48">
        <v>81</v>
      </c>
      <c r="HZ69" s="112">
        <f>[6]age_income_year!EL70</f>
        <v>0</v>
      </c>
      <c r="IA69" s="111">
        <f>[6]age_income_year!EO70</f>
        <v>0</v>
      </c>
      <c r="IB69" s="111">
        <f>[6]age_income_year!EV70</f>
        <v>0</v>
      </c>
      <c r="IC69" s="111">
        <f>[6]age_income_year!FA70</f>
        <v>0</v>
      </c>
      <c r="ID69" s="111">
        <f>[6]age_income_year!FM70</f>
        <v>0</v>
      </c>
      <c r="IE69" s="42"/>
      <c r="IF69" s="32"/>
      <c r="IG69" s="32"/>
      <c r="IH69" s="32"/>
      <c r="II69" s="33"/>
      <c r="IJ69" s="42"/>
      <c r="IK69" s="32"/>
      <c r="IL69" s="32"/>
      <c r="IM69" s="32"/>
      <c r="IN69" s="32"/>
      <c r="IO69" s="33"/>
      <c r="IP69" s="42"/>
      <c r="IQ69" s="32"/>
      <c r="IR69" s="32"/>
      <c r="IS69" s="32"/>
      <c r="IT69" s="32"/>
      <c r="IU69" s="33"/>
      <c r="IW69">
        <v>1961</v>
      </c>
      <c r="IX69" s="61"/>
      <c r="IY69" s="61"/>
      <c r="IZ69" s="14">
        <f>[2]DataFigures!G67</f>
        <v>0.38118031620979309</v>
      </c>
      <c r="JA69" s="13">
        <f>[2]DataFigures!DC67</f>
        <v>0.30248276618921965</v>
      </c>
      <c r="JB69" s="13"/>
      <c r="JC69" s="13"/>
      <c r="JD69" s="13">
        <f>[2]DataFigures!H67</f>
        <v>0.11566662788391113</v>
      </c>
      <c r="JE69" s="13">
        <f>[2]DataFigures!DD67</f>
        <v>7.8090272090145088E-2</v>
      </c>
    </row>
    <row r="70" spans="1:265">
      <c r="A70" s="4">
        <f>[1]A8!A70</f>
        <v>1958</v>
      </c>
      <c r="B70" s="5">
        <f>([1]A10!$G70+[1]A10!$H70)*[1]Dataincome!$F70</f>
        <v>5.3816000000000006</v>
      </c>
      <c r="C70" s="5">
        <f>[1]A8!$H70+[1]A10!$H70*[1]Dataincome!$F70</f>
        <v>4.1849888142051768</v>
      </c>
      <c r="D70" s="55">
        <f t="shared" si="11"/>
        <v>0.77764769105938314</v>
      </c>
      <c r="E70" s="12">
        <f>([1]A8!$I70+[1]A8!$L70+[1]A8!$O70+[1]A8!$R70)/B70</f>
        <v>0.67206114339439815</v>
      </c>
      <c r="F70" s="12">
        <f>([1]A9!$I70*[1]A11!$T70)/B70</f>
        <v>0.110562835294214</v>
      </c>
      <c r="G70" s="12">
        <f>(([1]A9!$J70+[1]A9!$K70)*[1]A11!$T70)/B70</f>
        <v>0.12152647327671701</v>
      </c>
      <c r="H70" s="12">
        <f>([1]A8!$K70+[1]A8!$P70+[1]A8!$Q70)/B70</f>
        <v>0.10558654766498514</v>
      </c>
      <c r="I70" s="12">
        <f>[1]A8!$Q70/B70</f>
        <v>8.6777166641890894E-3</v>
      </c>
      <c r="J70" s="55">
        <f>([1]A8!$K70+[1]A8!$P70)/B70</f>
        <v>9.6908831000796058E-2</v>
      </c>
      <c r="K70" s="56">
        <f t="shared" si="12"/>
        <v>-0.23208930857093119</v>
      </c>
      <c r="L70">
        <f>[1]Dataincome!$A70</f>
        <v>1958</v>
      </c>
      <c r="M70" s="1"/>
      <c r="N70" s="1"/>
      <c r="O70" s="1"/>
      <c r="Q70" s="14"/>
      <c r="U70" s="1"/>
      <c r="V70" s="18"/>
      <c r="W70" s="18"/>
      <c r="X70" s="18"/>
      <c r="Y70" s="6"/>
      <c r="Z70" s="13"/>
      <c r="AA70" s="4">
        <v>1958</v>
      </c>
      <c r="AO70" s="13">
        <f>[2]DataFigures!E64</f>
        <v>0.19336132705211639</v>
      </c>
      <c r="AP70" s="13">
        <f>[2]DataFigures!F64</f>
        <v>0.45146900415420532</v>
      </c>
      <c r="AQ70" s="13">
        <f>[2]DataFigures!G64</f>
        <v>0.35516968369483948</v>
      </c>
      <c r="AR70" s="13">
        <f>[2]DataFigures!H64</f>
        <v>0.10362888872623444</v>
      </c>
      <c r="AS70" s="13">
        <f t="shared" si="6"/>
        <v>0.25154079496860504</v>
      </c>
      <c r="AT70" s="13">
        <f>[2]DataFigures!I64</f>
        <v>3.3513572067022324E-2</v>
      </c>
      <c r="AU70" s="206">
        <f>[1]A0!$L113</f>
        <v>11807.140370022076</v>
      </c>
      <c r="AV70" s="163">
        <f t="shared" si="7"/>
        <v>0.19249187201455814</v>
      </c>
      <c r="AW70" s="163">
        <f t="shared" si="8"/>
        <v>0.45402638127392259</v>
      </c>
      <c r="AX70" s="163">
        <v>0.35388579607847021</v>
      </c>
      <c r="AY70" s="163">
        <v>0.12196181099853481</v>
      </c>
      <c r="AZ70" s="163">
        <f t="shared" si="9"/>
        <v>0.23192398507993539</v>
      </c>
      <c r="BA70" s="207">
        <v>25931.088746022509</v>
      </c>
      <c r="BB70" s="206">
        <f>DataFigures!BA70*$BF$26</f>
        <v>21233.723881858026</v>
      </c>
      <c r="BC70" s="163">
        <f t="shared" si="10"/>
        <v>0.55605603782528368</v>
      </c>
      <c r="BD70" s="110"/>
      <c r="BJ70" s="4">
        <v>1958</v>
      </c>
      <c r="BK70" s="32"/>
      <c r="BL70" s="32"/>
      <c r="BM70" s="32"/>
      <c r="BN70" s="32"/>
      <c r="BO70" s="32"/>
      <c r="BP70" s="32"/>
      <c r="BQ70" s="32"/>
      <c r="BR70" s="32"/>
      <c r="BS70" s="33"/>
      <c r="BT70" s="38"/>
      <c r="BU70" s="30"/>
      <c r="BV70" s="30"/>
      <c r="BW70" s="30"/>
      <c r="BX70" s="30"/>
      <c r="BY70" s="30"/>
      <c r="BZ70" s="30"/>
      <c r="CA70" s="38"/>
      <c r="CB70" s="30"/>
      <c r="CC70" s="30"/>
      <c r="CD70" s="30"/>
      <c r="CE70" s="30"/>
      <c r="CF70" s="30"/>
      <c r="CG70" s="31"/>
      <c r="CH70" s="30"/>
      <c r="DF70" s="42"/>
      <c r="DG70" s="32"/>
      <c r="DH70" s="32"/>
      <c r="DI70" s="32"/>
      <c r="DJ70" s="32"/>
      <c r="DK70" s="32"/>
      <c r="DL70" s="32"/>
      <c r="DM70" s="33"/>
      <c r="DV70" s="42"/>
      <c r="DW70" s="32"/>
      <c r="DX70" s="32"/>
      <c r="DY70" s="32"/>
      <c r="DZ70" s="32"/>
      <c r="EA70" s="32"/>
      <c r="EB70" s="32"/>
      <c r="EC70" s="33"/>
      <c r="EL70" s="42"/>
      <c r="EM70" s="32"/>
      <c r="EN70" s="32"/>
      <c r="EO70" s="32"/>
      <c r="EP70" s="32"/>
      <c r="EQ70" s="32"/>
      <c r="ER70" s="32"/>
      <c r="ES70" s="33"/>
      <c r="ET70" s="42"/>
      <c r="EU70" s="32"/>
      <c r="EV70" s="32"/>
      <c r="EW70" s="32"/>
      <c r="EX70" s="32"/>
      <c r="EY70" s="32"/>
      <c r="EZ70" s="32"/>
      <c r="FA70" s="33"/>
      <c r="FB70" s="42"/>
      <c r="FC70" s="32"/>
      <c r="FD70" s="32"/>
      <c r="FE70" s="32"/>
      <c r="FF70" s="32"/>
      <c r="FG70" s="32"/>
      <c r="FH70" s="32"/>
      <c r="FI70" s="33"/>
      <c r="FK70" s="144">
        <v>1958</v>
      </c>
      <c r="FL70" s="42"/>
      <c r="FM70" s="32"/>
      <c r="FN70" s="32"/>
      <c r="FO70" s="42"/>
      <c r="FP70" s="32"/>
      <c r="FQ70" s="33"/>
      <c r="FR70" s="32"/>
      <c r="FS70" s="32"/>
      <c r="FT70" s="32"/>
      <c r="FU70" s="42"/>
      <c r="FV70" s="32"/>
      <c r="FW70" s="33"/>
      <c r="FX70" s="32"/>
      <c r="FY70" s="32"/>
      <c r="FZ70" s="33"/>
      <c r="GC70" s="42"/>
      <c r="GD70" s="32"/>
      <c r="GE70" s="32"/>
      <c r="GF70" s="32"/>
      <c r="GG70" s="32"/>
      <c r="GH70" s="32"/>
      <c r="GI70" s="32"/>
      <c r="GJ70" s="33"/>
      <c r="GK70" s="4">
        <v>1958</v>
      </c>
      <c r="GL70" s="144"/>
      <c r="GM70" s="32"/>
      <c r="GN70" s="32"/>
      <c r="GO70" s="32"/>
      <c r="GP70" s="33"/>
      <c r="GQ70" s="32"/>
      <c r="GR70" s="32"/>
      <c r="GS70" s="32"/>
      <c r="GT70" s="32"/>
      <c r="GU70" s="32"/>
      <c r="GV70" s="42"/>
      <c r="GW70" s="32"/>
      <c r="GX70" s="32"/>
      <c r="GY70" s="33"/>
      <c r="GZ70" s="32"/>
      <c r="HA70" s="32"/>
      <c r="HB70" s="32"/>
      <c r="HC70" s="32"/>
      <c r="HD70" s="42"/>
      <c r="HE70" s="32"/>
      <c r="HF70" s="32"/>
      <c r="HG70" s="32"/>
      <c r="HH70" s="42"/>
      <c r="HI70" s="32"/>
      <c r="HJ70" s="32"/>
      <c r="HK70" s="33"/>
      <c r="HN70" s="32"/>
      <c r="HO70" s="32"/>
      <c r="HP70" s="32"/>
      <c r="HQ70" s="32"/>
      <c r="HR70" s="32"/>
      <c r="HT70" s="32"/>
      <c r="HU70" s="32"/>
      <c r="HV70" s="32"/>
      <c r="HW70" s="32"/>
      <c r="HX70" s="32"/>
      <c r="HZ70" s="32"/>
      <c r="IA70" s="32"/>
      <c r="IB70" s="32"/>
      <c r="IC70" s="32"/>
      <c r="ID70" s="32"/>
      <c r="IE70" s="42"/>
      <c r="IF70" s="32"/>
      <c r="IG70" s="32"/>
      <c r="IH70" s="32"/>
      <c r="II70" s="33"/>
      <c r="IJ70" s="42"/>
      <c r="IK70" s="32"/>
      <c r="IL70" s="32"/>
      <c r="IM70" s="32"/>
      <c r="IN70" s="32"/>
      <c r="IO70" s="33"/>
      <c r="IP70" s="42"/>
      <c r="IQ70" s="32"/>
      <c r="IR70" s="32"/>
      <c r="IS70" s="32"/>
      <c r="IT70" s="32"/>
      <c r="IU70" s="33"/>
      <c r="IW70">
        <v>1962</v>
      </c>
      <c r="IX70" s="61">
        <f>[2]TB11!F56</f>
        <v>0.81373095512390137</v>
      </c>
      <c r="IY70" s="61">
        <f>[2]DataFigures!DY68</f>
        <v>0.70599359273910522</v>
      </c>
      <c r="IZ70" s="14">
        <f>[2]DataFigures!G68</f>
        <v>0.36922520399093628</v>
      </c>
      <c r="JA70" s="13">
        <f>[2]DataFigures!DC68</f>
        <v>0.30089570137595212</v>
      </c>
      <c r="JB70" s="13">
        <f>[2]DataFigures!DX68</f>
        <v>0.41929075121879578</v>
      </c>
      <c r="JC70" s="13">
        <f>[2]DataFigures!DZ68</f>
        <v>0.32007354497909546</v>
      </c>
      <c r="JD70" s="13">
        <f>[2]DataFigures!H68</f>
        <v>0.10944619029760361</v>
      </c>
      <c r="JE70" s="13">
        <f>[2]DataFigures!DD68</f>
        <v>7.7191813354292219E-2</v>
      </c>
    </row>
    <row r="71" spans="1:265">
      <c r="A71" s="4">
        <f>[1]A8!A71</f>
        <v>1959</v>
      </c>
      <c r="B71" s="5">
        <f>([1]A10!$G71+[1]A10!$H71)*[1]Dataincome!$F71</f>
        <v>6.2155000000000005</v>
      </c>
      <c r="C71" s="5">
        <f>[1]A8!$H71+[1]A10!$H71*[1]Dataincome!$F71</f>
        <v>4.3835536226073515</v>
      </c>
      <c r="D71" s="55">
        <f t="shared" si="11"/>
        <v>0.70526162378044421</v>
      </c>
      <c r="E71" s="12">
        <f>([1]A8!$I71+[1]A8!$L71+[1]A8!$O71+[1]A8!$R71)/B71</f>
        <v>0.59784339518998098</v>
      </c>
      <c r="F71" s="12">
        <f>([1]A9!$I71*[1]A11!$T71)/B71</f>
        <v>0.10299979150866011</v>
      </c>
      <c r="G71" s="12">
        <f>(([1]A9!$J71+[1]A9!$K71)*[1]A11!$T71)/B71</f>
        <v>0.12410480399785956</v>
      </c>
      <c r="H71" s="12">
        <f>([1]A8!$K71+[1]A8!$P71+[1]A8!$Q71)/B71</f>
        <v>0.10741822859046327</v>
      </c>
      <c r="I71" s="12">
        <f>[1]A8!$Q71/B71</f>
        <v>8.6718687153085009E-3</v>
      </c>
      <c r="J71" s="55">
        <f>([1]A8!$K71+[1]A8!$P71)/B71</f>
        <v>9.8746359875154774E-2</v>
      </c>
      <c r="K71" s="56">
        <f t="shared" si="12"/>
        <v>-0.22710459550651968</v>
      </c>
      <c r="L71">
        <f>[1]Dataincome!$A71</f>
        <v>1959</v>
      </c>
      <c r="M71" s="1"/>
      <c r="N71" s="1"/>
      <c r="O71" s="1"/>
      <c r="Q71" s="14"/>
      <c r="U71" s="1"/>
      <c r="V71" s="18"/>
      <c r="W71" s="18"/>
      <c r="X71" s="18"/>
      <c r="Y71" s="6"/>
      <c r="Z71" s="13"/>
      <c r="AA71" s="4">
        <v>1959</v>
      </c>
      <c r="AO71" s="13">
        <f>[2]DataFigures!E65</f>
        <v>0.18722610175609589</v>
      </c>
      <c r="AP71" s="13">
        <f>[2]DataFigures!F65</f>
        <v>0.43711006641387939</v>
      </c>
      <c r="AQ71" s="13">
        <f>[2]DataFigures!G65</f>
        <v>0.37566381692886353</v>
      </c>
      <c r="AR71" s="13">
        <f>[2]DataFigures!H65</f>
        <v>0.11218751966953278</v>
      </c>
      <c r="AS71" s="13">
        <f t="shared" si="6"/>
        <v>0.26347629725933075</v>
      </c>
      <c r="AT71" s="13">
        <f>[2]DataFigures!I65</f>
        <v>3.6258835345506668E-2</v>
      </c>
      <c r="AU71" s="206">
        <f>[1]A0!$L114</f>
        <v>12024.419687576181</v>
      </c>
      <c r="AV71" s="163">
        <f t="shared" si="7"/>
        <v>0.191633940195052</v>
      </c>
      <c r="AW71" s="163">
        <f t="shared" si="8"/>
        <v>0.45200279619828532</v>
      </c>
      <c r="AX71" s="163">
        <v>0.35815415291237201</v>
      </c>
      <c r="AY71" s="163">
        <v>0.12762674369767296</v>
      </c>
      <c r="AZ71" s="163">
        <f t="shared" si="9"/>
        <v>0.23052740921469905</v>
      </c>
      <c r="BA71" s="207">
        <v>27516.326442061272</v>
      </c>
      <c r="BB71" s="206">
        <f>DataFigures!BA71*$BF$26</f>
        <v>22531.798939734759</v>
      </c>
      <c r="BC71" s="163">
        <f t="shared" si="10"/>
        <v>0.53366443219813897</v>
      </c>
      <c r="BD71" s="110"/>
      <c r="BJ71" s="4">
        <v>1959</v>
      </c>
      <c r="BK71" s="32"/>
      <c r="BL71" s="32"/>
      <c r="BM71" s="32"/>
      <c r="BN71" s="32"/>
      <c r="BO71" s="32"/>
      <c r="BP71" s="32"/>
      <c r="BQ71" s="32"/>
      <c r="BR71" s="32"/>
      <c r="BS71" s="33"/>
      <c r="BT71" s="38"/>
      <c r="BU71" s="30"/>
      <c r="BV71" s="30"/>
      <c r="BW71" s="30"/>
      <c r="BX71" s="30"/>
      <c r="BY71" s="30"/>
      <c r="BZ71" s="30"/>
      <c r="CA71" s="38"/>
      <c r="CB71" s="30"/>
      <c r="CC71" s="30"/>
      <c r="CD71" s="30"/>
      <c r="CE71" s="30"/>
      <c r="CF71" s="30"/>
      <c r="CG71" s="31"/>
      <c r="CH71" s="30"/>
      <c r="DF71" s="42"/>
      <c r="DG71" s="32"/>
      <c r="DH71" s="32"/>
      <c r="DI71" s="32"/>
      <c r="DJ71" s="32"/>
      <c r="DK71" s="32"/>
      <c r="DL71" s="32"/>
      <c r="DM71" s="33"/>
      <c r="DV71" s="42"/>
      <c r="DW71" s="32"/>
      <c r="DX71" s="32"/>
      <c r="DY71" s="32"/>
      <c r="DZ71" s="32"/>
      <c r="EA71" s="32"/>
      <c r="EB71" s="32"/>
      <c r="EC71" s="33"/>
      <c r="EL71" s="42"/>
      <c r="EM71" s="32"/>
      <c r="EN71" s="32"/>
      <c r="EO71" s="32"/>
      <c r="EP71" s="32"/>
      <c r="EQ71" s="32"/>
      <c r="ER71" s="32"/>
      <c r="ES71" s="33"/>
      <c r="ET71" s="42"/>
      <c r="EU71" s="32"/>
      <c r="EV71" s="32"/>
      <c r="EW71" s="32"/>
      <c r="EX71" s="32"/>
      <c r="EY71" s="32"/>
      <c r="EZ71" s="32"/>
      <c r="FA71" s="33"/>
      <c r="FB71" s="42"/>
      <c r="FC71" s="32"/>
      <c r="FD71" s="32"/>
      <c r="FE71" s="32"/>
      <c r="FF71" s="32"/>
      <c r="FG71" s="32"/>
      <c r="FH71" s="32"/>
      <c r="FI71" s="33"/>
      <c r="FK71" s="144">
        <v>1959</v>
      </c>
      <c r="FL71" s="42"/>
      <c r="FM71" s="32"/>
      <c r="FN71" s="32"/>
      <c r="FO71" s="42"/>
      <c r="FP71" s="32"/>
      <c r="FQ71" s="33"/>
      <c r="FR71" s="32"/>
      <c r="FS71" s="32"/>
      <c r="FT71" s="32"/>
      <c r="FU71" s="42"/>
      <c r="FV71" s="32"/>
      <c r="FW71" s="33"/>
      <c r="FX71" s="32"/>
      <c r="FY71" s="32"/>
      <c r="FZ71" s="33"/>
      <c r="GC71" s="42"/>
      <c r="GD71" s="32"/>
      <c r="GE71" s="32"/>
      <c r="GF71" s="32"/>
      <c r="GG71" s="32"/>
      <c r="GH71" s="32"/>
      <c r="GI71" s="32"/>
      <c r="GJ71" s="33"/>
      <c r="GK71" s="4">
        <v>1959</v>
      </c>
      <c r="GL71" s="144"/>
      <c r="GM71" s="32"/>
      <c r="GN71" s="32"/>
      <c r="GO71" s="32"/>
      <c r="GP71" s="33"/>
      <c r="GQ71" s="32"/>
      <c r="GR71" s="32"/>
      <c r="GS71" s="32"/>
      <c r="GT71" s="32"/>
      <c r="GU71" s="32"/>
      <c r="GV71" s="42"/>
      <c r="GW71" s="32"/>
      <c r="GX71" s="32"/>
      <c r="GY71" s="33"/>
      <c r="GZ71" s="32"/>
      <c r="HA71" s="32"/>
      <c r="HB71" s="32"/>
      <c r="HC71" s="32"/>
      <c r="HD71" s="42"/>
      <c r="HE71" s="32"/>
      <c r="HF71" s="32"/>
      <c r="HG71" s="32"/>
      <c r="HH71" s="42"/>
      <c r="HI71" s="32"/>
      <c r="HJ71" s="32"/>
      <c r="HK71" s="33"/>
      <c r="HN71" s="32"/>
      <c r="HO71" s="32"/>
      <c r="HP71" s="32"/>
      <c r="HQ71" s="32"/>
      <c r="HR71" s="32"/>
      <c r="HT71" s="32"/>
      <c r="HU71" s="32"/>
      <c r="HV71" s="32"/>
      <c r="HW71" s="32"/>
      <c r="HX71" s="32"/>
      <c r="HZ71" s="32"/>
      <c r="IA71" s="32"/>
      <c r="IB71" s="32"/>
      <c r="IC71" s="32"/>
      <c r="ID71" s="32"/>
      <c r="IE71" s="42"/>
      <c r="IF71" s="32"/>
      <c r="IG71" s="32"/>
      <c r="IH71" s="32"/>
      <c r="II71" s="33"/>
      <c r="IJ71" s="42"/>
      <c r="IK71" s="32"/>
      <c r="IL71" s="32"/>
      <c r="IM71" s="32"/>
      <c r="IN71" s="32"/>
      <c r="IO71" s="33"/>
      <c r="IP71" s="42"/>
      <c r="IQ71" s="32"/>
      <c r="IR71" s="32"/>
      <c r="IS71" s="32"/>
      <c r="IT71" s="32"/>
      <c r="IU71" s="33"/>
      <c r="IW71">
        <v>1963</v>
      </c>
      <c r="IX71" s="61"/>
      <c r="IY71" s="61"/>
      <c r="IZ71" s="14">
        <f>[2]DataFigures!G69</f>
        <v>0.36947864294052124</v>
      </c>
      <c r="JA71" s="13">
        <f>[2]DataFigures!DC69</f>
        <v>0.3096679665033088</v>
      </c>
      <c r="JB71" s="13"/>
      <c r="JC71" s="13"/>
      <c r="JD71" s="13">
        <f>[2]DataFigures!H69</f>
        <v>0.10734240710735321</v>
      </c>
      <c r="JE71" s="13">
        <f>[2]DataFigures!DD69</f>
        <v>7.8096803415767024E-2</v>
      </c>
    </row>
    <row r="72" spans="1:265">
      <c r="A72" s="4">
        <f>[1]A8!A72</f>
        <v>1960</v>
      </c>
      <c r="B72" s="5">
        <f>([1]A10!$G72+[1]A10!$H72)*[1]Dataincome!$F72</f>
        <v>6.7201000000000004</v>
      </c>
      <c r="C72" s="5">
        <f>[1]A8!$H72+[1]A10!$H72*[1]Dataincome!$F72</f>
        <v>4.984936312440758</v>
      </c>
      <c r="D72" s="55">
        <f t="shared" si="11"/>
        <v>0.74179496025963265</v>
      </c>
      <c r="E72" s="12">
        <f>([1]A8!$I72+[1]A8!$L72+[1]A8!$O72+[1]A8!$R72)/B72</f>
        <v>0.62321574643680289</v>
      </c>
      <c r="F72" s="12">
        <f>([1]A9!$I72*[1]A11!$T72)/B72</f>
        <v>0.10398737944152882</v>
      </c>
      <c r="G72" s="12">
        <f>(([1]A9!$J72+[1]A9!$K72)*[1]A11!$T72)/B72</f>
        <v>0.14977902005409346</v>
      </c>
      <c r="H72" s="12">
        <f>([1]A8!$K72+[1]A8!$P72+[1]A8!$Q72)/B72</f>
        <v>0.11857921382282988</v>
      </c>
      <c r="I72" s="12">
        <f>[1]A8!$Q72/B72</f>
        <v>1.1621850865314502E-2</v>
      </c>
      <c r="J72" s="55">
        <f>([1]A8!$K72+[1]A8!$P72)/B72</f>
        <v>0.10695736295751537</v>
      </c>
      <c r="K72" s="56">
        <f t="shared" si="12"/>
        <v>-0.25376639949562241</v>
      </c>
      <c r="L72">
        <f>[1]Dataincome!$A72</f>
        <v>1960</v>
      </c>
      <c r="M72" s="1"/>
      <c r="N72" s="1"/>
      <c r="O72" s="1"/>
      <c r="Q72" s="14"/>
      <c r="U72" s="1"/>
      <c r="V72" s="18"/>
      <c r="W72" s="18"/>
      <c r="X72" s="18"/>
      <c r="Y72" s="6"/>
      <c r="Z72" s="13"/>
      <c r="AA72" s="4">
        <v>1960</v>
      </c>
      <c r="AO72" s="13">
        <f>[2]DataFigures!E66</f>
        <v>0.18590304255485535</v>
      </c>
      <c r="AP72" s="13">
        <f>[2]DataFigures!F66</f>
        <v>0.43696239590644836</v>
      </c>
      <c r="AQ72" s="13">
        <f>[2]DataFigures!G66</f>
        <v>0.37713456153869629</v>
      </c>
      <c r="AR72" s="13">
        <f>[2]DataFigures!H66</f>
        <v>0.11458065360784531</v>
      </c>
      <c r="AS72" s="13">
        <f t="shared" si="6"/>
        <v>0.26255390793085098</v>
      </c>
      <c r="AT72" s="13">
        <f>[2]DataFigures!I66</f>
        <v>3.7141881883144379E-2</v>
      </c>
      <c r="AU72" s="206">
        <f>[1]A0!$L115</f>
        <v>12890.081360245196</v>
      </c>
      <c r="AV72" s="163">
        <f t="shared" si="7"/>
        <v>0.19046270847320601</v>
      </c>
      <c r="AW72" s="163">
        <f t="shared" si="8"/>
        <v>0.44924023747444092</v>
      </c>
      <c r="AX72" s="163">
        <v>0.35348174671151911</v>
      </c>
      <c r="AY72" s="163">
        <v>0.12311055756545045</v>
      </c>
      <c r="AZ72" s="163">
        <f t="shared" si="9"/>
        <v>0.23037118914606866</v>
      </c>
      <c r="BA72" s="207">
        <v>28029.885666161248</v>
      </c>
      <c r="BB72" s="206">
        <f>DataFigures!BA72*$BF$26</f>
        <v>22952.327937507471</v>
      </c>
      <c r="BC72" s="163">
        <f t="shared" si="10"/>
        <v>0.56160235229041466</v>
      </c>
      <c r="BD72" s="110"/>
      <c r="BJ72" s="4">
        <v>1960</v>
      </c>
      <c r="BK72" s="32"/>
      <c r="BL72" s="32"/>
      <c r="BM72" s="32"/>
      <c r="BN72" s="32"/>
      <c r="BO72" s="32"/>
      <c r="BP72" s="32"/>
      <c r="BQ72" s="32"/>
      <c r="BR72" s="32"/>
      <c r="BS72" s="33"/>
      <c r="BT72" s="38"/>
      <c r="BU72" s="30"/>
      <c r="BV72" s="30"/>
      <c r="BW72" s="30"/>
      <c r="BX72" s="30"/>
      <c r="BY72" s="30"/>
      <c r="BZ72" s="30"/>
      <c r="CA72" s="38"/>
      <c r="CB72" s="30"/>
      <c r="CC72" s="30"/>
      <c r="CD72" s="30"/>
      <c r="CE72" s="30"/>
      <c r="CF72" s="30"/>
      <c r="CG72" s="31"/>
      <c r="CH72" s="30"/>
      <c r="DF72" s="42"/>
      <c r="DG72" s="32"/>
      <c r="DH72" s="32"/>
      <c r="DI72" s="32"/>
      <c r="DJ72" s="32"/>
      <c r="DK72" s="32"/>
      <c r="DL72" s="32"/>
      <c r="DM72" s="33"/>
      <c r="DV72" s="42"/>
      <c r="DW72" s="32"/>
      <c r="DX72" s="32"/>
      <c r="DY72" s="32"/>
      <c r="DZ72" s="32"/>
      <c r="EA72" s="32"/>
      <c r="EB72" s="32"/>
      <c r="EC72" s="33"/>
      <c r="EL72" s="42"/>
      <c r="EM72" s="32"/>
      <c r="EN72" s="32"/>
      <c r="EO72" s="32"/>
      <c r="EP72" s="32"/>
      <c r="EQ72" s="32"/>
      <c r="ER72" s="32"/>
      <c r="ES72" s="33"/>
      <c r="ET72" s="42"/>
      <c r="EU72" s="32"/>
      <c r="EV72" s="32"/>
      <c r="EW72" s="32"/>
      <c r="EX72" s="32"/>
      <c r="EY72" s="32"/>
      <c r="EZ72" s="32"/>
      <c r="FA72" s="33"/>
      <c r="FB72" s="42"/>
      <c r="FC72" s="32"/>
      <c r="FD72" s="32"/>
      <c r="FE72" s="32"/>
      <c r="FF72" s="32"/>
      <c r="FG72" s="32"/>
      <c r="FH72" s="32"/>
      <c r="FI72" s="33"/>
      <c r="FK72" s="144">
        <v>1960</v>
      </c>
      <c r="FL72" s="42"/>
      <c r="FM72" s="32"/>
      <c r="FN72" s="32"/>
      <c r="FO72" s="42"/>
      <c r="FP72" s="32"/>
      <c r="FQ72" s="33"/>
      <c r="FR72" s="32"/>
      <c r="FS72" s="32"/>
      <c r="FT72" s="32"/>
      <c r="FU72" s="42"/>
      <c r="FV72" s="32"/>
      <c r="FW72" s="33"/>
      <c r="FX72" s="32"/>
      <c r="FY72" s="32"/>
      <c r="FZ72" s="33"/>
      <c r="GC72" s="42"/>
      <c r="GD72" s="32"/>
      <c r="GE72" s="32"/>
      <c r="GF72" s="32"/>
      <c r="GG72" s="32"/>
      <c r="GH72" s="32"/>
      <c r="GI72" s="32"/>
      <c r="GJ72" s="33"/>
      <c r="GK72" s="4">
        <v>1960</v>
      </c>
      <c r="GL72" s="144"/>
      <c r="GM72" s="32"/>
      <c r="GN72" s="32"/>
      <c r="GO72" s="32"/>
      <c r="GP72" s="33"/>
      <c r="GQ72" s="32"/>
      <c r="GR72" s="32"/>
      <c r="GS72" s="32"/>
      <c r="GT72" s="32"/>
      <c r="GU72" s="32"/>
      <c r="GV72" s="42"/>
      <c r="GW72" s="32"/>
      <c r="GX72" s="32"/>
      <c r="GY72" s="33"/>
      <c r="GZ72" s="32"/>
      <c r="HA72" s="32"/>
      <c r="HB72" s="32"/>
      <c r="HC72" s="32"/>
      <c r="HD72" s="42"/>
      <c r="HE72" s="32"/>
      <c r="HF72" s="32"/>
      <c r="HG72" s="32"/>
      <c r="HH72" s="42"/>
      <c r="HI72" s="32"/>
      <c r="HJ72" s="32"/>
      <c r="HK72" s="33"/>
      <c r="HN72" s="32"/>
      <c r="HO72" s="32"/>
      <c r="HP72" s="32"/>
      <c r="HQ72" s="32"/>
      <c r="HR72" s="32"/>
      <c r="HT72" s="32"/>
      <c r="HU72" s="32"/>
      <c r="HV72" s="32"/>
      <c r="HW72" s="32"/>
      <c r="HX72" s="32"/>
      <c r="HZ72" s="32"/>
      <c r="IA72" s="32"/>
      <c r="IB72" s="32"/>
      <c r="IC72" s="32"/>
      <c r="ID72" s="32"/>
      <c r="IE72" s="42"/>
      <c r="IF72" s="32"/>
      <c r="IG72" s="32"/>
      <c r="IH72" s="32"/>
      <c r="II72" s="33"/>
      <c r="IJ72" s="42"/>
      <c r="IK72" s="32"/>
      <c r="IL72" s="32"/>
      <c r="IM72" s="32"/>
      <c r="IN72" s="32"/>
      <c r="IO72" s="33"/>
      <c r="IP72" s="42"/>
      <c r="IQ72" s="32"/>
      <c r="IR72" s="32"/>
      <c r="IS72" s="32"/>
      <c r="IT72" s="32"/>
      <c r="IU72" s="33"/>
      <c r="IW72">
        <v>1964</v>
      </c>
      <c r="IX72" s="61">
        <f>[2]TB11!F58</f>
        <v>0.83668023347854614</v>
      </c>
      <c r="IY72" s="61">
        <f>[2]DataFigures!DY70</f>
        <v>0.72894287109375</v>
      </c>
      <c r="IZ72" s="14">
        <f>[2]DataFigures!G70</f>
        <v>0.3755737841129303</v>
      </c>
      <c r="JA72" s="13">
        <f>[2]DataFigures!DC70</f>
        <v>0.31130259196324966</v>
      </c>
      <c r="JB72" s="13">
        <f>[2]DataFigures!DX70</f>
        <v>0.42471563816070557</v>
      </c>
      <c r="JC72" s="13">
        <f>[2]DataFigures!DZ70</f>
        <v>0.32549843192100525</v>
      </c>
      <c r="JD72" s="13">
        <f>[2]DataFigures!H70</f>
        <v>0.10844287276268005</v>
      </c>
      <c r="JE72" s="13">
        <f>[2]DataFigures!DD70</f>
        <v>8.0444717737523194E-2</v>
      </c>
    </row>
    <row r="73" spans="1:265">
      <c r="A73" s="4">
        <f>[1]A8!A73</f>
        <v>1961</v>
      </c>
      <c r="B73" s="5">
        <f>([1]A10!$G73+[1]A10!$H73)*[1]Dataincome!$F73</f>
        <v>7.2226999999999988</v>
      </c>
      <c r="C73" s="5">
        <f>[1]A8!$H73+[1]A10!$H73*[1]Dataincome!$F73</f>
        <v>5.2990457917724854</v>
      </c>
      <c r="D73" s="55">
        <f t="shared" si="11"/>
        <v>0.73366549791248237</v>
      </c>
      <c r="E73" s="12">
        <f>([1]A8!$I73+[1]A8!$L73+[1]A8!$O73+[1]A8!$R73)/B73</f>
        <v>0.60474783150340039</v>
      </c>
      <c r="F73" s="12">
        <f>([1]A9!$I73*[1]A11!$T73)/B73</f>
        <v>0.10050531496623963</v>
      </c>
      <c r="G73" s="12">
        <f>(([1]A9!$J73+[1]A9!$K73)*[1]A11!$T73)/B73</f>
        <v>0.1329021322409713</v>
      </c>
      <c r="H73" s="12">
        <f>([1]A8!$K73+[1]A8!$P73+[1]A8!$Q73)/B73</f>
        <v>0.12891766640908209</v>
      </c>
      <c r="I73" s="12">
        <f>[1]A8!$Q73/B73</f>
        <v>1.2876071275284867E-2</v>
      </c>
      <c r="J73" s="55">
        <f>([1]A8!$K73+[1]A8!$P73)/B73</f>
        <v>0.11604159513379723</v>
      </c>
      <c r="K73" s="56">
        <f t="shared" si="12"/>
        <v>-0.23340744720721104</v>
      </c>
      <c r="L73">
        <f>[1]Dataincome!$A73</f>
        <v>1961</v>
      </c>
      <c r="M73" s="1"/>
      <c r="N73" s="1"/>
      <c r="O73" s="1"/>
      <c r="Q73" s="14"/>
      <c r="U73" s="1"/>
      <c r="V73" s="18"/>
      <c r="W73" s="18"/>
      <c r="X73" s="18"/>
      <c r="Y73" s="6"/>
      <c r="Z73" s="13"/>
      <c r="AA73" s="4">
        <v>1961</v>
      </c>
      <c r="AO73" s="13">
        <f>[2]DataFigures!E67</f>
        <v>0.18562185764312744</v>
      </c>
      <c r="AP73" s="13">
        <f>[2]DataFigures!F67</f>
        <v>0.43319782614707947</v>
      </c>
      <c r="AQ73" s="13">
        <f>[2]DataFigures!G67</f>
        <v>0.38118031620979309</v>
      </c>
      <c r="AR73" s="13">
        <f>[2]DataFigures!H67</f>
        <v>0.11566662788391113</v>
      </c>
      <c r="AS73" s="13">
        <f t="shared" si="6"/>
        <v>0.26551368832588196</v>
      </c>
      <c r="AT73" s="13">
        <f>[2]DataFigures!I67</f>
        <v>3.7351127713918686E-2</v>
      </c>
      <c r="AU73" s="206">
        <f>[1]A0!$L116</f>
        <v>13448.364760573471</v>
      </c>
      <c r="AV73" s="163">
        <f>AV$74/(1-$AX$74)*(1-$AX75)</f>
        <v>0.18896056832715058</v>
      </c>
      <c r="AW73" s="163">
        <f>AW$74/(1-$AX$74)*(1-$AX75)</f>
        <v>0.4456971722658058</v>
      </c>
      <c r="AX73" s="163">
        <v>0.35636326360666243</v>
      </c>
      <c r="AY73" s="163">
        <v>0.12231932968480155</v>
      </c>
      <c r="AZ73" s="163">
        <f t="shared" si="9"/>
        <v>0.23404393392186087</v>
      </c>
      <c r="BA73" s="207">
        <v>28396.695162523432</v>
      </c>
      <c r="BB73" s="206">
        <f>DataFigures!BA73*$BF$26</f>
        <v>23252.690627222637</v>
      </c>
      <c r="BC73" s="163">
        <f t="shared" si="10"/>
        <v>0.57835735985017833</v>
      </c>
      <c r="BD73" s="110"/>
      <c r="BJ73" s="4">
        <v>1961</v>
      </c>
      <c r="BK73" s="32"/>
      <c r="BL73" s="32"/>
      <c r="BM73" s="32"/>
      <c r="BN73" s="32"/>
      <c r="BO73" s="32"/>
      <c r="BP73" s="32"/>
      <c r="BQ73" s="32"/>
      <c r="BR73" s="32"/>
      <c r="BS73" s="33"/>
      <c r="BT73" s="38"/>
      <c r="BU73" s="30"/>
      <c r="BV73" s="30"/>
      <c r="BW73" s="30"/>
      <c r="BX73" s="30"/>
      <c r="BY73" s="30"/>
      <c r="BZ73" s="30"/>
      <c r="CA73" s="38"/>
      <c r="CB73" s="30"/>
      <c r="CC73" s="30"/>
      <c r="CD73" s="30"/>
      <c r="CE73" s="30"/>
      <c r="CF73" s="30"/>
      <c r="CG73" s="31"/>
      <c r="CH73" s="30"/>
      <c r="DF73" s="42"/>
      <c r="DG73" s="32"/>
      <c r="DH73" s="32"/>
      <c r="DI73" s="32"/>
      <c r="DJ73" s="32"/>
      <c r="DK73" s="32"/>
      <c r="DL73" s="32"/>
      <c r="DM73" s="33"/>
      <c r="DV73" s="42"/>
      <c r="DW73" s="32"/>
      <c r="DX73" s="32"/>
      <c r="DY73" s="32"/>
      <c r="DZ73" s="32"/>
      <c r="EA73" s="32"/>
      <c r="EB73" s="32"/>
      <c r="EC73" s="33"/>
      <c r="EL73" s="42"/>
      <c r="EM73" s="32"/>
      <c r="EN73" s="32"/>
      <c r="EO73" s="32"/>
      <c r="EP73" s="32"/>
      <c r="EQ73" s="32"/>
      <c r="ER73" s="32"/>
      <c r="ES73" s="33"/>
      <c r="ET73" s="42"/>
      <c r="EU73" s="32"/>
      <c r="EV73" s="32"/>
      <c r="EW73" s="32"/>
      <c r="EX73" s="32"/>
      <c r="EY73" s="32"/>
      <c r="EZ73" s="32"/>
      <c r="FA73" s="33"/>
      <c r="FB73" s="42"/>
      <c r="FC73" s="32"/>
      <c r="FD73" s="32"/>
      <c r="FE73" s="32"/>
      <c r="FF73" s="32"/>
      <c r="FG73" s="32"/>
      <c r="FH73" s="32"/>
      <c r="FI73" s="33"/>
      <c r="FK73" s="144">
        <v>1961</v>
      </c>
      <c r="FL73" s="42"/>
      <c r="FM73" s="32"/>
      <c r="FN73" s="32"/>
      <c r="FO73" s="42"/>
      <c r="FP73" s="32"/>
      <c r="FQ73" s="33"/>
      <c r="FR73" s="32"/>
      <c r="FS73" s="32"/>
      <c r="FT73" s="32"/>
      <c r="FU73" s="42"/>
      <c r="FV73" s="32"/>
      <c r="FW73" s="33"/>
      <c r="FX73" s="32"/>
      <c r="FY73" s="32"/>
      <c r="FZ73" s="33"/>
      <c r="GC73" s="42"/>
      <c r="GD73" s="32"/>
      <c r="GE73" s="32"/>
      <c r="GF73" s="32"/>
      <c r="GG73" s="32"/>
      <c r="GH73" s="32"/>
      <c r="GI73" s="32"/>
      <c r="GJ73" s="33"/>
      <c r="GK73" s="4">
        <v>1961</v>
      </c>
      <c r="GL73" s="144"/>
      <c r="GM73" s="32"/>
      <c r="GN73" s="32"/>
      <c r="GO73" s="32"/>
      <c r="GP73" s="33"/>
      <c r="GQ73" s="32"/>
      <c r="GR73" s="32"/>
      <c r="GS73" s="32"/>
      <c r="GT73" s="32"/>
      <c r="GU73" s="32"/>
      <c r="GV73" s="42"/>
      <c r="GW73" s="32"/>
      <c r="GX73" s="32"/>
      <c r="GY73" s="33"/>
      <c r="GZ73" s="32"/>
      <c r="HA73" s="32"/>
      <c r="HB73" s="32"/>
      <c r="HC73" s="32"/>
      <c r="HD73" s="42"/>
      <c r="HE73" s="32"/>
      <c r="HF73" s="32"/>
      <c r="HG73" s="32"/>
      <c r="HH73" s="42"/>
      <c r="HI73" s="32"/>
      <c r="HJ73" s="32"/>
      <c r="HK73" s="33"/>
      <c r="HN73" s="32"/>
      <c r="HO73" s="32"/>
      <c r="HP73" s="32"/>
      <c r="HQ73" s="32"/>
      <c r="HR73" s="32"/>
      <c r="HT73" s="32"/>
      <c r="HU73" s="32"/>
      <c r="HV73" s="32"/>
      <c r="HW73" s="32"/>
      <c r="HX73" s="32"/>
      <c r="HZ73" s="32"/>
      <c r="IA73" s="32"/>
      <c r="IB73" s="32"/>
      <c r="IC73" s="32"/>
      <c r="ID73" s="32"/>
      <c r="IE73" s="42"/>
      <c r="IF73" s="32"/>
      <c r="IG73" s="32"/>
      <c r="IH73" s="32"/>
      <c r="II73" s="33"/>
      <c r="IJ73" s="42"/>
      <c r="IK73" s="32"/>
      <c r="IL73" s="32"/>
      <c r="IM73" s="32"/>
      <c r="IN73" s="32"/>
      <c r="IO73" s="33"/>
      <c r="IP73" s="42"/>
      <c r="IQ73" s="32"/>
      <c r="IR73" s="32"/>
      <c r="IS73" s="32"/>
      <c r="IT73" s="32"/>
      <c r="IU73" s="33"/>
      <c r="IW73">
        <v>1965</v>
      </c>
      <c r="IX73" s="61">
        <f>[2]TB11!F59</f>
        <v>0.82350760698318481</v>
      </c>
      <c r="IY73" s="61">
        <f>[2]DataFigures!DY71</f>
        <v>0.71577024459838867</v>
      </c>
      <c r="IZ73" s="14">
        <f>[2]DataFigures!G71</f>
        <v>0.37939935922622681</v>
      </c>
      <c r="JA73" s="13">
        <f>[2]DataFigures!DC71</f>
        <v>0.31361997327742996</v>
      </c>
      <c r="JB73" s="13">
        <f>[2]DataFigures!DX71</f>
        <v>0.41783344745635986</v>
      </c>
      <c r="JC73" s="13">
        <f>[2]DataFigures!DZ71</f>
        <v>0.31861624121665955</v>
      </c>
      <c r="JD73" s="13">
        <f>[2]DataFigures!H71</f>
        <v>0.10939359664916992</v>
      </c>
      <c r="JE73" s="13">
        <f>[2]DataFigures!DD71</f>
        <v>8.3278430476435808E-2</v>
      </c>
    </row>
    <row r="74" spans="1:265">
      <c r="A74" s="4">
        <f>[1]A8!A74</f>
        <v>1962</v>
      </c>
      <c r="B74" s="5">
        <f>([1]A10!$G74+[1]A10!$H74)*[1]Dataincome!$F74</f>
        <v>8.0976999999999997</v>
      </c>
      <c r="C74" s="5">
        <f>[1]A8!$H74+[1]A10!$H74*[1]Dataincome!$F74</f>
        <v>6.2213127154893577</v>
      </c>
      <c r="D74" s="55">
        <f t="shared" si="11"/>
        <v>0.76828145220116306</v>
      </c>
      <c r="E74" s="12">
        <f>([1]A8!$I74+[1]A8!$L74+[1]A8!$O74+[1]A8!$R74)/B74</f>
        <v>0.62459613524936464</v>
      </c>
      <c r="F74" s="12">
        <f>([1]A9!$I74*[1]A11!$T74)/B74</f>
        <v>8.6296798916361175E-2</v>
      </c>
      <c r="G74" s="12">
        <f>(([1]A9!$J74+[1]A9!$K74)*[1]A11!$T74)/B74</f>
        <v>9.3405522068200852E-2</v>
      </c>
      <c r="H74" s="12">
        <f>([1]A8!$K74+[1]A8!$P74+[1]A8!$Q74)/B74</f>
        <v>0.14368531695179831</v>
      </c>
      <c r="I74" s="12">
        <f>[1]A8!$Q74/B74</f>
        <v>1.5374736036158416E-2</v>
      </c>
      <c r="J74" s="55">
        <f>([1]A8!$K74+[1]A8!$P74)/B74</f>
        <v>0.1283105809156399</v>
      </c>
      <c r="K74" s="56">
        <f t="shared" si="12"/>
        <v>-0.1797023209845619</v>
      </c>
      <c r="L74">
        <f>[1]Dataincome!$A74</f>
        <v>1962</v>
      </c>
      <c r="M74" s="1"/>
      <c r="N74" s="1"/>
      <c r="O74" s="1"/>
      <c r="Q74" s="14"/>
      <c r="U74" s="1"/>
      <c r="V74" s="18"/>
      <c r="W74" s="18"/>
      <c r="X74" s="18"/>
      <c r="Y74" s="6"/>
      <c r="Z74" s="13"/>
      <c r="AA74" s="4">
        <v>1962</v>
      </c>
      <c r="AO74" s="13">
        <f>[2]DataFigures!E68</f>
        <v>0.18820686638355255</v>
      </c>
      <c r="AP74" s="13">
        <f>[2]DataFigures!F68</f>
        <v>0.44256794452667236</v>
      </c>
      <c r="AQ74" s="13">
        <f>[2]DataFigures!G68</f>
        <v>0.36922520399093628</v>
      </c>
      <c r="AR74" s="13">
        <f>[2]DataFigures!H68</f>
        <v>0.10944619029760361</v>
      </c>
      <c r="AS74" s="13">
        <f t="shared" si="6"/>
        <v>0.25977901369333267</v>
      </c>
      <c r="AT74" s="13">
        <f>[2]DataFigures!I68</f>
        <v>3.4748025238513947E-2</v>
      </c>
      <c r="AU74" s="206">
        <f>[1]A0!$L117</f>
        <v>14317.498329135939</v>
      </c>
      <c r="AV74" s="163">
        <v>0.19046270847320601</v>
      </c>
      <c r="AW74" s="163">
        <v>0.44924023747444092</v>
      </c>
      <c r="AX74" s="163">
        <v>0.36029705405235296</v>
      </c>
      <c r="AY74" s="163">
        <v>0.124452076852322</v>
      </c>
      <c r="AZ74" s="163">
        <f t="shared" si="9"/>
        <v>0.23584497720003095</v>
      </c>
      <c r="BA74" s="207">
        <v>29820.152401851356</v>
      </c>
      <c r="BB74" s="206">
        <f>DataFigures!BA74*$BF$26</f>
        <v>24418.291434560786</v>
      </c>
      <c r="BC74" s="163">
        <f t="shared" si="10"/>
        <v>0.58634316686348731</v>
      </c>
      <c r="BD74" s="110"/>
      <c r="BJ74" s="4">
        <v>1962</v>
      </c>
      <c r="BK74" s="32"/>
      <c r="BL74" s="32"/>
      <c r="BM74" s="32"/>
      <c r="BN74" s="32"/>
      <c r="BO74" s="32"/>
      <c r="BP74" s="32"/>
      <c r="BQ74" s="32"/>
      <c r="BR74" s="32"/>
      <c r="BS74" s="33"/>
      <c r="BT74" s="38"/>
      <c r="BU74" s="30"/>
      <c r="BV74" s="30"/>
      <c r="BW74" s="30"/>
      <c r="BX74" s="30"/>
      <c r="BY74" s="30"/>
      <c r="BZ74" s="30"/>
      <c r="CA74" s="38"/>
      <c r="CB74" s="30"/>
      <c r="CC74" s="30"/>
      <c r="CD74" s="30"/>
      <c r="CE74" s="30"/>
      <c r="CF74" s="30"/>
      <c r="CG74" s="31"/>
      <c r="CH74" s="30"/>
      <c r="DF74" s="42"/>
      <c r="DG74" s="32"/>
      <c r="DH74" s="32"/>
      <c r="DI74" s="32"/>
      <c r="DJ74" s="32"/>
      <c r="DK74" s="32"/>
      <c r="DL74" s="32"/>
      <c r="DM74" s="33"/>
      <c r="DV74" s="42"/>
      <c r="DW74" s="32"/>
      <c r="DX74" s="32"/>
      <c r="DY74" s="32"/>
      <c r="DZ74" s="32"/>
      <c r="EA74" s="32"/>
      <c r="EB74" s="32"/>
      <c r="EC74" s="33"/>
      <c r="EL74" s="42"/>
      <c r="EM74" s="32"/>
      <c r="EN74" s="32"/>
      <c r="EO74" s="32"/>
      <c r="EP74" s="32"/>
      <c r="EQ74" s="32"/>
      <c r="ER74" s="32"/>
      <c r="ES74" s="33"/>
      <c r="ET74" s="42"/>
      <c r="EU74" s="32"/>
      <c r="EV74" s="32"/>
      <c r="EW74" s="32"/>
      <c r="EX74" s="32"/>
      <c r="EY74" s="32"/>
      <c r="EZ74" s="32"/>
      <c r="FA74" s="33"/>
      <c r="FB74" s="42"/>
      <c r="FC74" s="32"/>
      <c r="FD74" s="32"/>
      <c r="FE74" s="32"/>
      <c r="FF74" s="32"/>
      <c r="FG74" s="32"/>
      <c r="FH74" s="32"/>
      <c r="FI74" s="33"/>
      <c r="FK74" s="144">
        <v>1962</v>
      </c>
      <c r="FL74" s="42"/>
      <c r="FM74" s="32"/>
      <c r="FN74" s="32"/>
      <c r="FO74" s="42"/>
      <c r="FP74" s="32"/>
      <c r="FQ74" s="33"/>
      <c r="FR74" s="32"/>
      <c r="FS74" s="32"/>
      <c r="FT74" s="32"/>
      <c r="FU74" s="42"/>
      <c r="FV74" s="32"/>
      <c r="FW74" s="33"/>
      <c r="FX74" s="32"/>
      <c r="FY74" s="32"/>
      <c r="FZ74" s="33"/>
      <c r="GC74" s="42"/>
      <c r="GD74" s="32"/>
      <c r="GE74" s="32"/>
      <c r="GF74" s="32"/>
      <c r="GG74" s="32"/>
      <c r="GH74" s="32"/>
      <c r="GI74" s="32"/>
      <c r="GJ74" s="33"/>
      <c r="GK74" s="4">
        <v>1962</v>
      </c>
      <c r="GL74" s="144"/>
      <c r="GM74" s="32"/>
      <c r="GN74" s="32"/>
      <c r="GO74" s="32"/>
      <c r="GP74" s="33"/>
      <c r="GQ74" s="32"/>
      <c r="GR74" s="32"/>
      <c r="GS74" s="32"/>
      <c r="GT74" s="32"/>
      <c r="GU74" s="32"/>
      <c r="GV74" s="42"/>
      <c r="GW74" s="32"/>
      <c r="GX74" s="32"/>
      <c r="GY74" s="33"/>
      <c r="GZ74" s="32"/>
      <c r="HA74" s="32"/>
      <c r="HB74" s="32"/>
      <c r="HC74" s="32"/>
      <c r="HD74" s="42"/>
      <c r="HE74" s="32"/>
      <c r="HF74" s="32"/>
      <c r="HG74" s="32"/>
      <c r="HH74" s="42"/>
      <c r="HI74" s="32"/>
      <c r="HJ74" s="32"/>
      <c r="HK74" s="33"/>
      <c r="HN74" s="32"/>
      <c r="HO74" s="32"/>
      <c r="HP74" s="32"/>
      <c r="HQ74" s="32"/>
      <c r="HR74" s="32"/>
      <c r="HT74" s="32"/>
      <c r="HU74" s="32"/>
      <c r="HV74" s="32"/>
      <c r="HW74" s="32"/>
      <c r="HX74" s="32"/>
      <c r="HZ74" s="32"/>
      <c r="IA74" s="32"/>
      <c r="IB74" s="32"/>
      <c r="IC74" s="32"/>
      <c r="ID74" s="32"/>
      <c r="IE74" s="42"/>
      <c r="IF74" s="32"/>
      <c r="IG74" s="32"/>
      <c r="IH74" s="32"/>
      <c r="II74" s="33"/>
      <c r="IJ74" s="42"/>
      <c r="IK74" s="32"/>
      <c r="IL74" s="32"/>
      <c r="IM74" s="32"/>
      <c r="IN74" s="32"/>
      <c r="IO74" s="33"/>
      <c r="IP74" s="42"/>
      <c r="IQ74" s="32"/>
      <c r="IR74" s="32"/>
      <c r="IS74" s="32"/>
      <c r="IT74" s="32"/>
      <c r="IU74" s="33"/>
      <c r="IW74">
        <v>1966</v>
      </c>
      <c r="IX74" s="61">
        <f>[2]TB11!F60</f>
        <v>0.80202525854110718</v>
      </c>
      <c r="IY74" s="61">
        <f>[2]DataFigures!DY72</f>
        <v>0.69428789615631104</v>
      </c>
      <c r="IZ74" s="14">
        <f>[2]DataFigures!G72</f>
        <v>0.36909031867980957</v>
      </c>
      <c r="JA74" s="13">
        <f>[2]DataFigures!DC72</f>
        <v>0.31362614542766937</v>
      </c>
      <c r="JB74" s="13">
        <f>[2]DataFigures!DX72</f>
        <v>0.40409332513809204</v>
      </c>
      <c r="JC74" s="13">
        <f>[2]DataFigures!DZ72</f>
        <v>0.30487611889839172</v>
      </c>
      <c r="JD74" s="13">
        <f>[2]DataFigures!H72</f>
        <v>0.10729275643825531</v>
      </c>
      <c r="JE74" s="13">
        <f>[2]DataFigures!DD72</f>
        <v>8.1229106208684121E-2</v>
      </c>
    </row>
    <row r="75" spans="1:265">
      <c r="A75" s="4">
        <f>[1]A8!A75</f>
        <v>1963</v>
      </c>
      <c r="B75" s="5">
        <f>([1]A10!$G75+[1]A10!$H75)*[1]Dataincome!$F75</f>
        <v>9.2570999999999994</v>
      </c>
      <c r="C75" s="5">
        <f>[1]A8!$H75+[1]A10!$H75*[1]Dataincome!$F75</f>
        <v>6.6736705314628235</v>
      </c>
      <c r="D75" s="55">
        <f t="shared" si="11"/>
        <v>0.72092453700001335</v>
      </c>
      <c r="E75" s="12">
        <f>([1]A8!$I75+[1]A8!$L75+[1]A8!$O75+[1]A8!$R75)/B75</f>
        <v>0.5753945504448551</v>
      </c>
      <c r="F75" s="12">
        <f>([1]A9!$I75*[1]A11!$T75)/B75</f>
        <v>7.8550755610524672E-2</v>
      </c>
      <c r="G75" s="12">
        <f>(([1]A9!$J75+[1]A9!$K75)*[1]A11!$T75)/B75</f>
        <v>8.6505505230390314E-2</v>
      </c>
      <c r="H75" s="12">
        <f>([1]A8!$K75+[1]A8!$P75+[1]A8!$Q75)/B75</f>
        <v>0.14552998655515836</v>
      </c>
      <c r="I75" s="12">
        <f>[1]A8!$Q75/B75</f>
        <v>1.6873534908340624E-2</v>
      </c>
      <c r="J75" s="55">
        <f>([1]A8!$K75+[1]A8!$P75)/B75</f>
        <v>0.12865645164681774</v>
      </c>
      <c r="K75" s="56">
        <f t="shared" si="12"/>
        <v>-0.1650562608409151</v>
      </c>
      <c r="L75">
        <f>[1]Dataincome!$A75</f>
        <v>1963</v>
      </c>
      <c r="M75" s="1"/>
      <c r="N75" s="1"/>
      <c r="O75" s="1"/>
      <c r="Q75" s="14"/>
      <c r="U75" s="1"/>
      <c r="V75" s="18"/>
      <c r="W75" s="18"/>
      <c r="X75" s="18"/>
      <c r="Y75" s="6"/>
      <c r="Z75" s="13"/>
      <c r="AA75" s="4">
        <v>1963</v>
      </c>
      <c r="AO75" s="13">
        <f>[2]DataFigures!E69</f>
        <v>0.18461857736110687</v>
      </c>
      <c r="AP75" s="13">
        <f>[2]DataFigures!F69</f>
        <v>0.44590276479721069</v>
      </c>
      <c r="AQ75" s="13">
        <f>[2]DataFigures!G69</f>
        <v>0.36947864294052124</v>
      </c>
      <c r="AR75" s="13">
        <f>[2]DataFigures!H69</f>
        <v>0.10734240710735321</v>
      </c>
      <c r="AS75" s="13">
        <f t="shared" si="6"/>
        <v>0.26213623583316803</v>
      </c>
      <c r="AT75" s="13">
        <f>[2]DataFigures!I69</f>
        <v>3.3427182585000992E-2</v>
      </c>
      <c r="AU75" s="206">
        <f>[1]A0!$L118</f>
        <v>14894.220008781667</v>
      </c>
      <c r="AV75" s="163">
        <v>0.18693641558442878</v>
      </c>
      <c r="AW75" s="163">
        <v>0.45013479623864411</v>
      </c>
      <c r="AX75" s="163">
        <v>0.36534225940704351</v>
      </c>
      <c r="AY75" s="163">
        <v>0.12645765766501427</v>
      </c>
      <c r="AZ75" s="163">
        <f t="shared" si="9"/>
        <v>0.23888460174202925</v>
      </c>
      <c r="BA75" s="207">
        <v>30827.374520529265</v>
      </c>
      <c r="BB75" s="206">
        <f>DataFigures!BA75*$BF$26</f>
        <v>25243.05728088443</v>
      </c>
      <c r="BC75" s="163">
        <f t="shared" si="10"/>
        <v>0.59003233416027112</v>
      </c>
      <c r="BD75" s="110"/>
      <c r="BJ75" s="4">
        <v>1963</v>
      </c>
      <c r="BK75" s="32"/>
      <c r="BL75" s="32"/>
      <c r="BM75" s="32"/>
      <c r="BN75" s="32"/>
      <c r="BO75" s="32"/>
      <c r="BP75" s="32"/>
      <c r="BQ75" s="32"/>
      <c r="BR75" s="32"/>
      <c r="BS75" s="33"/>
      <c r="BT75" s="38"/>
      <c r="BU75" s="30"/>
      <c r="BV75" s="30"/>
      <c r="BW75" s="30"/>
      <c r="BX75" s="30"/>
      <c r="BY75" s="30"/>
      <c r="BZ75" s="30"/>
      <c r="CA75" s="38"/>
      <c r="CB75" s="30"/>
      <c r="CC75" s="30"/>
      <c r="CD75" s="30"/>
      <c r="CE75" s="30"/>
      <c r="CF75" s="30"/>
      <c r="CG75" s="31"/>
      <c r="CH75" s="30"/>
      <c r="DF75" s="42"/>
      <c r="DG75" s="32"/>
      <c r="DH75" s="32"/>
      <c r="DI75" s="32"/>
      <c r="DJ75" s="32"/>
      <c r="DK75" s="32"/>
      <c r="DL75" s="32"/>
      <c r="DM75" s="33"/>
      <c r="DV75" s="42"/>
      <c r="DW75" s="32"/>
      <c r="DX75" s="32"/>
      <c r="DY75" s="32"/>
      <c r="DZ75" s="32"/>
      <c r="EA75" s="32"/>
      <c r="EB75" s="32"/>
      <c r="EC75" s="33"/>
      <c r="EL75" s="42"/>
      <c r="EM75" s="32"/>
      <c r="EN75" s="32"/>
      <c r="EO75" s="32"/>
      <c r="EP75" s="32"/>
      <c r="EQ75" s="32"/>
      <c r="ER75" s="32"/>
      <c r="ES75" s="33"/>
      <c r="ET75" s="42"/>
      <c r="EU75" s="32"/>
      <c r="EV75" s="32"/>
      <c r="EW75" s="32"/>
      <c r="EX75" s="32"/>
      <c r="EY75" s="32"/>
      <c r="EZ75" s="32"/>
      <c r="FA75" s="33"/>
      <c r="FB75" s="42"/>
      <c r="FC75" s="32"/>
      <c r="FD75" s="32"/>
      <c r="FE75" s="32"/>
      <c r="FF75" s="32"/>
      <c r="FG75" s="32"/>
      <c r="FH75" s="32"/>
      <c r="FI75" s="33"/>
      <c r="FK75" s="144">
        <v>1963</v>
      </c>
      <c r="FL75" s="42"/>
      <c r="FM75" s="32"/>
      <c r="FN75" s="32"/>
      <c r="FO75" s="42"/>
      <c r="FP75" s="32"/>
      <c r="FQ75" s="33"/>
      <c r="FR75" s="32"/>
      <c r="FS75" s="32"/>
      <c r="FT75" s="32"/>
      <c r="FU75" s="42"/>
      <c r="FV75" s="32"/>
      <c r="FW75" s="33"/>
      <c r="FX75" s="32"/>
      <c r="FY75" s="32"/>
      <c r="FZ75" s="33"/>
      <c r="GC75" s="42"/>
      <c r="GD75" s="32"/>
      <c r="GE75" s="32"/>
      <c r="GF75" s="32"/>
      <c r="GG75" s="32"/>
      <c r="GH75" s="32"/>
      <c r="GI75" s="32"/>
      <c r="GJ75" s="33"/>
      <c r="GK75" s="4">
        <v>1963</v>
      </c>
      <c r="GL75" s="144"/>
      <c r="GM75" s="32"/>
      <c r="GN75" s="32"/>
      <c r="GO75" s="32"/>
      <c r="GP75" s="33"/>
      <c r="GQ75" s="32"/>
      <c r="GR75" s="32"/>
      <c r="GS75" s="32"/>
      <c r="GT75" s="32"/>
      <c r="GU75" s="32"/>
      <c r="GV75" s="42"/>
      <c r="GW75" s="32"/>
      <c r="GX75" s="32"/>
      <c r="GY75" s="33"/>
      <c r="GZ75" s="32"/>
      <c r="HA75" s="32"/>
      <c r="HB75" s="32"/>
      <c r="HC75" s="32"/>
      <c r="HD75" s="42"/>
      <c r="HE75" s="32"/>
      <c r="HF75" s="32"/>
      <c r="HG75" s="32"/>
      <c r="HH75" s="42"/>
      <c r="HI75" s="32"/>
      <c r="HJ75" s="32"/>
      <c r="HK75" s="33"/>
      <c r="HN75" s="32"/>
      <c r="HO75" s="32"/>
      <c r="HP75" s="32"/>
      <c r="HQ75" s="32"/>
      <c r="HR75" s="32"/>
      <c r="HT75" s="32"/>
      <c r="HU75" s="32"/>
      <c r="HV75" s="32"/>
      <c r="HW75" s="32"/>
      <c r="HX75" s="32"/>
      <c r="HZ75" s="32"/>
      <c r="IA75" s="32"/>
      <c r="IB75" s="32"/>
      <c r="IC75" s="32"/>
      <c r="ID75" s="32"/>
      <c r="IE75" s="42"/>
      <c r="IF75" s="32"/>
      <c r="IG75" s="32"/>
      <c r="IH75" s="32"/>
      <c r="II75" s="33"/>
      <c r="IJ75" s="42"/>
      <c r="IK75" s="32"/>
      <c r="IL75" s="32"/>
      <c r="IM75" s="32"/>
      <c r="IN75" s="32"/>
      <c r="IO75" s="33"/>
      <c r="IP75" s="42"/>
      <c r="IQ75" s="32"/>
      <c r="IR75" s="32"/>
      <c r="IS75" s="32"/>
      <c r="IT75" s="32"/>
      <c r="IU75" s="33"/>
      <c r="IW75">
        <v>1967</v>
      </c>
      <c r="IX75" s="61">
        <f>[2]TB11!F61</f>
        <v>0.78059226274490356</v>
      </c>
      <c r="IY75" s="61">
        <f>[2]DataFigures!DY73</f>
        <v>0.67285490036010742</v>
      </c>
      <c r="IZ75" s="14">
        <f>[2]DataFigures!G73</f>
        <v>0.36709100008010864</v>
      </c>
      <c r="JA75" s="13">
        <f>[2]DataFigures!DC73</f>
        <v>0.30867149894328938</v>
      </c>
      <c r="JB75" s="13">
        <f>[2]DataFigures!DX73</f>
        <v>0.39126676321029663</v>
      </c>
      <c r="JC75" s="13">
        <f>[2]DataFigures!DZ73</f>
        <v>0.29204955697059631</v>
      </c>
      <c r="JD75" s="13">
        <f>[2]DataFigures!H73</f>
        <v>0.10712546855211258</v>
      </c>
      <c r="JE75" s="13">
        <f>[2]DataFigures!DD73</f>
        <v>8.0497050908897735E-2</v>
      </c>
    </row>
    <row r="76" spans="1:265">
      <c r="A76" s="4">
        <f>[1]A8!A76</f>
        <v>1964</v>
      </c>
      <c r="B76" s="5">
        <f>([1]A10!$G76+[1]A10!$H76)*[1]Dataincome!$F76</f>
        <v>10.5183</v>
      </c>
      <c r="C76" s="5">
        <f>[1]A8!$H76+[1]A10!$H76*[1]Dataincome!$F76</f>
        <v>7.1349951349067622</v>
      </c>
      <c r="D76" s="55">
        <f t="shared" si="11"/>
        <v>0.67834109455964953</v>
      </c>
      <c r="E76" s="12">
        <f>([1]A8!$I76+[1]A8!$L76+[1]A8!$O76+[1]A8!$R76)/B76</f>
        <v>0.53500011438213357</v>
      </c>
      <c r="F76" s="12">
        <f>([1]A9!$I76*[1]A11!$T76)/B76</f>
        <v>8.1396216274578936E-2</v>
      </c>
      <c r="G76" s="12">
        <f>(([1]A9!$J76+[1]A9!$K76)*[1]A11!$T76)/B76</f>
        <v>9.669421464337484E-2</v>
      </c>
      <c r="H76" s="12">
        <f>([1]A8!$K76+[1]A8!$P76+[1]A8!$Q76)/B76</f>
        <v>0.14334098017751598</v>
      </c>
      <c r="I76" s="12">
        <f>[1]A8!$Q76/B76</f>
        <v>1.7673958719564949E-2</v>
      </c>
      <c r="J76" s="55">
        <f>([1]A8!$K76+[1]A8!$P76)/B76</f>
        <v>0.12566702145795103</v>
      </c>
      <c r="K76" s="56">
        <f t="shared" si="12"/>
        <v>-0.17809043091795379</v>
      </c>
      <c r="L76">
        <f>[1]Dataincome!$A76</f>
        <v>1964</v>
      </c>
      <c r="M76" s="1"/>
      <c r="N76" s="1"/>
      <c r="O76" s="1"/>
      <c r="Q76" s="14"/>
      <c r="U76" s="1"/>
      <c r="V76" s="18"/>
      <c r="W76" s="18"/>
      <c r="X76" s="18"/>
      <c r="Y76" s="6"/>
      <c r="Z76" s="13"/>
      <c r="AA76" s="4">
        <v>1964</v>
      </c>
      <c r="AO76" s="13">
        <f>[2]DataFigures!E70</f>
        <v>0.18645033240318298</v>
      </c>
      <c r="AP76" s="13">
        <f>[2]DataFigures!F70</f>
        <v>0.43797588348388672</v>
      </c>
      <c r="AQ76" s="13">
        <f>[2]DataFigures!G70</f>
        <v>0.3755737841129303</v>
      </c>
      <c r="AR76" s="13">
        <f>[2]DataFigures!H70</f>
        <v>0.10844287276268005</v>
      </c>
      <c r="AS76" s="13">
        <f t="shared" si="6"/>
        <v>0.26713091135025024</v>
      </c>
      <c r="AT76" s="13">
        <f>[2]DataFigures!I70</f>
        <v>3.3656679093837738E-2</v>
      </c>
      <c r="AU76" s="206">
        <f>[1]A0!$L119</f>
        <v>15773.11811025076</v>
      </c>
      <c r="AV76" s="163">
        <v>0.18218815326690696</v>
      </c>
      <c r="AW76" s="163">
        <v>0.44742438197135914</v>
      </c>
      <c r="AX76" s="163">
        <v>0.37038746476173401</v>
      </c>
      <c r="AY76" s="163">
        <v>0.12846323847770699</v>
      </c>
      <c r="AZ76" s="163">
        <f t="shared" si="9"/>
        <v>0.24192422628402702</v>
      </c>
      <c r="BA76" s="207">
        <v>32086.264224061782</v>
      </c>
      <c r="BB76" s="206">
        <f>DataFigures!BA76*$BF$26</f>
        <v>26273.901632401441</v>
      </c>
      <c r="BC76" s="163">
        <f t="shared" si="10"/>
        <v>0.60033406271107714</v>
      </c>
      <c r="BD76" s="110"/>
      <c r="BJ76" s="4">
        <v>1964</v>
      </c>
      <c r="BK76" s="32"/>
      <c r="BL76" s="32"/>
      <c r="BM76" s="32"/>
      <c r="BN76" s="32"/>
      <c r="BO76" s="32"/>
      <c r="BP76" s="32"/>
      <c r="BQ76" s="32"/>
      <c r="BR76" s="32"/>
      <c r="BS76" s="33"/>
      <c r="BT76" s="38"/>
      <c r="BU76" s="30"/>
      <c r="BV76" s="30"/>
      <c r="BW76" s="30"/>
      <c r="BX76" s="30"/>
      <c r="BY76" s="30"/>
      <c r="BZ76" s="30"/>
      <c r="CA76" s="38"/>
      <c r="CB76" s="30"/>
      <c r="CC76" s="30"/>
      <c r="CD76" s="30"/>
      <c r="CE76" s="30"/>
      <c r="CF76" s="30"/>
      <c r="CG76" s="31"/>
      <c r="CH76" s="30"/>
      <c r="DF76" s="42"/>
      <c r="DG76" s="32"/>
      <c r="DH76" s="32"/>
      <c r="DI76" s="32"/>
      <c r="DJ76" s="32"/>
      <c r="DK76" s="32"/>
      <c r="DL76" s="32"/>
      <c r="DM76" s="33"/>
      <c r="DV76" s="42"/>
      <c r="DW76" s="32"/>
      <c r="DX76" s="32"/>
      <c r="DY76" s="32"/>
      <c r="DZ76" s="32"/>
      <c r="EA76" s="32"/>
      <c r="EB76" s="32"/>
      <c r="EC76" s="33"/>
      <c r="EL76" s="42"/>
      <c r="EM76" s="32"/>
      <c r="EN76" s="32"/>
      <c r="EO76" s="32"/>
      <c r="EP76" s="32"/>
      <c r="EQ76" s="32"/>
      <c r="ER76" s="32"/>
      <c r="ES76" s="33"/>
      <c r="ET76" s="42"/>
      <c r="EU76" s="32"/>
      <c r="EV76" s="32"/>
      <c r="EW76" s="32"/>
      <c r="EX76" s="32"/>
      <c r="EY76" s="32"/>
      <c r="EZ76" s="32"/>
      <c r="FA76" s="33"/>
      <c r="FB76" s="42"/>
      <c r="FC76" s="32"/>
      <c r="FD76" s="32"/>
      <c r="FE76" s="32"/>
      <c r="FF76" s="32"/>
      <c r="FG76" s="32"/>
      <c r="FH76" s="32"/>
      <c r="FI76" s="33"/>
      <c r="FK76" s="144">
        <v>1964</v>
      </c>
      <c r="FL76" s="42"/>
      <c r="FM76" s="32"/>
      <c r="FN76" s="32"/>
      <c r="FO76" s="42"/>
      <c r="FP76" s="32"/>
      <c r="FQ76" s="33"/>
      <c r="FR76" s="32"/>
      <c r="FS76" s="32"/>
      <c r="FT76" s="32"/>
      <c r="FU76" s="42"/>
      <c r="FV76" s="32"/>
      <c r="FW76" s="33"/>
      <c r="FX76" s="32"/>
      <c r="FY76" s="32"/>
      <c r="FZ76" s="33"/>
      <c r="GC76" s="42"/>
      <c r="GD76" s="32"/>
      <c r="GE76" s="32"/>
      <c r="GF76" s="32"/>
      <c r="GG76" s="32"/>
      <c r="GH76" s="32"/>
      <c r="GI76" s="32"/>
      <c r="GJ76" s="33"/>
      <c r="GK76" s="4">
        <v>1964</v>
      </c>
      <c r="GL76" s="144"/>
      <c r="GM76" s="32"/>
      <c r="GN76" s="32"/>
      <c r="GO76" s="32"/>
      <c r="GP76" s="33"/>
      <c r="GQ76" s="32"/>
      <c r="GR76" s="32"/>
      <c r="GS76" s="32"/>
      <c r="GT76" s="32"/>
      <c r="GU76" s="32"/>
      <c r="GV76" s="42"/>
      <c r="GW76" s="32"/>
      <c r="GX76" s="32"/>
      <c r="GY76" s="33"/>
      <c r="GZ76" s="32"/>
      <c r="HA76" s="32"/>
      <c r="HB76" s="32"/>
      <c r="HC76" s="32"/>
      <c r="HD76" s="42"/>
      <c r="HE76" s="32"/>
      <c r="HF76" s="32"/>
      <c r="HG76" s="32"/>
      <c r="HH76" s="42"/>
      <c r="HI76" s="32"/>
      <c r="HJ76" s="32"/>
      <c r="HK76" s="33"/>
      <c r="HN76" s="32"/>
      <c r="HO76" s="32"/>
      <c r="HP76" s="32"/>
      <c r="HQ76" s="32"/>
      <c r="HR76" s="32"/>
      <c r="HT76" s="32"/>
      <c r="HU76" s="32"/>
      <c r="HV76" s="32"/>
      <c r="HW76" s="32"/>
      <c r="HX76" s="32"/>
      <c r="HZ76" s="32"/>
      <c r="IA76" s="32"/>
      <c r="IB76" s="32"/>
      <c r="IC76" s="32"/>
      <c r="ID76" s="32"/>
      <c r="IE76" s="42"/>
      <c r="IF76" s="32"/>
      <c r="IG76" s="32"/>
      <c r="IH76" s="32"/>
      <c r="II76" s="33"/>
      <c r="IJ76" s="42"/>
      <c r="IK76" s="32"/>
      <c r="IL76" s="32"/>
      <c r="IM76" s="32"/>
      <c r="IN76" s="32"/>
      <c r="IO76" s="33"/>
      <c r="IP76" s="42"/>
      <c r="IQ76" s="32"/>
      <c r="IR76" s="32"/>
      <c r="IS76" s="32"/>
      <c r="IT76" s="32"/>
      <c r="IU76" s="33"/>
      <c r="IW76">
        <v>1968</v>
      </c>
      <c r="IX76" s="61">
        <f>[2]TB11!F62</f>
        <v>0.73236125707626343</v>
      </c>
      <c r="IY76" s="61">
        <f>[2]DataFigures!DY74</f>
        <v>0.62462389469146729</v>
      </c>
      <c r="IZ76" s="14">
        <f>[2]DataFigures!G74</f>
        <v>0.35307082533836365</v>
      </c>
      <c r="JA76" s="13">
        <f>[2]DataFigures!DC74</f>
        <v>0.30346235357712736</v>
      </c>
      <c r="JB76" s="13">
        <f>[2]DataFigures!DX74</f>
        <v>0.3563244640827179</v>
      </c>
      <c r="JC76" s="13">
        <f>[2]DataFigures!DZ74</f>
        <v>0.25710725784301758</v>
      </c>
      <c r="JD76" s="13">
        <f>[2]DataFigures!H74</f>
        <v>0.10158265382051468</v>
      </c>
      <c r="JE76" s="13">
        <f>[2]DataFigures!DD74</f>
        <v>6.7809723041907868E-2</v>
      </c>
    </row>
    <row r="77" spans="1:265">
      <c r="A77" s="4">
        <f>[1]A8!A77</f>
        <v>1965</v>
      </c>
      <c r="B77" s="5">
        <f>([1]A10!$G77+[1]A10!$H77)*[1]Dataincome!$F77</f>
        <v>11.16</v>
      </c>
      <c r="C77" s="5">
        <f>[1]A8!$H77+[1]A10!$H77*[1]Dataincome!$F77</f>
        <v>7.7506519918867935</v>
      </c>
      <c r="D77" s="55">
        <f t="shared" si="11"/>
        <v>0.69450286665652272</v>
      </c>
      <c r="E77" s="12">
        <f>([1]A8!$I77+[1]A8!$L77+[1]A8!$O77+[1]A8!$R77)/B77</f>
        <v>0.53775271217559684</v>
      </c>
      <c r="F77" s="12">
        <f>([1]A9!$I77*[1]A11!$T77)/B77</f>
        <v>8.4483238080625994E-2</v>
      </c>
      <c r="G77" s="12">
        <f>(([1]A9!$J77+[1]A9!$K77)*[1]A11!$T77)/B77</f>
        <v>0.10811612810661456</v>
      </c>
      <c r="H77" s="12">
        <f>([1]A8!$K77+[1]A8!$P77+[1]A8!$Q77)/B77</f>
        <v>0.15675015448092583</v>
      </c>
      <c r="I77" s="12">
        <f>[1]A8!$Q77/B77</f>
        <v>1.9659498207885307E-2</v>
      </c>
      <c r="J77" s="55">
        <f>([1]A8!$K77+[1]A8!$P77)/B77</f>
        <v>0.13709065627304051</v>
      </c>
      <c r="K77" s="56">
        <f t="shared" si="12"/>
        <v>-0.19259936618724049</v>
      </c>
      <c r="L77">
        <f>[1]Dataincome!$A77</f>
        <v>1965</v>
      </c>
      <c r="M77" s="1"/>
      <c r="N77" s="1"/>
      <c r="O77" s="1"/>
      <c r="Q77" s="14"/>
      <c r="U77" s="1"/>
      <c r="V77" s="18"/>
      <c r="W77" s="18"/>
      <c r="X77" s="18"/>
      <c r="Y77" s="6"/>
      <c r="Z77" s="13"/>
      <c r="AA77" s="4">
        <v>1965</v>
      </c>
      <c r="AO77" s="13">
        <f>[2]DataFigures!E71</f>
        <v>0.18213079869747162</v>
      </c>
      <c r="AP77" s="13">
        <f>[2]DataFigures!F71</f>
        <v>0.43846982717514038</v>
      </c>
      <c r="AQ77" s="13">
        <f>[2]DataFigures!G71</f>
        <v>0.37939935922622681</v>
      </c>
      <c r="AR77" s="13">
        <f>[2]DataFigures!H71</f>
        <v>0.10939359664916992</v>
      </c>
      <c r="AS77" s="13">
        <f t="shared" ref="AS77:AS124" si="13">AQ77-AR77</f>
        <v>0.27000576257705688</v>
      </c>
      <c r="AT77" s="13">
        <f>[2]DataFigures!I71</f>
        <v>3.3653263002634048E-2</v>
      </c>
      <c r="AU77" s="206">
        <f>[1]A0!$L120</f>
        <v>16393.701249810179</v>
      </c>
      <c r="AV77" s="163">
        <v>0.18709557985410794</v>
      </c>
      <c r="AW77" s="163">
        <v>0.44501575108991287</v>
      </c>
      <c r="AX77" s="163">
        <v>0.36720576882362371</v>
      </c>
      <c r="AY77" s="163">
        <v>0.127464659512043</v>
      </c>
      <c r="AZ77" s="163">
        <f t="shared" si="9"/>
        <v>0.23974110931158071</v>
      </c>
      <c r="BA77" s="207">
        <v>33747.785098648819</v>
      </c>
      <c r="BB77" s="206">
        <f>DataFigures!BA77*$BF$26</f>
        <v>27634.441323598785</v>
      </c>
      <c r="BC77" s="163">
        <f t="shared" si="10"/>
        <v>0.59323440115326553</v>
      </c>
      <c r="BD77" s="110"/>
      <c r="BJ77" s="4">
        <v>1965</v>
      </c>
      <c r="BK77" s="32"/>
      <c r="BL77" s="32"/>
      <c r="BM77" s="32"/>
      <c r="BN77" s="32"/>
      <c r="BO77" s="32"/>
      <c r="BP77" s="32"/>
      <c r="BQ77" s="32"/>
      <c r="BR77" s="32"/>
      <c r="BS77" s="33"/>
      <c r="BT77" s="38"/>
      <c r="BU77" s="30"/>
      <c r="BV77" s="30"/>
      <c r="BW77" s="30"/>
      <c r="BX77" s="30"/>
      <c r="BY77" s="30"/>
      <c r="BZ77" s="30"/>
      <c r="CA77" s="38"/>
      <c r="CB77" s="30"/>
      <c r="CC77" s="30"/>
      <c r="CD77" s="30"/>
      <c r="CE77" s="30"/>
      <c r="CF77" s="30"/>
      <c r="CG77" s="31"/>
      <c r="CH77" s="30"/>
      <c r="DF77" s="42"/>
      <c r="DG77" s="32"/>
      <c r="DH77" s="32"/>
      <c r="DI77" s="32"/>
      <c r="DJ77" s="32"/>
      <c r="DK77" s="32"/>
      <c r="DL77" s="32"/>
      <c r="DM77" s="33"/>
      <c r="DV77" s="42"/>
      <c r="DW77" s="32"/>
      <c r="DX77" s="32"/>
      <c r="DY77" s="32"/>
      <c r="DZ77" s="32"/>
      <c r="EA77" s="32"/>
      <c r="EB77" s="32"/>
      <c r="EC77" s="33"/>
      <c r="EL77" s="42"/>
      <c r="EM77" s="32"/>
      <c r="EN77" s="32"/>
      <c r="EO77" s="32"/>
      <c r="EP77" s="32"/>
      <c r="EQ77" s="32"/>
      <c r="ER77" s="32"/>
      <c r="ES77" s="33"/>
      <c r="ET77" s="42"/>
      <c r="EU77" s="32"/>
      <c r="EV77" s="32"/>
      <c r="EW77" s="32"/>
      <c r="EX77" s="32"/>
      <c r="EY77" s="32"/>
      <c r="EZ77" s="32"/>
      <c r="FA77" s="33"/>
      <c r="FB77" s="42"/>
      <c r="FC77" s="32"/>
      <c r="FD77" s="32"/>
      <c r="FE77" s="32"/>
      <c r="FF77" s="32"/>
      <c r="FG77" s="32"/>
      <c r="FH77" s="32"/>
      <c r="FI77" s="33"/>
      <c r="FK77" s="144">
        <v>1965</v>
      </c>
      <c r="FL77" s="42"/>
      <c r="FM77" s="32"/>
      <c r="FN77" s="32"/>
      <c r="FO77" s="42"/>
      <c r="FP77" s="32"/>
      <c r="FQ77" s="33"/>
      <c r="FR77" s="32"/>
      <c r="FS77" s="32"/>
      <c r="FT77" s="32"/>
      <c r="FU77" s="42"/>
      <c r="FV77" s="32"/>
      <c r="FW77" s="33"/>
      <c r="FX77" s="32"/>
      <c r="FY77" s="32"/>
      <c r="FZ77" s="33"/>
      <c r="GC77" s="42"/>
      <c r="GD77" s="32"/>
      <c r="GE77" s="32"/>
      <c r="GF77" s="32"/>
      <c r="GG77" s="32"/>
      <c r="GH77" s="32"/>
      <c r="GI77" s="32"/>
      <c r="GJ77" s="33"/>
      <c r="GK77" s="4">
        <v>1965</v>
      </c>
      <c r="GL77" s="144"/>
      <c r="GM77" s="32"/>
      <c r="GN77" s="32"/>
      <c r="GO77" s="32"/>
      <c r="GP77" s="33"/>
      <c r="GQ77" s="32"/>
      <c r="GR77" s="32"/>
      <c r="GS77" s="32"/>
      <c r="GT77" s="32"/>
      <c r="GU77" s="32"/>
      <c r="GV77" s="42"/>
      <c r="GW77" s="32"/>
      <c r="GX77" s="32"/>
      <c r="GY77" s="33"/>
      <c r="GZ77" s="32"/>
      <c r="HA77" s="32"/>
      <c r="HB77" s="32"/>
      <c r="HC77" s="32"/>
      <c r="HD77" s="42"/>
      <c r="HE77" s="32"/>
      <c r="HF77" s="32"/>
      <c r="HG77" s="32"/>
      <c r="HH77" s="42"/>
      <c r="HI77" s="32"/>
      <c r="HJ77" s="32"/>
      <c r="HK77" s="33"/>
      <c r="HN77" s="32"/>
      <c r="HO77" s="32"/>
      <c r="HP77" s="32"/>
      <c r="HQ77" s="32"/>
      <c r="HR77" s="32"/>
      <c r="HT77" s="32"/>
      <c r="HU77" s="32"/>
      <c r="HV77" s="32"/>
      <c r="HW77" s="32"/>
      <c r="HX77" s="32"/>
      <c r="HZ77" s="32"/>
      <c r="IA77" s="32"/>
      <c r="IB77" s="32"/>
      <c r="IC77" s="32"/>
      <c r="ID77" s="32"/>
      <c r="IE77" s="42"/>
      <c r="IF77" s="32"/>
      <c r="IG77" s="32"/>
      <c r="IH77" s="32"/>
      <c r="II77" s="33"/>
      <c r="IJ77" s="42"/>
      <c r="IK77" s="32"/>
      <c r="IL77" s="32"/>
      <c r="IM77" s="32"/>
      <c r="IN77" s="32"/>
      <c r="IO77" s="33"/>
      <c r="IP77" s="42"/>
      <c r="IQ77" s="32"/>
      <c r="IR77" s="32"/>
      <c r="IS77" s="32"/>
      <c r="IT77" s="32"/>
      <c r="IU77" s="33"/>
      <c r="IW77">
        <v>1969</v>
      </c>
      <c r="IX77" s="61">
        <f>[2]TB11!F63</f>
        <v>0.69533193111419678</v>
      </c>
      <c r="IY77" s="61">
        <f>[2]DataFigures!DY75</f>
        <v>0.58759456872940063</v>
      </c>
      <c r="IZ77" s="14">
        <f>[2]DataFigures!G75</f>
        <v>0.34444171190261841</v>
      </c>
      <c r="JA77" s="13">
        <f>[2]DataFigures!DC75</f>
        <v>0.30282788275572226</v>
      </c>
      <c r="JB77" s="13">
        <f>[2]DataFigures!DX75</f>
        <v>0.33254019916057587</v>
      </c>
      <c r="JC77" s="13">
        <f>[2]DataFigures!DZ75</f>
        <v>0.23332299292087555</v>
      </c>
      <c r="JD77" s="13">
        <f>[2]DataFigures!H75</f>
        <v>9.9038213491439819E-2</v>
      </c>
      <c r="JE77" s="13">
        <f>[2]DataFigures!DD75</f>
        <v>6.6035249526422146E-2</v>
      </c>
    </row>
    <row r="78" spans="1:265">
      <c r="A78" s="4">
        <f>[1]A8!A78</f>
        <v>1966</v>
      </c>
      <c r="B78" s="5">
        <f>([1]A10!$G78+[1]A10!$H78)*[1]Dataincome!$F78</f>
        <v>12.0871</v>
      </c>
      <c r="C78" s="5">
        <f>[1]A8!$H78+[1]A10!$H78*[1]Dataincome!$F78</f>
        <v>8.4657477300616382</v>
      </c>
      <c r="D78" s="55">
        <f t="shared" si="11"/>
        <v>0.7003952751331286</v>
      </c>
      <c r="E78" s="12">
        <f>([1]A8!$I78+[1]A8!$L78+[1]A8!$O78+[1]A8!$R78)/B78</f>
        <v>0.53610221509714295</v>
      </c>
      <c r="F78" s="12">
        <f>([1]A9!$I78*[1]A11!$T78)/B78</f>
        <v>7.2904987069133995E-2</v>
      </c>
      <c r="G78" s="12">
        <f>(([1]A9!$J78+[1]A9!$K78)*[1]A11!$T78)/B78</f>
        <v>0.12096523585933849</v>
      </c>
      <c r="H78" s="12">
        <f>([1]A8!$K78+[1]A8!$P78+[1]A8!$Q78)/B78</f>
        <v>0.16429306003598565</v>
      </c>
      <c r="I78" s="12">
        <f>[1]A8!$Q78/B78</f>
        <v>2.0451555790884497E-2</v>
      </c>
      <c r="J78" s="55">
        <f>([1]A8!$K78+[1]A8!$P78)/B78</f>
        <v>0.14384150424510114</v>
      </c>
      <c r="K78" s="56">
        <f t="shared" si="12"/>
        <v>-0.1938702229284725</v>
      </c>
      <c r="L78">
        <f>[1]Dataincome!$A78</f>
        <v>1966</v>
      </c>
      <c r="M78" s="1"/>
      <c r="N78" s="1"/>
      <c r="O78" s="1"/>
      <c r="Q78" s="14"/>
      <c r="U78" s="1"/>
      <c r="V78" s="18"/>
      <c r="W78" s="18"/>
      <c r="X78" s="18"/>
      <c r="Y78" s="6"/>
      <c r="Z78" s="13"/>
      <c r="AA78" s="4">
        <v>1966</v>
      </c>
      <c r="AO78" s="13">
        <f>[2]DataFigures!E72</f>
        <v>0.18516391515731812</v>
      </c>
      <c r="AP78" s="13">
        <f>[2]DataFigures!F72</f>
        <v>0.44574576616287231</v>
      </c>
      <c r="AQ78" s="13">
        <f>[2]DataFigures!G72</f>
        <v>0.36909031867980957</v>
      </c>
      <c r="AR78" s="13">
        <f>[2]DataFigures!H72</f>
        <v>0.10729275643825531</v>
      </c>
      <c r="AS78" s="13">
        <f t="shared" si="13"/>
        <v>0.26179756224155426</v>
      </c>
      <c r="AT78" s="13">
        <f>[2]DataFigures!I72</f>
        <v>3.3608295023441315E-2</v>
      </c>
      <c r="AU78" s="206">
        <f>[1]A0!$L121</f>
        <v>17136.502152710811</v>
      </c>
      <c r="AV78" s="163">
        <v>0.19202411174774206</v>
      </c>
      <c r="AW78" s="163">
        <v>0.44394701719283997</v>
      </c>
      <c r="AX78" s="163">
        <v>0.36402887105941795</v>
      </c>
      <c r="AY78" s="163">
        <v>0.12646618485450703</v>
      </c>
      <c r="AZ78" s="163">
        <f t="shared" si="9"/>
        <v>0.23756268620491092</v>
      </c>
      <c r="BA78" s="207">
        <v>35315.67270445035</v>
      </c>
      <c r="BB78" s="206">
        <f>DataFigures!BA78*$BF$26</f>
        <v>28918.309225384579</v>
      </c>
      <c r="BC78" s="163">
        <f t="shared" si="10"/>
        <v>0.59258312853464956</v>
      </c>
      <c r="BD78" s="110"/>
      <c r="BJ78" s="4">
        <v>1966</v>
      </c>
      <c r="BK78" s="32"/>
      <c r="BL78" s="32"/>
      <c r="BM78" s="32"/>
      <c r="BN78" s="32"/>
      <c r="BO78" s="32"/>
      <c r="BP78" s="32"/>
      <c r="BQ78" s="32"/>
      <c r="BR78" s="32"/>
      <c r="BS78" s="33"/>
      <c r="BT78" s="38"/>
      <c r="BU78" s="30"/>
      <c r="BV78" s="30"/>
      <c r="BW78" s="30"/>
      <c r="BX78" s="30"/>
      <c r="BY78" s="30"/>
      <c r="BZ78" s="30"/>
      <c r="CA78" s="38"/>
      <c r="CB78" s="30"/>
      <c r="CC78" s="30"/>
      <c r="CD78" s="30"/>
      <c r="CE78" s="30"/>
      <c r="CF78" s="30"/>
      <c r="CG78" s="31"/>
      <c r="CH78" s="30"/>
      <c r="DF78" s="42"/>
      <c r="DG78" s="32"/>
      <c r="DH78" s="32"/>
      <c r="DI78" s="32"/>
      <c r="DJ78" s="32"/>
      <c r="DK78" s="32"/>
      <c r="DL78" s="32"/>
      <c r="DM78" s="33"/>
      <c r="DV78" s="42"/>
      <c r="DW78" s="32"/>
      <c r="DX78" s="32"/>
      <c r="DY78" s="32"/>
      <c r="DZ78" s="32"/>
      <c r="EA78" s="32"/>
      <c r="EB78" s="32"/>
      <c r="EC78" s="33"/>
      <c r="EL78" s="42"/>
      <c r="EM78" s="32"/>
      <c r="EN78" s="32"/>
      <c r="EO78" s="32"/>
      <c r="EP78" s="32"/>
      <c r="EQ78" s="32"/>
      <c r="ER78" s="32"/>
      <c r="ES78" s="33"/>
      <c r="ET78" s="42"/>
      <c r="EU78" s="32"/>
      <c r="EV78" s="32"/>
      <c r="EW78" s="32"/>
      <c r="EX78" s="32"/>
      <c r="EY78" s="32"/>
      <c r="EZ78" s="32"/>
      <c r="FA78" s="33"/>
      <c r="FB78" s="42"/>
      <c r="FC78" s="32"/>
      <c r="FD78" s="32"/>
      <c r="FE78" s="32"/>
      <c r="FF78" s="32"/>
      <c r="FG78" s="32"/>
      <c r="FH78" s="32"/>
      <c r="FI78" s="33"/>
      <c r="FK78" s="144">
        <v>1966</v>
      </c>
      <c r="FL78" s="42"/>
      <c r="FM78" s="32"/>
      <c r="FN78" s="32"/>
      <c r="FO78" s="42"/>
      <c r="FP78" s="32"/>
      <c r="FQ78" s="33"/>
      <c r="FR78" s="32"/>
      <c r="FS78" s="32"/>
      <c r="FT78" s="32"/>
      <c r="FU78" s="42"/>
      <c r="FV78" s="32"/>
      <c r="FW78" s="33"/>
      <c r="FX78" s="32"/>
      <c r="FY78" s="32"/>
      <c r="FZ78" s="33"/>
      <c r="GC78" s="42"/>
      <c r="GD78" s="32"/>
      <c r="GE78" s="32"/>
      <c r="GF78" s="32"/>
      <c r="GG78" s="32"/>
      <c r="GH78" s="32"/>
      <c r="GI78" s="32"/>
      <c r="GJ78" s="33"/>
      <c r="GK78" s="4">
        <v>1966</v>
      </c>
      <c r="GL78" s="144"/>
      <c r="GM78" s="32"/>
      <c r="GN78" s="32"/>
      <c r="GO78" s="32"/>
      <c r="GP78" s="33"/>
      <c r="GQ78" s="32"/>
      <c r="GR78" s="32"/>
      <c r="GS78" s="32"/>
      <c r="GT78" s="32"/>
      <c r="GU78" s="32"/>
      <c r="GV78" s="42"/>
      <c r="GW78" s="32"/>
      <c r="GX78" s="32"/>
      <c r="GY78" s="33"/>
      <c r="GZ78" s="32"/>
      <c r="HA78" s="32"/>
      <c r="HB78" s="32"/>
      <c r="HC78" s="32"/>
      <c r="HD78" s="42"/>
      <c r="HE78" s="32"/>
      <c r="HF78" s="32"/>
      <c r="HG78" s="32"/>
      <c r="HH78" s="42"/>
      <c r="HI78" s="32"/>
      <c r="HJ78" s="32"/>
      <c r="HK78" s="33"/>
      <c r="HN78" s="32"/>
      <c r="HO78" s="32"/>
      <c r="HP78" s="32"/>
      <c r="HQ78" s="32"/>
      <c r="HR78" s="32"/>
      <c r="HT78" s="32"/>
      <c r="HU78" s="32"/>
      <c r="HV78" s="32"/>
      <c r="HW78" s="32"/>
      <c r="HX78" s="32"/>
      <c r="HZ78" s="32"/>
      <c r="IA78" s="32"/>
      <c r="IB78" s="32"/>
      <c r="IC78" s="32"/>
      <c r="ID78" s="32"/>
      <c r="IE78" s="42"/>
      <c r="IF78" s="32"/>
      <c r="IG78" s="32"/>
      <c r="IH78" s="32"/>
      <c r="II78" s="33"/>
      <c r="IJ78" s="42"/>
      <c r="IK78" s="32"/>
      <c r="IL78" s="32"/>
      <c r="IM78" s="32"/>
      <c r="IN78" s="32"/>
      <c r="IO78" s="33"/>
      <c r="IP78" s="42"/>
      <c r="IQ78" s="32"/>
      <c r="IR78" s="32"/>
      <c r="IS78" s="32"/>
      <c r="IT78" s="32"/>
      <c r="IU78" s="33"/>
      <c r="IW78">
        <v>1970</v>
      </c>
      <c r="IX78" s="61">
        <f>[2]TB11!F64</f>
        <v>0.68938642740249634</v>
      </c>
      <c r="IY78" s="61">
        <f>[2]DataFigures!DY76</f>
        <v>0.5816490650177002</v>
      </c>
      <c r="IZ78" s="14">
        <f>[2]DataFigures!G76</f>
        <v>0.34082534909248352</v>
      </c>
      <c r="JA78" s="13">
        <f>[2]DataFigures!DC76</f>
        <v>0.30722051858901978</v>
      </c>
      <c r="JB78" s="13">
        <f>[2]DataFigures!DX76</f>
        <v>0.30248340964317322</v>
      </c>
      <c r="JC78" s="13">
        <f>[2]DataFigures!DZ76</f>
        <v>0.2032662034034729</v>
      </c>
      <c r="JD78" s="13">
        <f>[2]DataFigures!H76</f>
        <v>9.6568308770656586E-2</v>
      </c>
      <c r="JE78" s="13">
        <f>[2]DataFigures!DD76</f>
        <v>6.7278191447257996E-2</v>
      </c>
    </row>
    <row r="79" spans="1:265">
      <c r="A79" s="4">
        <f>[1]A8!A79</f>
        <v>1967</v>
      </c>
      <c r="B79" s="5">
        <f>([1]A10!$G79+[1]A10!$H79)*[1]Dataincome!$F79</f>
        <v>12.7027</v>
      </c>
      <c r="C79" s="5">
        <f>[1]A8!$H79+[1]A10!$H79*[1]Dataincome!$F79</f>
        <v>9.5084733568084587</v>
      </c>
      <c r="D79" s="55">
        <f t="shared" si="11"/>
        <v>0.7485395511826981</v>
      </c>
      <c r="E79" s="12">
        <f>([1]A8!$I79+[1]A8!$L79+[1]A8!$O79+[1]A8!$R79)/B79</f>
        <v>0.56370629768939839</v>
      </c>
      <c r="F79" s="12">
        <f>([1]A9!$I79*[1]A11!$T79)/B79</f>
        <v>7.933294247451228E-2</v>
      </c>
      <c r="G79" s="12">
        <f>(([1]A9!$J79+[1]A9!$K79)*[1]A11!$T79)/B79</f>
        <v>0.1229812115884388</v>
      </c>
      <c r="H79" s="12">
        <f>([1]A8!$K79+[1]A8!$P79+[1]A8!$Q79)/B79</f>
        <v>0.18483325349329974</v>
      </c>
      <c r="I79" s="12">
        <f>[1]A8!$Q79/B79</f>
        <v>2.3561919906791469E-2</v>
      </c>
      <c r="J79" s="55">
        <f>([1]A8!$K79+[1]A8!$P79)/B79</f>
        <v>0.16127133358650828</v>
      </c>
      <c r="K79" s="56">
        <f t="shared" si="12"/>
        <v>-0.20231415406295111</v>
      </c>
      <c r="L79">
        <f>[1]Dataincome!$A79</f>
        <v>1967</v>
      </c>
      <c r="M79" s="1"/>
      <c r="N79" s="1"/>
      <c r="O79" s="1"/>
      <c r="Q79" s="14"/>
      <c r="U79" s="1"/>
      <c r="V79" s="18"/>
      <c r="W79" s="18"/>
      <c r="X79" s="18"/>
      <c r="Y79" s="6"/>
      <c r="Z79" s="13"/>
      <c r="AA79" s="4">
        <v>1967</v>
      </c>
      <c r="AO79" s="13">
        <f>[2]DataFigures!E73</f>
        <v>0.18553328514099121</v>
      </c>
      <c r="AP79" s="13">
        <f>[2]DataFigures!F73</f>
        <v>0.44737571477890015</v>
      </c>
      <c r="AQ79" s="13">
        <f>[2]DataFigures!G73</f>
        <v>0.36709100008010864</v>
      </c>
      <c r="AR79" s="13">
        <f>[2]DataFigures!H73</f>
        <v>0.10712546855211258</v>
      </c>
      <c r="AS79" s="13">
        <f t="shared" si="13"/>
        <v>0.25996553152799606</v>
      </c>
      <c r="AT79" s="13">
        <f>[2]DataFigures!I73</f>
        <v>3.429253026843071E-2</v>
      </c>
      <c r="AU79" s="206">
        <f>[1]A0!$L122</f>
        <v>17736.079095108296</v>
      </c>
      <c r="AV79" s="163">
        <v>0.2012809813022613</v>
      </c>
      <c r="AW79" s="163">
        <v>0.44193299859762214</v>
      </c>
      <c r="AX79" s="163">
        <v>0.35678602010011684</v>
      </c>
      <c r="AY79" s="163">
        <v>0.12335636094212526</v>
      </c>
      <c r="AZ79" s="163">
        <f t="shared" si="9"/>
        <v>0.23342965915799158</v>
      </c>
      <c r="BA79" s="207">
        <v>35808.187728567398</v>
      </c>
      <c r="BB79" s="206">
        <f>DataFigures!BA79*$BF$26</f>
        <v>29321.606137912873</v>
      </c>
      <c r="BC79" s="163">
        <f t="shared" si="10"/>
        <v>0.60488088584531952</v>
      </c>
      <c r="BD79" s="110"/>
      <c r="BJ79" s="4">
        <v>1967</v>
      </c>
      <c r="BK79" s="32"/>
      <c r="BL79" s="32"/>
      <c r="BM79" s="32"/>
      <c r="BN79" s="32"/>
      <c r="BO79" s="32"/>
      <c r="BP79" s="32"/>
      <c r="BQ79" s="32"/>
      <c r="BR79" s="32"/>
      <c r="BS79" s="33"/>
      <c r="BT79" s="38"/>
      <c r="BU79" s="30"/>
      <c r="BV79" s="30"/>
      <c r="BW79" s="30"/>
      <c r="BX79" s="30"/>
      <c r="BY79" s="30"/>
      <c r="BZ79" s="30"/>
      <c r="CA79" s="38"/>
      <c r="CB79" s="30"/>
      <c r="CC79" s="30"/>
      <c r="CD79" s="30"/>
      <c r="CE79" s="30"/>
      <c r="CF79" s="30"/>
      <c r="CG79" s="31"/>
      <c r="CH79" s="30"/>
      <c r="DF79" s="42"/>
      <c r="DG79" s="32"/>
      <c r="DH79" s="32"/>
      <c r="DI79" s="32"/>
      <c r="DJ79" s="32"/>
      <c r="DK79" s="32"/>
      <c r="DL79" s="32"/>
      <c r="DM79" s="33"/>
      <c r="DV79" s="42"/>
      <c r="DW79" s="32"/>
      <c r="DX79" s="32"/>
      <c r="DY79" s="32"/>
      <c r="DZ79" s="32"/>
      <c r="EA79" s="32"/>
      <c r="EB79" s="32"/>
      <c r="EC79" s="33"/>
      <c r="EL79" s="42"/>
      <c r="EM79" s="32"/>
      <c r="EN79" s="32"/>
      <c r="EO79" s="32"/>
      <c r="EP79" s="32"/>
      <c r="EQ79" s="32"/>
      <c r="ER79" s="32"/>
      <c r="ES79" s="33"/>
      <c r="ET79" s="42"/>
      <c r="EU79" s="32"/>
      <c r="EV79" s="32"/>
      <c r="EW79" s="32"/>
      <c r="EX79" s="32"/>
      <c r="EY79" s="32"/>
      <c r="EZ79" s="32"/>
      <c r="FA79" s="33"/>
      <c r="FB79" s="42"/>
      <c r="FC79" s="32"/>
      <c r="FD79" s="32"/>
      <c r="FE79" s="32"/>
      <c r="FF79" s="32"/>
      <c r="FG79" s="32"/>
      <c r="FH79" s="32"/>
      <c r="FI79" s="33"/>
      <c r="FK79" s="144">
        <v>1967</v>
      </c>
      <c r="FL79" s="42"/>
      <c r="FM79" s="32"/>
      <c r="FN79" s="32"/>
      <c r="FO79" s="42"/>
      <c r="FP79" s="32"/>
      <c r="FQ79" s="33"/>
      <c r="FR79" s="32"/>
      <c r="FS79" s="32"/>
      <c r="FT79" s="32"/>
      <c r="FU79" s="42"/>
      <c r="FV79" s="32"/>
      <c r="FW79" s="33"/>
      <c r="FX79" s="32"/>
      <c r="FY79" s="32"/>
      <c r="FZ79" s="33"/>
      <c r="GC79" s="42"/>
      <c r="GD79" s="32"/>
      <c r="GE79" s="32"/>
      <c r="GF79" s="32"/>
      <c r="GG79" s="32"/>
      <c r="GH79" s="32"/>
      <c r="GI79" s="32"/>
      <c r="GJ79" s="33"/>
      <c r="GK79" s="4">
        <v>1967</v>
      </c>
      <c r="GL79" s="144"/>
      <c r="GM79" s="32"/>
      <c r="GN79" s="32"/>
      <c r="GO79" s="32"/>
      <c r="GP79" s="33"/>
      <c r="GQ79" s="32"/>
      <c r="GR79" s="32"/>
      <c r="GS79" s="32"/>
      <c r="GT79" s="32"/>
      <c r="GU79" s="32"/>
      <c r="GV79" s="42"/>
      <c r="GW79" s="32"/>
      <c r="GX79" s="32"/>
      <c r="GY79" s="33"/>
      <c r="GZ79" s="32"/>
      <c r="HA79" s="32"/>
      <c r="HB79" s="32"/>
      <c r="HC79" s="32"/>
      <c r="HD79" s="42"/>
      <c r="HE79" s="32"/>
      <c r="HF79" s="32"/>
      <c r="HG79" s="32"/>
      <c r="HH79" s="42"/>
      <c r="HI79" s="32"/>
      <c r="HJ79" s="32"/>
      <c r="HK79" s="33"/>
      <c r="HN79" s="32"/>
      <c r="HO79" s="32"/>
      <c r="HP79" s="32"/>
      <c r="HQ79" s="32"/>
      <c r="HR79" s="32"/>
      <c r="HT79" s="32"/>
      <c r="HU79" s="32"/>
      <c r="HV79" s="32"/>
      <c r="HW79" s="32"/>
      <c r="HX79" s="32"/>
      <c r="HZ79" s="32"/>
      <c r="IA79" s="32"/>
      <c r="IB79" s="32"/>
      <c r="IC79" s="32"/>
      <c r="ID79" s="32"/>
      <c r="IE79" s="42"/>
      <c r="IF79" s="32"/>
      <c r="IG79" s="32"/>
      <c r="IH79" s="32"/>
      <c r="II79" s="33"/>
      <c r="IJ79" s="42"/>
      <c r="IK79" s="32"/>
      <c r="IL79" s="32"/>
      <c r="IM79" s="32"/>
      <c r="IN79" s="32"/>
      <c r="IO79" s="33"/>
      <c r="IP79" s="42"/>
      <c r="IQ79" s="32"/>
      <c r="IR79" s="32"/>
      <c r="IS79" s="32"/>
      <c r="IT79" s="32"/>
      <c r="IU79" s="33"/>
      <c r="IW79">
        <v>1971</v>
      </c>
      <c r="IX79" s="61">
        <f>[2]TB11!F65</f>
        <v>0.68356597423553467</v>
      </c>
      <c r="IY79" s="61">
        <f>[2]DataFigures!DY77</f>
        <v>0.57295185327529907</v>
      </c>
      <c r="IZ79" s="14">
        <f>[2]DataFigures!G77</f>
        <v>0.33738973736763</v>
      </c>
      <c r="JA79" s="13">
        <f>[2]DataFigures!DC77</f>
        <v>0.30391788482666016</v>
      </c>
      <c r="JB79" s="13">
        <f>[2]DataFigures!DX77</f>
        <v>0.30002132058143616</v>
      </c>
      <c r="JC79" s="13">
        <f>[2]DataFigures!DZ77</f>
        <v>0.19840297102928162</v>
      </c>
      <c r="JD79" s="13">
        <f>[2]DataFigures!H77</f>
        <v>9.6750199794769287E-2</v>
      </c>
      <c r="JE79" s="13">
        <f>[2]DataFigures!DD77</f>
        <v>6.6537804901599884E-2</v>
      </c>
    </row>
    <row r="80" spans="1:265">
      <c r="A80" s="4">
        <f>[1]A8!A80</f>
        <v>1968</v>
      </c>
      <c r="B80" s="5">
        <f>([1]A10!$G80+[1]A10!$H80)*[1]Dataincome!$F80</f>
        <v>12.948299999999998</v>
      </c>
      <c r="C80" s="5">
        <f>[1]A8!$H80+[1]A10!$H80*[1]Dataincome!$F80</f>
        <v>10.423109111808001</v>
      </c>
      <c r="D80" s="55">
        <f t="shared" si="11"/>
        <v>0.80497896340121888</v>
      </c>
      <c r="E80" s="12">
        <f>([1]A8!$I80+[1]A8!$L80+[1]A8!$O80+[1]A8!$R80)/B80</f>
        <v>0.59419958947570428</v>
      </c>
      <c r="F80" s="12">
        <f>([1]A9!$I80*[1]A11!$T80)/B80</f>
        <v>7.855262611215913E-2</v>
      </c>
      <c r="G80" s="12">
        <f>(([1]A9!$J80+[1]A9!$K80)*[1]A11!$T80)/B80</f>
        <v>0.12051799777738685</v>
      </c>
      <c r="H80" s="12">
        <f>([1]A8!$K80+[1]A8!$P80+[1]A8!$Q80)/B80</f>
        <v>0.21077937392551485</v>
      </c>
      <c r="I80" s="12">
        <f>[1]A8!$Q80/B80</f>
        <v>2.7130974722550456E-2</v>
      </c>
      <c r="J80" s="55">
        <f>([1]A8!$K80+[1]A8!$P80)/B80</f>
        <v>0.18364839920296439</v>
      </c>
      <c r="K80" s="56">
        <f t="shared" si="12"/>
        <v>-0.19907062388954622</v>
      </c>
      <c r="L80">
        <f>[1]Dataincome!$A80</f>
        <v>1968</v>
      </c>
      <c r="M80" s="1"/>
      <c r="N80" s="1"/>
      <c r="O80" s="1"/>
      <c r="Q80" s="14"/>
      <c r="U80" s="1"/>
      <c r="V80" s="18"/>
      <c r="W80" s="18"/>
      <c r="X80" s="18"/>
      <c r="Y80" s="6"/>
      <c r="Z80" s="13"/>
      <c r="AA80" s="4">
        <v>1968</v>
      </c>
      <c r="AO80" s="13">
        <f>[2]DataFigures!E74</f>
        <v>0.19257903099060059</v>
      </c>
      <c r="AP80" s="13">
        <f>[2]DataFigures!F74</f>
        <v>0.45435014367103577</v>
      </c>
      <c r="AQ80" s="13">
        <f>[2]DataFigures!G74</f>
        <v>0.35307082533836365</v>
      </c>
      <c r="AR80" s="13">
        <f>[2]DataFigures!H74</f>
        <v>0.10158265382051468</v>
      </c>
      <c r="AS80" s="13">
        <f t="shared" si="13"/>
        <v>0.25148817151784897</v>
      </c>
      <c r="AT80" s="13">
        <f>[2]DataFigures!I74</f>
        <v>3.2724663615226746E-2</v>
      </c>
      <c r="AU80" s="206">
        <f>[1]A0!$L123</f>
        <v>18237.250850005013</v>
      </c>
      <c r="AV80" s="163">
        <v>0.20430473238229754</v>
      </c>
      <c r="AW80" s="163">
        <v>0.44329249672591675</v>
      </c>
      <c r="AX80" s="163">
        <v>0.35240277089178573</v>
      </c>
      <c r="AY80" s="163">
        <v>0.12149272579699731</v>
      </c>
      <c r="AZ80" s="163">
        <f t="shared" si="9"/>
        <v>0.23091004509478841</v>
      </c>
      <c r="BA80" s="207">
        <v>36853.254905760026</v>
      </c>
      <c r="BB80" s="206">
        <f>DataFigures!BA80*$BF$26</f>
        <v>30177.361486091409</v>
      </c>
      <c r="BC80" s="163">
        <f t="shared" si="10"/>
        <v>0.6043355002527464</v>
      </c>
      <c r="BD80" s="110"/>
      <c r="BJ80" s="4">
        <v>1968</v>
      </c>
      <c r="BK80" s="32"/>
      <c r="BL80" s="32"/>
      <c r="BM80" s="32"/>
      <c r="BN80" s="32"/>
      <c r="BO80" s="32"/>
      <c r="BP80" s="32"/>
      <c r="BQ80" s="32"/>
      <c r="BR80" s="32"/>
      <c r="BS80" s="33"/>
      <c r="BT80" s="38"/>
      <c r="BU80" s="30"/>
      <c r="BV80" s="30"/>
      <c r="BW80" s="30"/>
      <c r="BX80" s="30"/>
      <c r="BY80" s="30"/>
      <c r="BZ80" s="30"/>
      <c r="CA80" s="38"/>
      <c r="CB80" s="30"/>
      <c r="CC80" s="30"/>
      <c r="CD80" s="30"/>
      <c r="CE80" s="30"/>
      <c r="CF80" s="30"/>
      <c r="CG80" s="31"/>
      <c r="CH80" s="30"/>
      <c r="DF80" s="42"/>
      <c r="DG80" s="32"/>
      <c r="DH80" s="32"/>
      <c r="DI80" s="32"/>
      <c r="DJ80" s="32"/>
      <c r="DK80" s="32"/>
      <c r="DL80" s="32"/>
      <c r="DM80" s="33"/>
      <c r="DV80" s="42"/>
      <c r="DW80" s="32"/>
      <c r="DX80" s="32"/>
      <c r="DY80" s="32"/>
      <c r="DZ80" s="32"/>
      <c r="EA80" s="32"/>
      <c r="EB80" s="32"/>
      <c r="EC80" s="33"/>
      <c r="EL80" s="42"/>
      <c r="EM80" s="32"/>
      <c r="EN80" s="32"/>
      <c r="EO80" s="32"/>
      <c r="EP80" s="32"/>
      <c r="EQ80" s="32"/>
      <c r="ER80" s="32"/>
      <c r="ES80" s="33"/>
      <c r="ET80" s="42"/>
      <c r="EU80" s="32"/>
      <c r="EV80" s="32"/>
      <c r="EW80" s="32"/>
      <c r="EX80" s="32"/>
      <c r="EY80" s="32"/>
      <c r="EZ80" s="32"/>
      <c r="FA80" s="33"/>
      <c r="FB80" s="42"/>
      <c r="FC80" s="32"/>
      <c r="FD80" s="32"/>
      <c r="FE80" s="32"/>
      <c r="FF80" s="32"/>
      <c r="FG80" s="32"/>
      <c r="FH80" s="32"/>
      <c r="FI80" s="33"/>
      <c r="FK80" s="144">
        <v>1968</v>
      </c>
      <c r="FL80" s="42"/>
      <c r="FM80" s="32"/>
      <c r="FN80" s="32"/>
      <c r="FO80" s="42"/>
      <c r="FP80" s="32"/>
      <c r="FQ80" s="33"/>
      <c r="FR80" s="32"/>
      <c r="FS80" s="32"/>
      <c r="FT80" s="32"/>
      <c r="FU80" s="42"/>
      <c r="FV80" s="32"/>
      <c r="FW80" s="33"/>
      <c r="FX80" s="32"/>
      <c r="FY80" s="32"/>
      <c r="FZ80" s="33"/>
      <c r="GC80" s="42"/>
      <c r="GD80" s="32"/>
      <c r="GE80" s="32"/>
      <c r="GF80" s="32"/>
      <c r="GG80" s="32"/>
      <c r="GH80" s="32"/>
      <c r="GI80" s="32"/>
      <c r="GJ80" s="33"/>
      <c r="GK80" s="4">
        <v>1968</v>
      </c>
      <c r="GL80" s="144"/>
      <c r="GM80" s="32"/>
      <c r="GN80" s="32"/>
      <c r="GO80" s="32"/>
      <c r="GP80" s="33"/>
      <c r="GQ80" s="165"/>
      <c r="GR80" s="165"/>
      <c r="GS80" s="165"/>
      <c r="GT80" s="165"/>
      <c r="GU80" s="165"/>
      <c r="GV80" s="42"/>
      <c r="GW80" s="32"/>
      <c r="GX80" s="32"/>
      <c r="GY80" s="33"/>
      <c r="GZ80" s="32"/>
      <c r="HA80" s="32"/>
      <c r="HB80" s="32"/>
      <c r="HC80" s="32"/>
      <c r="HD80" s="42"/>
      <c r="HE80" s="32"/>
      <c r="HF80" s="32"/>
      <c r="HG80" s="32"/>
      <c r="HH80" s="42"/>
      <c r="HI80" s="32"/>
      <c r="HJ80" s="32"/>
      <c r="HK80" s="33"/>
      <c r="HN80" s="32"/>
      <c r="HO80" s="32"/>
      <c r="HP80" s="32"/>
      <c r="HQ80" s="32"/>
      <c r="HR80" s="32"/>
      <c r="HT80" s="32"/>
      <c r="HU80" s="32"/>
      <c r="HV80" s="32"/>
      <c r="HW80" s="32"/>
      <c r="HX80" s="32"/>
      <c r="HZ80" s="32"/>
      <c r="IA80" s="32"/>
      <c r="IB80" s="32"/>
      <c r="IC80" s="32"/>
      <c r="ID80" s="32"/>
      <c r="IE80" s="42"/>
      <c r="IF80" s="32"/>
      <c r="IG80" s="32"/>
      <c r="IH80" s="32"/>
      <c r="II80" s="33"/>
      <c r="IJ80" s="42"/>
      <c r="IK80" s="32"/>
      <c r="IL80" s="32"/>
      <c r="IM80" s="32"/>
      <c r="IN80" s="32"/>
      <c r="IO80" s="33"/>
      <c r="IP80" s="42"/>
      <c r="IQ80" s="32"/>
      <c r="IR80" s="32"/>
      <c r="IS80" s="32"/>
      <c r="IT80" s="32"/>
      <c r="IU80" s="33"/>
      <c r="IW80">
        <v>1972</v>
      </c>
      <c r="IX80" s="61">
        <f>[2]TB11!F66</f>
        <v>0.68309342861175537</v>
      </c>
      <c r="IY80" s="61">
        <f>[2]DataFigures!DY78</f>
        <v>0.5710442066192627</v>
      </c>
      <c r="IZ80" s="14">
        <f>[2]DataFigures!G78</f>
        <v>0.33501148223876953</v>
      </c>
      <c r="JA80" s="13">
        <f>[2]DataFigures!DC78</f>
        <v>0.30221465229988098</v>
      </c>
      <c r="JB80" s="13">
        <f>[2]DataFigures!DX78</f>
        <v>0.29620999097824097</v>
      </c>
      <c r="JC80" s="13">
        <f>[2]DataFigures!DZ78</f>
        <v>0.19785000383853912</v>
      </c>
      <c r="JD80" s="13">
        <f>[2]DataFigures!H78</f>
        <v>9.4978079199790955E-2</v>
      </c>
      <c r="JE80" s="13">
        <f>[2]DataFigures!DD78</f>
        <v>6.6815435886383057E-2</v>
      </c>
    </row>
    <row r="81" spans="1:265">
      <c r="A81" s="4">
        <f>[1]A8!A81</f>
        <v>1969</v>
      </c>
      <c r="B81" s="5">
        <f>([1]A10!$G81+[1]A10!$H81)*[1]Dataincome!$F81</f>
        <v>15.052</v>
      </c>
      <c r="C81" s="5">
        <f>[1]A8!$H81+[1]A10!$H81*[1]Dataincome!$F81</f>
        <v>11.735517195483412</v>
      </c>
      <c r="D81" s="55">
        <f t="shared" si="11"/>
        <v>0.77966497445411986</v>
      </c>
      <c r="E81" s="12">
        <f>([1]A8!$I81+[1]A8!$L81+[1]A8!$O81+[1]A8!$R81)/B81</f>
        <v>0.57243386921833928</v>
      </c>
      <c r="F81" s="12">
        <f>([1]A9!$I81*[1]A11!$T81)/B81</f>
        <v>9.00182248374745E-2</v>
      </c>
      <c r="G81" s="12">
        <f>(([1]A9!$J81+[1]A9!$K81)*[1]A11!$T81)/B81</f>
        <v>0.15162569506776777</v>
      </c>
      <c r="H81" s="12">
        <f>([1]A8!$K81+[1]A8!$P81+[1]A8!$Q81)/B81</f>
        <v>0.2072311052357807</v>
      </c>
      <c r="I81" s="12">
        <f>[1]A8!$Q81/B81</f>
        <v>2.6428381610417221E-2</v>
      </c>
      <c r="J81" s="55">
        <f>([1]A8!$K81+[1]A8!$P81)/B81</f>
        <v>0.18080272362536345</v>
      </c>
      <c r="K81" s="56">
        <f t="shared" si="12"/>
        <v>-0.24164391990524237</v>
      </c>
      <c r="L81">
        <f>[1]Dataincome!$A81</f>
        <v>1969</v>
      </c>
      <c r="M81" s="1"/>
      <c r="N81" s="1"/>
      <c r="O81" s="1"/>
      <c r="Q81" s="14"/>
      <c r="U81" s="1"/>
      <c r="V81" s="18"/>
      <c r="W81" s="18"/>
      <c r="X81" s="18"/>
      <c r="Y81" s="6"/>
      <c r="Z81" s="13"/>
      <c r="AA81" s="4">
        <v>1969</v>
      </c>
      <c r="AO81" s="13">
        <f>[2]DataFigures!E75</f>
        <v>0.19699597358703613</v>
      </c>
      <c r="AP81" s="13">
        <f>[2]DataFigures!F75</f>
        <v>0.45856231451034546</v>
      </c>
      <c r="AQ81" s="13">
        <f>[2]DataFigures!G75</f>
        <v>0.34444171190261841</v>
      </c>
      <c r="AR81" s="13">
        <f>[2]DataFigures!H75</f>
        <v>9.9038213491439819E-2</v>
      </c>
      <c r="AS81" s="13">
        <f t="shared" si="13"/>
        <v>0.24540349841117859</v>
      </c>
      <c r="AT81" s="13">
        <f>[2]DataFigures!I75</f>
        <v>3.2118771225214005E-2</v>
      </c>
      <c r="AU81" s="206">
        <f>[1]A0!$L124</f>
        <v>19265.36984677938</v>
      </c>
      <c r="AV81" s="163">
        <v>0.20734734274446961</v>
      </c>
      <c r="AW81" s="163">
        <v>0.44860897911712511</v>
      </c>
      <c r="AX81" s="163">
        <v>0.34404367813840514</v>
      </c>
      <c r="AY81" s="163">
        <v>0.11490999837405956</v>
      </c>
      <c r="AZ81" s="163">
        <f t="shared" si="9"/>
        <v>0.22913367976434557</v>
      </c>
      <c r="BA81" s="207">
        <v>37343.480283127632</v>
      </c>
      <c r="BB81" s="206">
        <f>DataFigures!BA81*$BF$26</f>
        <v>30578.783516799627</v>
      </c>
      <c r="BC81" s="163">
        <f t="shared" si="10"/>
        <v>0.63002407653643944</v>
      </c>
      <c r="BD81" s="110"/>
      <c r="BJ81" s="4">
        <v>1969</v>
      </c>
      <c r="BK81" s="32"/>
      <c r="BL81" s="32"/>
      <c r="BM81" s="32"/>
      <c r="BN81" s="32"/>
      <c r="BO81" s="32"/>
      <c r="BP81" s="32"/>
      <c r="BQ81" s="32"/>
      <c r="BR81" s="32"/>
      <c r="BS81" s="33"/>
      <c r="BT81" s="38"/>
      <c r="BU81" s="30"/>
      <c r="BV81" s="30"/>
      <c r="BW81" s="30"/>
      <c r="BX81" s="30"/>
      <c r="BY81" s="30"/>
      <c r="BZ81" s="30"/>
      <c r="CA81" s="38"/>
      <c r="CB81" s="30"/>
      <c r="CC81" s="30"/>
      <c r="CD81" s="30"/>
      <c r="CE81" s="30"/>
      <c r="CF81" s="30"/>
      <c r="CG81" s="31"/>
      <c r="CH81" s="30"/>
      <c r="DF81" s="42"/>
      <c r="DG81" s="32"/>
      <c r="DH81" s="32"/>
      <c r="DI81" s="32"/>
      <c r="DJ81" s="32"/>
      <c r="DK81" s="32"/>
      <c r="DL81" s="32"/>
      <c r="DM81" s="33"/>
      <c r="DV81" s="42"/>
      <c r="DW81" s="32"/>
      <c r="DX81" s="32"/>
      <c r="DY81" s="32"/>
      <c r="DZ81" s="32"/>
      <c r="EA81" s="32"/>
      <c r="EB81" s="32"/>
      <c r="EC81" s="33"/>
      <c r="EL81" s="42"/>
      <c r="EM81" s="32"/>
      <c r="EN81" s="32"/>
      <c r="EO81" s="32"/>
      <c r="EP81" s="32"/>
      <c r="EQ81" s="32"/>
      <c r="ER81" s="32"/>
      <c r="ES81" s="33"/>
      <c r="ET81" s="42"/>
      <c r="EU81" s="32"/>
      <c r="EV81" s="32"/>
      <c r="EW81" s="32"/>
      <c r="EX81" s="32"/>
      <c r="EY81" s="32"/>
      <c r="EZ81" s="32"/>
      <c r="FA81" s="33"/>
      <c r="FB81" s="42"/>
      <c r="FC81" s="32"/>
      <c r="FD81" s="32"/>
      <c r="FE81" s="32"/>
      <c r="FF81" s="32"/>
      <c r="FG81" s="32"/>
      <c r="FH81" s="32"/>
      <c r="FI81" s="33"/>
      <c r="FK81" s="144">
        <v>1969</v>
      </c>
      <c r="FL81" s="42"/>
      <c r="FM81" s="32"/>
      <c r="FN81" s="32"/>
      <c r="FO81" s="42"/>
      <c r="FP81" s="32"/>
      <c r="FQ81" s="33"/>
      <c r="FR81" s="32"/>
      <c r="FS81" s="32"/>
      <c r="FT81" s="32"/>
      <c r="FU81" s="42"/>
      <c r="FV81" s="32"/>
      <c r="FW81" s="33"/>
      <c r="FX81" s="32"/>
      <c r="FY81" s="32"/>
      <c r="FZ81" s="33"/>
      <c r="GC81" s="38"/>
      <c r="GD81" s="181"/>
      <c r="GE81" s="181"/>
      <c r="GF81" s="181"/>
      <c r="GG81" s="181"/>
      <c r="GH81" s="181"/>
      <c r="GI81" s="181"/>
      <c r="GJ81" s="33"/>
      <c r="GK81" s="4">
        <v>1969</v>
      </c>
      <c r="GL81" s="144"/>
      <c r="GM81" s="32"/>
      <c r="GN81" s="32"/>
      <c r="GO81" s="32"/>
      <c r="GP81" s="33"/>
      <c r="GQ81" s="165"/>
      <c r="GR81" s="165"/>
      <c r="GS81" s="165"/>
      <c r="GT81" s="165"/>
      <c r="GU81" s="165"/>
      <c r="GV81" s="42"/>
      <c r="GW81" s="32"/>
      <c r="GX81" s="32"/>
      <c r="GY81" s="33"/>
      <c r="GZ81" s="32"/>
      <c r="HA81" s="32"/>
      <c r="HB81" s="32"/>
      <c r="HC81" s="32"/>
      <c r="HD81" s="42"/>
      <c r="HE81" s="32"/>
      <c r="HF81" s="32"/>
      <c r="HG81" s="32"/>
      <c r="HH81" s="42"/>
      <c r="HI81" s="32"/>
      <c r="HJ81" s="32"/>
      <c r="HK81" s="33"/>
      <c r="HN81" s="32"/>
      <c r="HO81" s="32"/>
      <c r="HP81" s="32"/>
      <c r="HQ81" s="32"/>
      <c r="HR81" s="32"/>
      <c r="HT81" s="32"/>
      <c r="HU81" s="32"/>
      <c r="HV81" s="32"/>
      <c r="HW81" s="32"/>
      <c r="HX81" s="32"/>
      <c r="HZ81" s="32"/>
      <c r="IA81" s="32"/>
      <c r="IB81" s="32"/>
      <c r="IC81" s="32"/>
      <c r="ID81" s="32"/>
      <c r="IE81" s="42"/>
      <c r="IF81" s="32"/>
      <c r="IG81" s="32"/>
      <c r="IH81" s="32"/>
      <c r="II81" s="33"/>
      <c r="IJ81" s="42"/>
      <c r="IK81" s="32"/>
      <c r="IL81" s="32"/>
      <c r="IM81" s="32"/>
      <c r="IN81" s="32"/>
      <c r="IO81" s="33"/>
      <c r="IP81" s="42"/>
      <c r="IQ81" s="32"/>
      <c r="IR81" s="32"/>
      <c r="IS81" s="32"/>
      <c r="IT81" s="32"/>
      <c r="IU81" s="33"/>
      <c r="IW81">
        <v>1973</v>
      </c>
      <c r="IX81" s="61">
        <f>[2]TB11!F67</f>
        <v>0.69124191999435425</v>
      </c>
      <c r="IY81" s="61">
        <f>[2]DataFigures!DY79</f>
        <v>0.56873625516891479</v>
      </c>
      <c r="IZ81" s="14">
        <f>[2]DataFigures!G79</f>
        <v>0.3419780433177948</v>
      </c>
      <c r="JA81" s="13">
        <f>[2]DataFigures!DC79</f>
        <v>0.29918783903121948</v>
      </c>
      <c r="JB81" s="13">
        <f>[2]DataFigures!DX79</f>
        <v>0.3071654736995697</v>
      </c>
      <c r="JC81" s="13">
        <f>[2]DataFigures!DZ79</f>
        <v>0.19778589904308319</v>
      </c>
      <c r="JD81" s="13">
        <f>[2]DataFigures!H79</f>
        <v>0.10094588994979858</v>
      </c>
      <c r="JE81" s="13">
        <f>[2]DataFigures!DD79</f>
        <v>6.61807581782341E-2</v>
      </c>
    </row>
    <row r="82" spans="1:265" s="20" customFormat="1">
      <c r="A82" s="19">
        <f>[1]A8!A82</f>
        <v>1970</v>
      </c>
      <c r="B82" s="5">
        <f>([1]A10!$G82+[1]A10!$H82)*[1]Dataincome!$F82</f>
        <v>16.064900000000002</v>
      </c>
      <c r="C82" s="5">
        <f>[1]A8!$H82+[1]A10!$H82*[1]Dataincome!$F82</f>
        <v>13.159564573285204</v>
      </c>
      <c r="D82" s="55">
        <f t="shared" si="11"/>
        <v>0.81915010820392298</v>
      </c>
      <c r="E82" s="12">
        <f>([1]A8!$I82+[1]A8!$L82+[1]A8!$O82+[1]A8!$R82)/B82</f>
        <v>0.5968493965133701</v>
      </c>
      <c r="F82" s="12">
        <f>([1]A9!$I82*[1]A11!$T82)/B82</f>
        <v>0.11658099147066776</v>
      </c>
      <c r="G82" s="12">
        <f>(([1]A9!$J82+[1]A9!$K82)*[1]A11!$T82)/B82</f>
        <v>0.12700226353003688</v>
      </c>
      <c r="H82" s="12">
        <f>([1]A8!$K82+[1]A8!$P82+[1]A8!$Q82)/B82</f>
        <v>0.22230071169055299</v>
      </c>
      <c r="I82" s="12">
        <f>[1]A8!$Q82/B82</f>
        <v>2.9275003267994197E-2</v>
      </c>
      <c r="J82" s="55">
        <f>([1]A8!$K82+[1]A8!$P82)/B82</f>
        <v>0.19302570842255881</v>
      </c>
      <c r="K82" s="56">
        <f t="shared" si="12"/>
        <v>-0.24358325500070477</v>
      </c>
      <c r="L82" s="20">
        <f>[1]Dataincome!$A82</f>
        <v>1970</v>
      </c>
      <c r="M82" s="53">
        <f>[1]Dataincome!FN82-[1]Dataincome!GB82</f>
        <v>61.436137672145712</v>
      </c>
      <c r="N82" s="53">
        <f>[1]Dataincome!$FY82+[1]Dataincome!$FZ82</f>
        <v>15.004399999999999</v>
      </c>
      <c r="O82" s="53">
        <f>[1]Dataincome!GA82</f>
        <v>3.497637672145713</v>
      </c>
      <c r="P82" s="1">
        <f>$P$114/(($M$114-$N$114)*(1-$R$114)-$O$114)*((M82-N82)*(1-R82)-O82)</f>
        <v>0</v>
      </c>
      <c r="Q82" s="14">
        <f t="shared" ref="Q82:Q113" si="14">O82/(M82-N82)</f>
        <v>7.5328597366795022E-2</v>
      </c>
      <c r="R82" s="1">
        <f>0</f>
        <v>0</v>
      </c>
      <c r="S82" s="1">
        <f>P82/(1-R82)</f>
        <v>0</v>
      </c>
      <c r="T82" s="1">
        <f t="shared" ref="T82:T124" si="15">R82*S82</f>
        <v>0</v>
      </c>
      <c r="U82" s="1">
        <f>P82+T82</f>
        <v>0</v>
      </c>
      <c r="V82" s="54">
        <f>U82/M82</f>
        <v>0</v>
      </c>
      <c r="W82" s="21">
        <f t="shared" ref="W82:W124" si="16">O82/M82</f>
        <v>5.6931275380800721E-2</v>
      </c>
      <c r="X82" s="21">
        <f t="shared" ref="X82:X124" si="17">N82/M82</f>
        <v>0.24422759256239482</v>
      </c>
      <c r="Y82" s="52">
        <f>1-V82-W82-X82</f>
        <v>0.69884113205680454</v>
      </c>
      <c r="Z82" s="22">
        <f t="shared" ref="Z82:Z117" si="18">V82+W82+Y82+X82</f>
        <v>1</v>
      </c>
      <c r="AA82" s="19">
        <v>1970</v>
      </c>
      <c r="AB82" s="22">
        <f>[6]sumstatr_irpp!D9</f>
        <v>8.730006217956543E-2</v>
      </c>
      <c r="AC82" s="22">
        <f>[6]sumstatr_irpp!E9</f>
        <v>0.5206950306892395</v>
      </c>
      <c r="AD82" s="22">
        <f>[6]sumstatr_irpp!F9</f>
        <v>0.39200493693351746</v>
      </c>
      <c r="AE82" s="22">
        <f>[6]sumstatr_irpp!G9</f>
        <v>0.10266049951314926</v>
      </c>
      <c r="AF82" s="22">
        <f>[6]sumstatr_irpp_foy!D9</f>
        <v>0.17564153671264648</v>
      </c>
      <c r="AG82" s="22">
        <f>[6]sumstatr_irpp_foy!E9</f>
        <v>0.48241338133811951</v>
      </c>
      <c r="AH82" s="22">
        <f>[6]sumstatr_irpp_foy!F9</f>
        <v>0.34194508194923401</v>
      </c>
      <c r="AI82" s="22">
        <f>[6]sumstatr_irpp_foy!G9</f>
        <v>8.5675865411758423E-2</v>
      </c>
      <c r="AJ82" s="22">
        <f>[6]sumstatr_pretaxCN!D9</f>
        <v>0.11055346578359604</v>
      </c>
      <c r="AK82" s="22">
        <f>[6]sumstatr_pretaxCN!E9</f>
        <v>0.49071386456489563</v>
      </c>
      <c r="AL82" s="22">
        <f>[6]sumstatr_pretaxCN!F9</f>
        <v>0.39873266220092773</v>
      </c>
      <c r="AM82" s="22">
        <f>[6]sumstatr_pretaxCN!G9</f>
        <v>0.11485730111598969</v>
      </c>
      <c r="AN82" s="22">
        <f>[6]sumstatr_pretaxCN!H9</f>
        <v>3.3582925796508789E-2</v>
      </c>
      <c r="AO82" s="13">
        <f>[2]DataFigures!E76</f>
        <v>0.20142719149589539</v>
      </c>
      <c r="AP82" s="13">
        <f>[2]DataFigures!F76</f>
        <v>0.45774745941162109</v>
      </c>
      <c r="AQ82" s="13">
        <f>[2]DataFigures!G76</f>
        <v>0.34082534909248352</v>
      </c>
      <c r="AR82" s="13">
        <f>[2]DataFigures!H76</f>
        <v>9.6568308770656586E-2</v>
      </c>
      <c r="AS82" s="13">
        <f t="shared" si="13"/>
        <v>0.24425704032182693</v>
      </c>
      <c r="AT82" s="13">
        <f>[2]DataFigures!I76</f>
        <v>3.1226901337504387E-2</v>
      </c>
      <c r="AU82" s="206">
        <f>[1]A0!$L125</f>
        <v>20155.456499153355</v>
      </c>
      <c r="AV82" s="163">
        <v>0.20456122094765314</v>
      </c>
      <c r="AW82" s="163">
        <v>0.45315377030055942</v>
      </c>
      <c r="AX82" s="163">
        <v>0.34228500875178725</v>
      </c>
      <c r="AY82" s="163">
        <v>0.11063477565767235</v>
      </c>
      <c r="AZ82" s="163">
        <f t="shared" si="9"/>
        <v>0.23165023309411489</v>
      </c>
      <c r="BA82" s="207">
        <v>36439.309530400584</v>
      </c>
      <c r="BB82" s="206">
        <f>DataFigures!BA82*$BF$26</f>
        <v>29838.40148758758</v>
      </c>
      <c r="BC82" s="163">
        <f t="shared" si="10"/>
        <v>0.67548714054061454</v>
      </c>
      <c r="BD82" s="110">
        <v>0.67322975930182394</v>
      </c>
      <c r="BI82" s="67"/>
      <c r="BJ82" s="19">
        <v>1970</v>
      </c>
      <c r="BK82" s="34">
        <f>[6]sumstatrcap!C9</f>
        <v>7.6859985711053014E-4</v>
      </c>
      <c r="BL82" s="34">
        <f>[6]sumstatrcap!D9</f>
        <v>3.9902940392494202E-2</v>
      </c>
      <c r="BM82" s="34">
        <f>[6]sumstatrcap!E9</f>
        <v>0.27071061730384827</v>
      </c>
      <c r="BN82" s="34">
        <f>[6]sumstatrcap!F9</f>
        <v>0.68938642740249634</v>
      </c>
      <c r="BO82" s="34">
        <f>[6]sumstatrcap!G9</f>
        <v>0.30248340964317322</v>
      </c>
      <c r="BP82" s="34">
        <f>[6]sumstatrcap!H9</f>
        <v>0.12762312591075897</v>
      </c>
      <c r="BQ82" s="34">
        <f>[6]sumstatrcap!I9</f>
        <v>3.8652919232845306E-2</v>
      </c>
      <c r="BR82" s="34">
        <f>[6]sumstatrcap!J9</f>
        <v>8.6613902822136879E-3</v>
      </c>
      <c r="BS82" s="35">
        <f>BN82-BO82</f>
        <v>0.38690301775932312</v>
      </c>
      <c r="BT82" s="40">
        <f>[6]sumstatrtrav_pretaxCN_equal!C9</f>
        <v>2.2310250642476603E-5</v>
      </c>
      <c r="BU82" s="40">
        <f>[6]sumstatrtrav_pretaxCN_equal!D9</f>
        <v>0.20082800090312958</v>
      </c>
      <c r="BV82" s="40">
        <f>[6]sumstatrtrav_pretaxCN_equal!E9</f>
        <v>0.49195149540901184</v>
      </c>
      <c r="BW82" s="40">
        <f>[6]sumstatrtrav_pretaxCN_equal!F9</f>
        <v>0.30722051858901978</v>
      </c>
      <c r="BX82" s="40">
        <f>[6]sumstatrtrav_pretaxCN_equal!G9</f>
        <v>6.7278191447257996E-2</v>
      </c>
      <c r="BY82" s="40">
        <f>[6]sumstatrtrav_pretaxCN_equal!H9</f>
        <v>1.4246421866118908E-2</v>
      </c>
      <c r="BZ82" s="34">
        <f>BW82-BX82</f>
        <v>0.23994232714176178</v>
      </c>
      <c r="CA82" s="40">
        <f>[6]sumstatrtrav_pretaxCN!C9</f>
        <v>0</v>
      </c>
      <c r="CB82" s="34">
        <f>[6]sumstatrtrav_pretaxCN!D9</f>
        <v>7.417771965265274E-2</v>
      </c>
      <c r="CC82" s="34">
        <f>[6]sumstatrtrav_pretaxCN!E9</f>
        <v>0.53576904535293579</v>
      </c>
      <c r="CD82" s="34">
        <f>[6]sumstatrtrav_pretaxCN!F9</f>
        <v>0.39005324244499207</v>
      </c>
      <c r="CE82" s="34">
        <f>[6]sumstatrtrav_pretaxCN!G9</f>
        <v>9.4875827431678772E-2</v>
      </c>
      <c r="CF82" s="34">
        <f>[6]sumstatrtrav_pretaxCN!H9</f>
        <v>2.0571740344166756E-2</v>
      </c>
      <c r="CG82" s="35">
        <f>CD82-CE82</f>
        <v>0.29517741501331329</v>
      </c>
      <c r="CH82" s="34"/>
      <c r="CI82" s="174"/>
      <c r="DF82" s="131">
        <f>[6]compo_sum!B9</f>
        <v>0.19622568279820968</v>
      </c>
      <c r="DG82" s="132">
        <f>[6]compo_sum!C9</f>
        <v>0.17066383033409227</v>
      </c>
      <c r="DH82" s="132">
        <f>[6]compo_sum!D9</f>
        <v>2.55618524641174E-2</v>
      </c>
      <c r="DI82" s="132">
        <f>[6]compo_sum!E9</f>
        <v>0.15755542233819142</v>
      </c>
      <c r="DJ82" s="132">
        <f>[6]compo_sum!F9</f>
        <v>1.9647796669411723E-2</v>
      </c>
      <c r="DK82" s="132">
        <f>[6]compo_sum!G9</f>
        <v>9.85429049248868E-3</v>
      </c>
      <c r="DL82" s="132">
        <f>[6]compo_sum!H9</f>
        <v>9.1681691557051644E-3</v>
      </c>
      <c r="DM82" s="133">
        <f>DK82+DL82</f>
        <v>1.9022459648193844E-2</v>
      </c>
      <c r="DN82" s="127">
        <f>[6]compo_sum!I9</f>
        <v>0.4574858552532875</v>
      </c>
      <c r="DO82" s="127">
        <f>[6]compo_sum!J9</f>
        <v>0.40149817220471784</v>
      </c>
      <c r="DP82" s="127">
        <f>[6]compo_sum!K9</f>
        <v>5.5987683048569645E-2</v>
      </c>
      <c r="DQ82" s="127">
        <f>[6]compo_sum!L9</f>
        <v>0.36293073743581772</v>
      </c>
      <c r="DR82" s="127">
        <f>[6]compo_sum!M9</f>
        <v>5.7404160092809325E-2</v>
      </c>
      <c r="DS82" s="127">
        <f>[6]compo_sum!N9</f>
        <v>1.4660774246300898E-2</v>
      </c>
      <c r="DT82" s="127">
        <f>[6]compo_sum!O9</f>
        <v>2.2490178716715135E-2</v>
      </c>
      <c r="DU82" s="127">
        <f>DS82+DT82</f>
        <v>3.7150952963016029E-2</v>
      </c>
      <c r="DV82" s="131">
        <f>ED82+EL82</f>
        <v>0.44611403797729982</v>
      </c>
      <c r="DW82" s="132">
        <f t="shared" ref="DW82:EC82" si="19">EE82+EM82</f>
        <v>0.28450140420767706</v>
      </c>
      <c r="DX82" s="132">
        <f t="shared" si="19"/>
        <v>0.16161263376962276</v>
      </c>
      <c r="DY82" s="132">
        <f t="shared" si="19"/>
        <v>0.1958038154989481</v>
      </c>
      <c r="DZ82" s="132">
        <f t="shared" si="19"/>
        <v>0.12993152533162822</v>
      </c>
      <c r="EA82" s="132">
        <f t="shared" si="19"/>
        <v>1.2778897921772416E-2</v>
      </c>
      <c r="EB82" s="132">
        <f t="shared" si="19"/>
        <v>0.10759979939627065</v>
      </c>
      <c r="EC82" s="133">
        <f t="shared" si="19"/>
        <v>0.12037869731804307</v>
      </c>
      <c r="ED82" s="127">
        <f>[6]compo_sum!P9</f>
        <v>0.34628844414865417</v>
      </c>
      <c r="EE82" s="127">
        <f>[6]compo_sum!Q9</f>
        <v>0.23621011881481818</v>
      </c>
      <c r="EF82" s="127">
        <f>[6]compo_sum!R9</f>
        <v>0.11007832533383599</v>
      </c>
      <c r="EG82" s="127">
        <f>[6]compo_sum!S9</f>
        <v>0.16908202413469553</v>
      </c>
      <c r="EH82" s="127">
        <f>[6]compo_sum!T9</f>
        <v>9.8542935491738259E-2</v>
      </c>
      <c r="EI82" s="127">
        <f>[6]compo_sum!U9</f>
        <v>1.0298999560399825E-2</v>
      </c>
      <c r="EJ82" s="127">
        <f>[6]compo_sum!V9</f>
        <v>6.8364484695477734E-2</v>
      </c>
      <c r="EK82" s="127">
        <f>EI82+EJ82</f>
        <v>7.8663484255877561E-2</v>
      </c>
      <c r="EL82" s="131">
        <f>[6]compo_sum!W9</f>
        <v>9.9825593828645642E-2</v>
      </c>
      <c r="EM82" s="132">
        <f>[6]compo_sum!X9</f>
        <v>4.8291285392858853E-2</v>
      </c>
      <c r="EN82" s="132">
        <f>[6]compo_sum!Y9</f>
        <v>5.1534308435786783E-2</v>
      </c>
      <c r="EO82" s="132">
        <f>[6]compo_sum!Z9</f>
        <v>2.6721791364252567E-2</v>
      </c>
      <c r="EP82" s="132">
        <f>[6]compo_sum!AA9</f>
        <v>3.1388589839889951E-2</v>
      </c>
      <c r="EQ82" s="132">
        <f>[6]compo_sum!AB9</f>
        <v>2.4798983613725911E-3</v>
      </c>
      <c r="ER82" s="132">
        <f>[6]compo_sum!AC9</f>
        <v>3.9235314700792924E-2</v>
      </c>
      <c r="ES82" s="133">
        <f>EQ82+ER82</f>
        <v>4.1715213062165517E-2</v>
      </c>
      <c r="ET82" s="131">
        <f>[6]compo_sum!AD9</f>
        <v>3.1353295921049476E-2</v>
      </c>
      <c r="EU82" s="132">
        <f>[6]compo_sum!AE9</f>
        <v>8.4168796409661087E-3</v>
      </c>
      <c r="EV82" s="132">
        <f>[6]compo_sum!AF9</f>
        <v>2.2936416280083364E-2</v>
      </c>
      <c r="EW82" s="132">
        <f>[6]compo_sum!AG9</f>
        <v>4.4130794703960419E-3</v>
      </c>
      <c r="EX82" s="132">
        <f>[6]compo_sum!AH9</f>
        <v>5.7981396570090686E-3</v>
      </c>
      <c r="EY82" s="132">
        <f>[6]compo_sum!AI9</f>
        <v>3.9213189592501678E-4</v>
      </c>
      <c r="EZ82" s="132">
        <f>[6]compo_sum!AJ9</f>
        <v>2.0749944786364931E-2</v>
      </c>
      <c r="FA82" s="133">
        <f>EY82+EZ82</f>
        <v>2.1142076682289946E-2</v>
      </c>
      <c r="FB82" s="131">
        <f>[6]compo_sum!AR9</f>
        <v>6.8472295999526978E-2</v>
      </c>
      <c r="FC82" s="132">
        <f>[6]compo_sum!AS9</f>
        <v>3.9874404668807983E-2</v>
      </c>
      <c r="FD82" s="132">
        <f>[6]compo_sum!AT9</f>
        <v>2.8597891330718994E-2</v>
      </c>
      <c r="FE82" s="132">
        <f>[6]compo_sum!AU9</f>
        <v>2.2308710962533951E-2</v>
      </c>
      <c r="FF82" s="132">
        <f>[6]compo_sum!AV9</f>
        <v>2.5590449571609497E-2</v>
      </c>
      <c r="FG82" s="132">
        <f>[6]compo_sum!AW9</f>
        <v>2.0877665374428034E-3</v>
      </c>
      <c r="FH82" s="132">
        <f>[6]compo_sum!AX9</f>
        <v>1.848536916077137E-2</v>
      </c>
      <c r="FI82" s="133">
        <f>FG82+FH82</f>
        <v>2.0573135698214173E-2</v>
      </c>
      <c r="FJ82" s="19"/>
      <c r="FK82" s="174">
        <f>[6]compo_sum!$A$9</f>
        <v>1970</v>
      </c>
      <c r="FL82" s="158">
        <f>[6]compo_sum!B9</f>
        <v>0.19622568279820968</v>
      </c>
      <c r="FM82" s="113">
        <f>[6]compo_sum!C9</f>
        <v>0.17066383033409227</v>
      </c>
      <c r="FN82" s="113">
        <f>[6]compo_sum!D9</f>
        <v>2.55618524641174E-2</v>
      </c>
      <c r="FO82" s="158">
        <f>[6]compo_sum!I9</f>
        <v>0.4574858552532875</v>
      </c>
      <c r="FP82" s="113">
        <f>[6]compo_sum!J9</f>
        <v>0.40149817220471784</v>
      </c>
      <c r="FQ82" s="114">
        <f>[6]compo_sum!K9</f>
        <v>5.5987683048569645E-2</v>
      </c>
      <c r="FR82" s="113">
        <f>[6]compo_sum!P9</f>
        <v>0.34628844414865417</v>
      </c>
      <c r="FS82" s="113">
        <f>[6]compo_sum!Q9</f>
        <v>0.23621011881481818</v>
      </c>
      <c r="FT82" s="113">
        <f>[6]compo_sum!R9</f>
        <v>0.11007832533383599</v>
      </c>
      <c r="FU82" s="158">
        <f>[6]compo_sum!W9</f>
        <v>9.9825593828645642E-2</v>
      </c>
      <c r="FV82" s="113">
        <f>[6]compo_sum!X9</f>
        <v>4.8291285392858853E-2</v>
      </c>
      <c r="FW82" s="114">
        <f>[6]compo_sum!Y9</f>
        <v>5.1534308435786783E-2</v>
      </c>
      <c r="FX82" s="113">
        <f>[6]compo_sum!AD9</f>
        <v>3.1353295921049476E-2</v>
      </c>
      <c r="FY82" s="113">
        <f>[6]compo_sum!AE9</f>
        <v>8.4168796409661087E-3</v>
      </c>
      <c r="FZ82" s="114">
        <f>[6]compo_sum!AF9</f>
        <v>2.2936416280083364E-2</v>
      </c>
      <c r="GA82" s="113"/>
      <c r="GB82" s="113"/>
      <c r="GC82" s="158">
        <f>[6]gender_ratio!B9</f>
        <v>3.0823357105255127</v>
      </c>
      <c r="GD82" s="113">
        <f>[6]gender_ratio!C9</f>
        <v>1.8772995471954346</v>
      </c>
      <c r="GE82" s="113">
        <f>[6]gender_ratio!D9</f>
        <v>3.8265576362609863</v>
      </c>
      <c r="GF82" s="113">
        <f>[6]gender_ratio!E9</f>
        <v>3.8543746471405029</v>
      </c>
      <c r="GG82" s="113">
        <f>[6]gender_ratio!F9</f>
        <v>3.6112592220306396</v>
      </c>
      <c r="GH82" s="113">
        <f>[6]gender_ratio!G9</f>
        <v>2.9982373714447021</v>
      </c>
      <c r="GI82" s="113">
        <f>[6]gender_ratio!H9</f>
        <v>2.2616696357727051</v>
      </c>
      <c r="GJ82" s="114">
        <f>[6]gender_ratio!I9</f>
        <v>2.3829259872436523</v>
      </c>
      <c r="GK82" s="19">
        <v>1970</v>
      </c>
      <c r="GL82" s="202">
        <f>1-GM82</f>
        <v>0.6938098669052124</v>
      </c>
      <c r="GM82" s="113">
        <f>[6]gender!B9</f>
        <v>0.3061901330947876</v>
      </c>
      <c r="GN82" s="113">
        <f>[6]gender!C9</f>
        <v>0.17208753526210785</v>
      </c>
      <c r="GO82" s="113">
        <f>[6]gender!D9</f>
        <v>6.3052751123905182E-2</v>
      </c>
      <c r="GP82" s="114">
        <f>[6]gender!E9</f>
        <v>5.4830748587846756E-2</v>
      </c>
      <c r="GQ82" s="52"/>
      <c r="GR82" s="52"/>
      <c r="GS82" s="52"/>
      <c r="GT82" s="52"/>
      <c r="GU82" s="52"/>
      <c r="GZ82" s="67"/>
      <c r="HA82" s="67"/>
      <c r="HB82" s="67"/>
      <c r="HC82" s="67"/>
      <c r="HH82" s="40">
        <f>1-[4]TC36!K7</f>
        <v>0.45921784639358521</v>
      </c>
      <c r="HI82" s="113">
        <f>([4]TC26!K7-[4]TC34!K7)/([4]TC36!K7-[4]TC34!K7)</f>
        <v>0.50866279994225672</v>
      </c>
      <c r="HJ82" s="34">
        <f>HH82*HI82</f>
        <v>0.2335870355300142</v>
      </c>
      <c r="HK82" s="35">
        <f>1-[4]TC34!K7</f>
        <v>0.93223915249109268</v>
      </c>
      <c r="IE82" s="66">
        <f>[6]sum_stat_bage!C9</f>
        <v>0.19863153712131618</v>
      </c>
      <c r="IF82" s="67">
        <f>[6]sum_stat_bage!D9</f>
        <v>0.50215365883881546</v>
      </c>
      <c r="IG82" s="67">
        <f>[6]sum_stat_bage!E9</f>
        <v>0.29921481013298035</v>
      </c>
      <c r="IH82" s="67">
        <f>[6]sum_stat_bage!F9</f>
        <v>7.1152806282043457E-2</v>
      </c>
      <c r="II82" s="68">
        <f>[6]sum_stat_bage!G9</f>
        <v>4.658619686961174E-2</v>
      </c>
      <c r="IJ82" s="66">
        <f>[6]sum_stat_bage!AB9</f>
        <v>0.21651024844396569</v>
      </c>
      <c r="IK82" s="67">
        <f>[6]sum_stat_bage!AC9</f>
        <v>0.44330129218724579</v>
      </c>
      <c r="IL82" s="67">
        <f>[6]sum_stat_bage!AD9</f>
        <v>0.34018847346305847</v>
      </c>
      <c r="IM82" s="67">
        <f>[6]sum_stat_bage!AE9</f>
        <v>9.9165789783000946E-2</v>
      </c>
      <c r="IN82" s="67">
        <f>[6]sum_stat_bage!AF9</f>
        <v>6.9203741848468781E-2</v>
      </c>
      <c r="IO82" s="68">
        <f>[6]sum_stat_bage!AG9</f>
        <v>2.9814895242452621E-2</v>
      </c>
      <c r="IP82" s="66">
        <f>[6]sum_stat_bage!BA9</f>
        <v>0.17403700379201606</v>
      </c>
      <c r="IQ82" s="67">
        <f>[6]sum_stat_bage!BB9</f>
        <v>0.43341027484746741</v>
      </c>
      <c r="IR82" s="67">
        <f>[6]sum_stat_bage!BC9</f>
        <v>0.3925527036190033</v>
      </c>
      <c r="IS82" s="67">
        <f>[6]sum_stat_bage!BD9</f>
        <v>0.12294765561819077</v>
      </c>
      <c r="IT82" s="67">
        <f>[6]sum_stat_bage!BE9</f>
        <v>8.8246315717697144E-2</v>
      </c>
      <c r="IU82" s="68">
        <f>[6]sum_stat_bage!BF9</f>
        <v>4.2393211275339127E-2</v>
      </c>
      <c r="IW82">
        <v>1974</v>
      </c>
      <c r="IX82" s="61">
        <f>[2]TB11!F68</f>
        <v>0.70296096801757813</v>
      </c>
      <c r="IY82" s="61">
        <f>[2]DataFigures!DY80</f>
        <v>0.557384192943573</v>
      </c>
      <c r="IZ82" s="14">
        <f>[2]DataFigures!G80</f>
        <v>0.33779364824295044</v>
      </c>
      <c r="JA82" s="13">
        <f>[2]DataFigures!DC80</f>
        <v>0.29554864764213562</v>
      </c>
      <c r="JB82" s="13">
        <f>[2]DataFigures!DX80</f>
        <v>0.32289734482765198</v>
      </c>
      <c r="JC82" s="13">
        <f>[2]DataFigures!DZ80</f>
        <v>0.19133062660694122</v>
      </c>
      <c r="JD82" s="13">
        <f>[2]DataFigures!H80</f>
        <v>9.7429588437080383E-2</v>
      </c>
      <c r="JE82" s="13">
        <f>[2]DataFigures!DD80</f>
        <v>6.5097637474536896E-2</v>
      </c>
    </row>
    <row r="83" spans="1:265">
      <c r="A83" s="4">
        <f>[1]A8!A83</f>
        <v>1971</v>
      </c>
      <c r="B83" s="5">
        <f>([1]A10!$G83+[1]A10!$H83)*[1]Dataincome!$F83</f>
        <v>17.894600000000001</v>
      </c>
      <c r="C83" s="5">
        <f>[1]A8!$H83+[1]A10!$H83*[1]Dataincome!$F83</f>
        <v>14.594465121668735</v>
      </c>
      <c r="D83" s="55">
        <f t="shared" si="11"/>
        <v>0.81557928769957055</v>
      </c>
      <c r="E83" s="12">
        <f>([1]A8!$I83+[1]A8!$L83+[1]A8!$O83+[1]A8!$R83)/B83</f>
        <v>0.58560967502721373</v>
      </c>
      <c r="F83" s="12">
        <f>([1]A9!$I83*[1]A11!$T83)/B83</f>
        <v>0.10275845337295106</v>
      </c>
      <c r="G83" s="12">
        <f>(([1]A9!$J83+[1]A9!$K83)*[1]A11!$T83)/B83</f>
        <v>0.1295946054644988</v>
      </c>
      <c r="H83" s="12">
        <f>([1]A8!$K83+[1]A8!$P83+[1]A8!$Q83)/B83</f>
        <v>0.22996961267235688</v>
      </c>
      <c r="I83" s="12">
        <f>[1]A8!$Q83/B83</f>
        <v>3.1266415566707277E-2</v>
      </c>
      <c r="J83" s="55">
        <f>([1]A8!$K83+[1]A8!$P83)/B83</f>
        <v>0.19870319710564963</v>
      </c>
      <c r="K83" s="56">
        <f t="shared" si="12"/>
        <v>-0.23235305883744992</v>
      </c>
      <c r="L83">
        <f>[1]Dataincome!$A83</f>
        <v>1971</v>
      </c>
      <c r="M83" s="53">
        <f>[1]Dataincome!FN83-[1]Dataincome!GB83</f>
        <v>69.344929296911488</v>
      </c>
      <c r="N83" s="53">
        <f>[1]Dataincome!$FY83+[1]Dataincome!$FZ83</f>
        <v>16.891599999999997</v>
      </c>
      <c r="O83" s="53">
        <f>[1]Dataincome!GA83</f>
        <v>3.9856292969114921</v>
      </c>
      <c r="P83" s="1">
        <f t="shared" ref="P83:P113" si="20">$P$114/(($M$114-$N$114)*(1-$R$114)-$O$114)*((M83-N83)*(1-R83)-O83)</f>
        <v>0</v>
      </c>
      <c r="Q83" s="14">
        <f t="shared" si="14"/>
        <v>7.5984295950994485E-2</v>
      </c>
      <c r="R83" s="1">
        <f>0</f>
        <v>0</v>
      </c>
      <c r="S83" s="1">
        <f t="shared" ref="S83:S124" si="21">P83/(1-R83)</f>
        <v>0</v>
      </c>
      <c r="T83" s="1">
        <f t="shared" si="15"/>
        <v>0</v>
      </c>
      <c r="U83" s="1">
        <f t="shared" ref="U83:U124" si="22">P83+T83</f>
        <v>0</v>
      </c>
      <c r="V83" s="54">
        <f t="shared" ref="V83:V124" si="23">U83/M83</f>
        <v>0</v>
      </c>
      <c r="W83" s="18">
        <f t="shared" si="16"/>
        <v>5.7475425201551189E-2</v>
      </c>
      <c r="X83" s="18">
        <f t="shared" si="17"/>
        <v>0.24358810617104951</v>
      </c>
      <c r="Y83" s="52">
        <f t="shared" ref="Y83:Y124" si="24">1-V83-W83-X83</f>
        <v>0.69893646862739922</v>
      </c>
      <c r="Z83" s="13">
        <f t="shared" si="18"/>
        <v>0.99999999999999989</v>
      </c>
      <c r="AA83" s="4">
        <v>1971</v>
      </c>
      <c r="AB83" s="13">
        <f>[6]sumstatr_irpp!D10</f>
        <v>9.1303311288356781E-2</v>
      </c>
      <c r="AC83" s="13">
        <f>[6]sumstatr_irpp!E10</f>
        <v>0.52042663097381592</v>
      </c>
      <c r="AD83" s="13">
        <f>[6]sumstatr_irpp!F10</f>
        <v>0.38827008008956909</v>
      </c>
      <c r="AE83" s="13">
        <f>[6]sumstatr_irpp!G10</f>
        <v>0.10214864462614059</v>
      </c>
      <c r="AF83" s="23">
        <f>[6]sumstatr_irpp_foy!D10</f>
        <v>0.17674477398395538</v>
      </c>
      <c r="AG83" s="23">
        <f>[6]sumstatr_irpp_foy!E10</f>
        <v>0.48285612463951111</v>
      </c>
      <c r="AH83" s="23">
        <f>[6]sumstatr_irpp_foy!F10</f>
        <v>0.34039908647537231</v>
      </c>
      <c r="AI83" s="23">
        <f>[6]sumstatr_irpp_foy!G10</f>
        <v>8.5855893790721893E-2</v>
      </c>
      <c r="AJ83" s="23">
        <f>[6]sumstatr_pretaxCN!D10</f>
        <v>0.11544432491064072</v>
      </c>
      <c r="AK83" s="23">
        <f>[6]sumstatr_pretaxCN!E10</f>
        <v>0.49184027314186096</v>
      </c>
      <c r="AL83" s="23">
        <f>[6]sumstatr_pretaxCN!F10</f>
        <v>0.39271539449691772</v>
      </c>
      <c r="AM83" s="23">
        <f>[6]sumstatr_pretaxCN!G10</f>
        <v>0.11279114335775375</v>
      </c>
      <c r="AN83" s="23">
        <f>[6]sumstatr_pretaxCN!H10</f>
        <v>3.3042393624782562E-2</v>
      </c>
      <c r="AO83" s="13">
        <f>[2]DataFigures!E77</f>
        <v>0.20274950563907623</v>
      </c>
      <c r="AP83" s="13">
        <f>[2]DataFigures!F77</f>
        <v>0.45986074209213257</v>
      </c>
      <c r="AQ83" s="13">
        <f>[2]DataFigures!G77</f>
        <v>0.33738973736763</v>
      </c>
      <c r="AR83" s="13">
        <f>[2]DataFigures!H77</f>
        <v>9.6750199794769287E-2</v>
      </c>
      <c r="AS83" s="13">
        <f t="shared" si="13"/>
        <v>0.24063953757286072</v>
      </c>
      <c r="AT83" s="13">
        <f>[2]DataFigures!I77</f>
        <v>3.127506747841835E-2</v>
      </c>
      <c r="AU83" s="206">
        <f>[1]A0!$L126</f>
        <v>20954.497373591832</v>
      </c>
      <c r="AV83" s="163">
        <v>0.19997973425779506</v>
      </c>
      <c r="AW83" s="163">
        <v>0.45478499957243879</v>
      </c>
      <c r="AX83" s="163">
        <v>0.34523526616976613</v>
      </c>
      <c r="AY83" s="163">
        <v>0.11117873383045659</v>
      </c>
      <c r="AZ83" s="163">
        <f t="shared" si="9"/>
        <v>0.23405653233930954</v>
      </c>
      <c r="BA83" s="207">
        <v>36627.237477239723</v>
      </c>
      <c r="BB83" s="206">
        <f>DataFigures!BA83*$BF$26</f>
        <v>29992.286662712704</v>
      </c>
      <c r="BC83" s="163">
        <f t="shared" si="10"/>
        <v>0.69866287986781217</v>
      </c>
      <c r="BD83" s="110">
        <v>0.68454867998656266</v>
      </c>
      <c r="BI83" s="70"/>
      <c r="BJ83" s="4">
        <v>1971</v>
      </c>
      <c r="BK83" s="36">
        <f>[6]sumstatrcap!C10</f>
        <v>9.0903171803802252E-4</v>
      </c>
      <c r="BL83" s="36">
        <f>[6]sumstatrcap!D10</f>
        <v>4.3800681829452515E-2</v>
      </c>
      <c r="BM83" s="36">
        <f>[6]sumstatrcap!E10</f>
        <v>0.27263331413269043</v>
      </c>
      <c r="BN83" s="36">
        <f>[6]sumstatrcap!F10</f>
        <v>0.68356597423553467</v>
      </c>
      <c r="BO83" s="36">
        <f>[6]sumstatrcap!G10</f>
        <v>0.30002132058143616</v>
      </c>
      <c r="BP83" s="36">
        <f>[6]sumstatrcap!H10</f>
        <v>0.1259649395942688</v>
      </c>
      <c r="BQ83" s="36">
        <f>[6]sumstatrcap!I10</f>
        <v>0</v>
      </c>
      <c r="BR83" s="36">
        <f>[6]sumstatrcap!J10</f>
        <v>0</v>
      </c>
      <c r="BS83" s="37">
        <f t="shared" ref="BS83:BS126" si="25">BN83-BO83</f>
        <v>0.38354465365409851</v>
      </c>
      <c r="BT83" s="41">
        <f>[6]sumstatrtrav_pretaxCN_equal!C10</f>
        <v>2.2686731244903058E-4</v>
      </c>
      <c r="BU83" s="41">
        <f>[6]sumstatrtrav_pretaxCN_equal!D10</f>
        <v>0.20419801771640778</v>
      </c>
      <c r="BV83" s="41">
        <f>[6]sumstatrtrav_pretaxCN_equal!E10</f>
        <v>0.49188411235809326</v>
      </c>
      <c r="BW83" s="41">
        <f>[6]sumstatrtrav_pretaxCN_equal!F10</f>
        <v>0.30391788482666016</v>
      </c>
      <c r="BX83" s="41">
        <f>[6]sumstatrtrav_pretaxCN_equal!G10</f>
        <v>6.6537804901599884E-2</v>
      </c>
      <c r="BY83" s="41">
        <f>[6]sumstatrtrav_pretaxCN_equal!H10</f>
        <v>1.4141004532575607E-2</v>
      </c>
      <c r="BZ83" s="36">
        <f>BW83-BX83</f>
        <v>0.23738007992506027</v>
      </c>
      <c r="CA83" s="41">
        <f>[6]sumstatrtrav_pretaxCN!C10</f>
        <v>0</v>
      </c>
      <c r="CB83" s="36">
        <f>[6]sumstatrtrav_pretaxCN!D10</f>
        <v>7.9267725348472595E-2</v>
      </c>
      <c r="CC83" s="36">
        <f>[6]sumstatrtrav_pretaxCN!E10</f>
        <v>0.53631740808486938</v>
      </c>
      <c r="CD83" s="36">
        <f>[6]sumstatrtrav_pretaxCN!F10</f>
        <v>0.38441488146781921</v>
      </c>
      <c r="CE83" s="36">
        <f>[6]sumstatrtrav_pretaxCN!G10</f>
        <v>9.3684859573841095E-2</v>
      </c>
      <c r="CF83" s="36">
        <f>[6]sumstatrtrav_pretaxCN!H10</f>
        <v>2.0373716950416565E-2</v>
      </c>
      <c r="CG83" s="37">
        <f>CD83-CE83</f>
        <v>0.29073002189397812</v>
      </c>
      <c r="CH83" s="36"/>
      <c r="DF83" s="134">
        <f>[6]compo_sum!B10</f>
        <v>0.20054794065261342</v>
      </c>
      <c r="DG83" s="135">
        <f>[6]compo_sum!C10</f>
        <v>0.17378421953971254</v>
      </c>
      <c r="DH83" s="135">
        <f>[6]compo_sum!D10</f>
        <v>2.6763721112900887E-2</v>
      </c>
      <c r="DI83" s="135">
        <f>[6]compo_sum!E10</f>
        <v>0.16047185240313411</v>
      </c>
      <c r="DJ83" s="135">
        <f>[6]compo_sum!F10</f>
        <v>2.0004238220949686E-2</v>
      </c>
      <c r="DK83" s="135">
        <f>[6]compo_sum!G10</f>
        <v>9.9013073278245642E-3</v>
      </c>
      <c r="DL83" s="135">
        <f>[6]compo_sum!H10</f>
        <v>1.017054593109184E-2</v>
      </c>
      <c r="DM83" s="136">
        <f>DK83+DL83</f>
        <v>2.0071853258916403E-2</v>
      </c>
      <c r="DN83" s="128">
        <f>[6]compo_sum!I10</f>
        <v>0.45808815193861935</v>
      </c>
      <c r="DO83" s="128">
        <f>[6]compo_sum!J10</f>
        <v>0.40256523131126709</v>
      </c>
      <c r="DP83" s="128">
        <f>[6]compo_sum!K10</f>
        <v>5.5522920627352278E-2</v>
      </c>
      <c r="DQ83" s="128">
        <f>[6]compo_sum!L10</f>
        <v>0.36592601984739304</v>
      </c>
      <c r="DR83" s="128">
        <f>[6]compo_sum!M10</f>
        <v>5.4635245892281928E-2</v>
      </c>
      <c r="DS83" s="128">
        <f>[6]compo_sum!N10</f>
        <v>1.4355476968313283E-2</v>
      </c>
      <c r="DT83" s="128">
        <f>[6]compo_sum!O10</f>
        <v>2.3171415013520887E-2</v>
      </c>
      <c r="DU83" s="128">
        <f>DS83+DT83</f>
        <v>3.7526891981834169E-2</v>
      </c>
      <c r="DV83" s="137">
        <f>ED83+EL83</f>
        <v>0.43937895608926986</v>
      </c>
      <c r="DW83" s="138">
        <f t="shared" ref="DW83:EC83" si="26">EE83+EM83</f>
        <v>0.2822123810945853</v>
      </c>
      <c r="DX83" s="138">
        <f t="shared" si="26"/>
        <v>0.15716657499468462</v>
      </c>
      <c r="DY83" s="138">
        <f t="shared" si="26"/>
        <v>0.19853063207119703</v>
      </c>
      <c r="DZ83" s="138">
        <f t="shared" si="26"/>
        <v>0.12270722100235966</v>
      </c>
      <c r="EA83" s="138">
        <f t="shared" si="26"/>
        <v>1.2592502229350728E-2</v>
      </c>
      <c r="EB83" s="138">
        <f t="shared" si="26"/>
        <v>0.10554859265523847</v>
      </c>
      <c r="EC83" s="139">
        <f t="shared" si="26"/>
        <v>0.1181410948845892</v>
      </c>
      <c r="ED83" s="128">
        <f>[6]compo_sum!P10</f>
        <v>0.34135958476843742</v>
      </c>
      <c r="EE83" s="128">
        <f>[6]compo_sum!Q10</f>
        <v>0.23418038198237778</v>
      </c>
      <c r="EF83" s="128">
        <f>[6]compo_sum!R10</f>
        <v>0.10717920278605966</v>
      </c>
      <c r="EG83" s="128">
        <f>[6]compo_sum!S10</f>
        <v>0.17123633390292525</v>
      </c>
      <c r="EH83" s="128">
        <f>[6]compo_sum!T10</f>
        <v>9.2504010389109506E-2</v>
      </c>
      <c r="EI83" s="128">
        <f>[6]compo_sum!U10</f>
        <v>1.0155974140024761E-2</v>
      </c>
      <c r="EJ83" s="128">
        <f>[6]compo_sum!V10</f>
        <v>6.7463258012613284E-2</v>
      </c>
      <c r="EK83" s="128">
        <f>EI83+EJ83</f>
        <v>7.7619232152638051E-2</v>
      </c>
      <c r="EL83" s="134">
        <f>[6]compo_sum!W10</f>
        <v>9.8019371320832438E-2</v>
      </c>
      <c r="EM83" s="135">
        <f>[6]compo_sum!X10</f>
        <v>4.8031999112207499E-2</v>
      </c>
      <c r="EN83" s="135">
        <f>[6]compo_sum!Y10</f>
        <v>4.9987372208624953E-2</v>
      </c>
      <c r="EO83" s="135">
        <f>[6]compo_sum!Z10</f>
        <v>2.729429816827178E-2</v>
      </c>
      <c r="EP83" s="135">
        <f>[6]compo_sum!AA10</f>
        <v>3.0203210613250157E-2</v>
      </c>
      <c r="EQ83" s="135">
        <f>[6]compo_sum!AB10</f>
        <v>2.4365280893259671E-3</v>
      </c>
      <c r="ER83" s="135">
        <f>[6]compo_sum!AC10</f>
        <v>3.8085334642625181E-2</v>
      </c>
      <c r="ES83" s="136">
        <f>EQ83+ER83</f>
        <v>4.0521862731951144E-2</v>
      </c>
      <c r="ET83" s="134">
        <f>[6]compo_sum!AD10</f>
        <v>3.0710283605321707E-2</v>
      </c>
      <c r="EU83" s="135">
        <f>[6]compo_sum!AE10</f>
        <v>8.4264773268935399E-3</v>
      </c>
      <c r="EV83" s="135">
        <f>[6]compo_sum!AF10</f>
        <v>2.2283806278428169E-2</v>
      </c>
      <c r="EW83" s="135">
        <f>[6]compo_sum!AG10</f>
        <v>4.5744278468191624E-3</v>
      </c>
      <c r="EX83" s="135">
        <f>[6]compo_sum!AH10</f>
        <v>5.5810491813516466E-3</v>
      </c>
      <c r="EY83" s="135">
        <f>[6]compo_sum!AI10</f>
        <v>4.1488201825287853E-4</v>
      </c>
      <c r="EZ83" s="135">
        <f>[6]compo_sum!AJ10</f>
        <v>2.0139924490307104E-2</v>
      </c>
      <c r="FA83" s="136">
        <f>EY83+EZ83</f>
        <v>2.0554806508559984E-2</v>
      </c>
      <c r="FB83" s="134">
        <f>[6]compo_sum!AR10</f>
        <v>6.7309089004993439E-2</v>
      </c>
      <c r="FC83" s="135">
        <f>[6]compo_sum!AS10</f>
        <v>3.9605520665645599E-2</v>
      </c>
      <c r="FD83" s="135">
        <f>[6]compo_sum!AT10</f>
        <v>2.770356647670269E-2</v>
      </c>
      <c r="FE83" s="135">
        <f>[6]compo_sum!AU10</f>
        <v>2.2719871252775192E-2</v>
      </c>
      <c r="FF83" s="135">
        <f>[6]compo_sum!AV10</f>
        <v>2.4622160941362381E-2</v>
      </c>
      <c r="FG83" s="135">
        <f>[6]compo_sum!AW10</f>
        <v>2.0216461271047592E-3</v>
      </c>
      <c r="FH83" s="135">
        <f>[6]compo_sum!AX10</f>
        <v>1.7945410683751106E-2</v>
      </c>
      <c r="FI83" s="136">
        <f>FG83+FH83</f>
        <v>1.9967056810855865E-2</v>
      </c>
      <c r="FJ83" s="4"/>
      <c r="FK83" s="32">
        <f>[6]compo_sum!A10</f>
        <v>1971</v>
      </c>
      <c r="FL83" s="117">
        <f>[6]compo_sum!B10</f>
        <v>0.20054794065261342</v>
      </c>
      <c r="FM83" s="112">
        <f>[6]compo_sum!C10</f>
        <v>0.17378421953971254</v>
      </c>
      <c r="FN83" s="112">
        <f>[6]compo_sum!D10</f>
        <v>2.6763721112900887E-2</v>
      </c>
      <c r="FO83" s="117">
        <f>[6]compo_sum!I10</f>
        <v>0.45808815193861935</v>
      </c>
      <c r="FP83" s="112">
        <f>[6]compo_sum!J10</f>
        <v>0.40256523131126709</v>
      </c>
      <c r="FQ83" s="118">
        <f>[6]compo_sum!K10</f>
        <v>5.5522920627352278E-2</v>
      </c>
      <c r="FR83" s="112">
        <f>[6]compo_sum!P10</f>
        <v>0.34135958476843742</v>
      </c>
      <c r="FS83" s="112">
        <f>[6]compo_sum!Q10</f>
        <v>0.23418038198237778</v>
      </c>
      <c r="FT83" s="112">
        <f>[6]compo_sum!R10</f>
        <v>0.10717920278605966</v>
      </c>
      <c r="FU83" s="117">
        <f>[6]compo_sum!W10</f>
        <v>9.8019371320832438E-2</v>
      </c>
      <c r="FV83" s="112">
        <f>[6]compo_sum!X10</f>
        <v>4.8031999112207499E-2</v>
      </c>
      <c r="FW83" s="118">
        <f>[6]compo_sum!Y10</f>
        <v>4.9987372208624953E-2</v>
      </c>
      <c r="FX83" s="112">
        <f>[6]compo_sum!AD10</f>
        <v>3.0710283605321707E-2</v>
      </c>
      <c r="FY83" s="112">
        <f>[6]compo_sum!AE10</f>
        <v>8.4264773268935399E-3</v>
      </c>
      <c r="FZ83" s="118">
        <f>[6]compo_sum!AF10</f>
        <v>2.2283806278428169E-2</v>
      </c>
      <c r="GA83" s="112"/>
      <c r="GB83" s="112"/>
      <c r="GC83" s="191"/>
      <c r="GD83" s="186"/>
      <c r="GE83" s="186"/>
      <c r="GF83" s="186"/>
      <c r="GG83" s="186"/>
      <c r="GH83" s="186"/>
      <c r="GI83" s="186"/>
      <c r="GJ83" s="192"/>
      <c r="GK83" s="4">
        <v>1971</v>
      </c>
      <c r="GL83" s="203"/>
      <c r="GM83" s="115"/>
      <c r="GN83" s="115"/>
      <c r="GO83" s="115"/>
      <c r="GP83" s="116"/>
      <c r="GQ83" s="52"/>
      <c r="GR83" s="52"/>
      <c r="GS83" s="52"/>
      <c r="GT83" s="52"/>
      <c r="GU83" s="52"/>
      <c r="GZ83" s="70"/>
      <c r="HA83" s="70"/>
      <c r="HB83" s="70"/>
      <c r="HC83" s="70"/>
      <c r="HH83" s="184"/>
      <c r="HI83" s="32"/>
      <c r="HJ83" s="32"/>
      <c r="HK83" s="33"/>
      <c r="IE83" s="69"/>
      <c r="IF83" s="70"/>
      <c r="IG83" s="70"/>
      <c r="IH83" s="70"/>
      <c r="II83" s="71"/>
      <c r="IJ83" s="69"/>
      <c r="IK83" s="70"/>
      <c r="IL83" s="70"/>
      <c r="IM83" s="70"/>
      <c r="IN83" s="70"/>
      <c r="IO83" s="71"/>
      <c r="IP83" s="69"/>
      <c r="IQ83" s="70"/>
      <c r="IR83" s="70"/>
      <c r="IS83" s="70"/>
      <c r="IT83" s="70"/>
      <c r="IU83" s="71"/>
      <c r="IW83">
        <v>1975</v>
      </c>
      <c r="IX83" s="61">
        <f>[2]TB11!F69</f>
        <v>0.66489416360855103</v>
      </c>
      <c r="IY83" s="61">
        <f>[2]DataFigures!DY81</f>
        <v>0.54928940534591675</v>
      </c>
      <c r="IZ83" s="14">
        <f>[2]DataFigures!G81</f>
        <v>0.33269238471984863</v>
      </c>
      <c r="JA83" s="13">
        <f>[2]DataFigures!DC81</f>
        <v>0.29233789443969727</v>
      </c>
      <c r="JB83" s="13">
        <f>[2]DataFigures!DX81</f>
        <v>0.28675639629364014</v>
      </c>
      <c r="JC83" s="13">
        <f>[2]DataFigures!DZ81</f>
        <v>0.18681147694587708</v>
      </c>
      <c r="JD83" s="13">
        <f>[2]DataFigures!H81</f>
        <v>9.1057382524013519E-2</v>
      </c>
      <c r="JE83" s="13">
        <f>[2]DataFigures!DD81</f>
        <v>6.3908033072948456E-2</v>
      </c>
    </row>
    <row r="84" spans="1:265">
      <c r="A84" s="4">
        <f>[1]A8!A84</f>
        <v>1972</v>
      </c>
      <c r="B84" s="5">
        <f>([1]A10!$G84+[1]A10!$H84)*[1]Dataincome!$F84</f>
        <v>20.0839</v>
      </c>
      <c r="C84" s="5">
        <f>[1]A8!$H84+[1]A10!$H84*[1]Dataincome!$F84</f>
        <v>16.326706209866689</v>
      </c>
      <c r="D84" s="55">
        <f t="shared" si="11"/>
        <v>0.81292508974186728</v>
      </c>
      <c r="E84" s="12">
        <f>([1]A8!$I84+[1]A8!$L84+[1]A8!$O84+[1]A8!$R84)/B84</f>
        <v>0.58741820827738045</v>
      </c>
      <c r="F84" s="12">
        <f>([1]A9!$I84*[1]A11!$T84)/B84</f>
        <v>0.10477973592525565</v>
      </c>
      <c r="G84" s="12">
        <f>(([1]A9!$J84+[1]A9!$K84)*[1]A11!$T84)/B84</f>
        <v>0.10573359539653998</v>
      </c>
      <c r="H84" s="12">
        <f>([1]A8!$K84+[1]A8!$P84+[1]A8!$Q84)/B84</f>
        <v>0.22550688146448691</v>
      </c>
      <c r="I84" s="12">
        <f>[1]A8!$Q84/B84</f>
        <v>3.1657198054162783E-2</v>
      </c>
      <c r="J84" s="55">
        <f>([1]A8!$K84+[1]A8!$P84)/B84</f>
        <v>0.19384968341032416</v>
      </c>
      <c r="K84" s="56">
        <f t="shared" si="12"/>
        <v>-0.21051333132179573</v>
      </c>
      <c r="L84">
        <f>[1]Dataincome!$A84</f>
        <v>1972</v>
      </c>
      <c r="M84" s="53">
        <f>[1]Dataincome!FN84-[1]Dataincome!GB84</f>
        <v>77.487055954745529</v>
      </c>
      <c r="N84" s="53">
        <f>[1]Dataincome!$FY84+[1]Dataincome!$FZ84</f>
        <v>18.789400000000001</v>
      </c>
      <c r="O84" s="53">
        <f>[1]Dataincome!GA84</f>
        <v>4.7738559547455228</v>
      </c>
      <c r="P84" s="1">
        <f t="shared" si="20"/>
        <v>0</v>
      </c>
      <c r="Q84" s="14">
        <f t="shared" si="14"/>
        <v>8.1329584241422698E-2</v>
      </c>
      <c r="R84" s="1">
        <f>0</f>
        <v>0</v>
      </c>
      <c r="S84" s="1">
        <f t="shared" si="21"/>
        <v>0</v>
      </c>
      <c r="T84" s="1">
        <f t="shared" si="15"/>
        <v>0</v>
      </c>
      <c r="U84" s="1">
        <f t="shared" si="22"/>
        <v>0</v>
      </c>
      <c r="V84" s="54">
        <f t="shared" si="23"/>
        <v>0</v>
      </c>
      <c r="W84" s="18">
        <f t="shared" si="16"/>
        <v>6.1608431187959702E-2</v>
      </c>
      <c r="X84" s="18">
        <f t="shared" si="17"/>
        <v>0.24248437069248704</v>
      </c>
      <c r="Y84" s="52">
        <f t="shared" si="24"/>
        <v>0.69590719811955326</v>
      </c>
      <c r="Z84" s="13">
        <f t="shared" si="18"/>
        <v>1</v>
      </c>
      <c r="AA84" s="4">
        <v>1972</v>
      </c>
      <c r="AB84" s="13">
        <f>[6]sumstatr_irpp!D11</f>
        <v>9.6472851932048798E-2</v>
      </c>
      <c r="AC84" s="13">
        <f>[6]sumstatr_irpp!E11</f>
        <v>0.51751536130905151</v>
      </c>
      <c r="AD84" s="13">
        <f>[6]sumstatr_irpp!F11</f>
        <v>0.3860117495059967</v>
      </c>
      <c r="AE84" s="13">
        <f>[6]sumstatr_irpp!G11</f>
        <v>0.10288511216640472</v>
      </c>
      <c r="AF84" s="23">
        <f>[6]sumstatr_irpp_foy!D11</f>
        <v>0.17854316532611847</v>
      </c>
      <c r="AG84" s="23">
        <f>[6]sumstatr_irpp_foy!E11</f>
        <v>0.48096427321434021</v>
      </c>
      <c r="AH84" s="23">
        <f>[6]sumstatr_irpp_foy!F11</f>
        <v>0.34049254655838013</v>
      </c>
      <c r="AI84" s="23">
        <f>[6]sumstatr_irpp_foy!G11</f>
        <v>8.7371066212654114E-2</v>
      </c>
      <c r="AJ84" s="23">
        <f>[6]sumstatr_pretaxCN!D11</f>
        <v>0.12012999504804611</v>
      </c>
      <c r="AK84" s="23">
        <f>[6]sumstatr_pretaxCN!E11</f>
        <v>0.49006554484367371</v>
      </c>
      <c r="AL84" s="23">
        <f>[6]sumstatr_pretaxCN!F11</f>
        <v>0.38980445265769958</v>
      </c>
      <c r="AM84" s="23">
        <f>[6]sumstatr_pretaxCN!G11</f>
        <v>0.11208534240722656</v>
      </c>
      <c r="AN84" s="23">
        <f>[6]sumstatr_pretaxCN!H11</f>
        <v>3.2552856951951981E-2</v>
      </c>
      <c r="AO84" s="13">
        <f>[2]DataFigures!E78</f>
        <v>0.20654834806919098</v>
      </c>
      <c r="AP84" s="13">
        <f>[2]DataFigures!F78</f>
        <v>0.45844018459320068</v>
      </c>
      <c r="AQ84" s="13">
        <f>[2]DataFigures!G78</f>
        <v>0.33501148223876953</v>
      </c>
      <c r="AR84" s="13">
        <f>[2]DataFigures!H78</f>
        <v>9.4978079199790955E-2</v>
      </c>
      <c r="AS84" s="13">
        <f t="shared" si="13"/>
        <v>0.24003340303897858</v>
      </c>
      <c r="AT84" s="13">
        <f>[2]DataFigures!I78</f>
        <v>3.0738223344087601E-2</v>
      </c>
      <c r="AU84" s="206">
        <f>[1]A0!$L127</f>
        <v>21624.86475617762</v>
      </c>
      <c r="AV84" s="163">
        <v>0.19829628165462079</v>
      </c>
      <c r="AW84" s="163">
        <v>0.45349522190372199</v>
      </c>
      <c r="AX84" s="163">
        <v>0.3482084964416573</v>
      </c>
      <c r="AY84" s="163">
        <v>0.11123587387919541</v>
      </c>
      <c r="AZ84" s="163">
        <f t="shared" si="9"/>
        <v>0.23697262256246188</v>
      </c>
      <c r="BA84" s="207">
        <v>37964.090085869386</v>
      </c>
      <c r="BB84" s="206">
        <f>DataFigures!BA84*$BF$26</f>
        <v>31086.971094994318</v>
      </c>
      <c r="BC84" s="163">
        <f t="shared" si="10"/>
        <v>0.69562469402687144</v>
      </c>
      <c r="BD84" s="110">
        <v>0.71571087801612021</v>
      </c>
      <c r="BI84" s="70"/>
      <c r="BJ84" s="4">
        <v>1972</v>
      </c>
      <c r="BK84" s="36">
        <f>[6]sumstatrcap!C11</f>
        <v>9.8038592841476202E-4</v>
      </c>
      <c r="BL84" s="36">
        <f>[6]sumstatrcap!D11</f>
        <v>4.5310948044061661E-2</v>
      </c>
      <c r="BM84" s="36">
        <f>[6]sumstatrcap!E11</f>
        <v>0.27159559726715088</v>
      </c>
      <c r="BN84" s="36">
        <f>[6]sumstatrcap!F11</f>
        <v>0.68309342861175537</v>
      </c>
      <c r="BO84" s="36">
        <f>[6]sumstatrcap!G11</f>
        <v>0.29620999097824097</v>
      </c>
      <c r="BP84" s="36">
        <f>[6]sumstatrcap!H11</f>
        <v>0.12292587012052536</v>
      </c>
      <c r="BQ84" s="36">
        <f>[6]sumstatrcap!I11</f>
        <v>0</v>
      </c>
      <c r="BR84" s="36">
        <f>[6]sumstatrcap!J11</f>
        <v>0</v>
      </c>
      <c r="BS84" s="37">
        <f t="shared" si="25"/>
        <v>0.3868834376335144</v>
      </c>
      <c r="BT84" s="41">
        <f>[6]sumstatrtrav_pretaxCN_equal!C11</f>
        <v>4.295536782592535E-4</v>
      </c>
      <c r="BU84" s="41">
        <f>[6]sumstatrtrav_pretaxCN_equal!D11</f>
        <v>0.20797893404960632</v>
      </c>
      <c r="BV84" s="41">
        <f>[6]sumstatrtrav_pretaxCN_equal!E11</f>
        <v>0.4898064136505127</v>
      </c>
      <c r="BW84" s="41">
        <f>[6]sumstatrtrav_pretaxCN_equal!F11</f>
        <v>0.30221465229988098</v>
      </c>
      <c r="BX84" s="41">
        <f>[6]sumstatrtrav_pretaxCN_equal!G11</f>
        <v>6.6815435886383057E-2</v>
      </c>
      <c r="BY84" s="41">
        <f>[6]sumstatrtrav_pretaxCN_equal!H11</f>
        <v>1.4352750033140182E-2</v>
      </c>
      <c r="BZ84" s="36">
        <f t="shared" ref="BZ84:BZ126" si="27">BW84-BX84</f>
        <v>0.23539921641349792</v>
      </c>
      <c r="CA84" s="41">
        <f>[6]sumstatrtrav_pretaxCN!C11</f>
        <v>0</v>
      </c>
      <c r="CB84" s="36">
        <f>[6]sumstatrtrav_pretaxCN!D11</f>
        <v>8.4900699555873871E-2</v>
      </c>
      <c r="CC84" s="36">
        <f>[6]sumstatrtrav_pretaxCN!E11</f>
        <v>0.53373980522155762</v>
      </c>
      <c r="CD84" s="36">
        <f>[6]sumstatrtrav_pretaxCN!F11</f>
        <v>0.38135948777198792</v>
      </c>
      <c r="CE84" s="36">
        <f>[6]sumstatrtrav_pretaxCN!G11</f>
        <v>9.3971401453018188E-2</v>
      </c>
      <c r="CF84" s="36">
        <f>[6]sumstatrtrav_pretaxCN!H11</f>
        <v>2.0626278594136238E-2</v>
      </c>
      <c r="CG84" s="37">
        <f t="shared" ref="CG84:CG126" si="28">CD84-CE84</f>
        <v>0.28738808631896973</v>
      </c>
      <c r="CH84" s="36"/>
      <c r="DF84" s="134">
        <f>[6]compo_sum!B11</f>
        <v>0.20390235823250791</v>
      </c>
      <c r="DG84" s="135">
        <f>[6]compo_sum!C11</f>
        <v>0.17648791850725612</v>
      </c>
      <c r="DH84" s="135">
        <f>[6]compo_sum!D11</f>
        <v>2.741443972525183E-2</v>
      </c>
      <c r="DI84" s="135">
        <f>[6]compo_sum!E11</f>
        <v>0.16207210504217073</v>
      </c>
      <c r="DJ84" s="135">
        <f>[6]compo_sum!F11</f>
        <v>2.1657917525405496E-2</v>
      </c>
      <c r="DK84" s="135">
        <f>[6]compo_sum!G11</f>
        <v>9.5447925807651927E-3</v>
      </c>
      <c r="DL84" s="135">
        <f>[6]compo_sum!H11</f>
        <v>1.0627543869712397E-2</v>
      </c>
      <c r="DM84" s="136">
        <f t="shared" ref="DM84:DM107" si="29">DK84+DL84</f>
        <v>2.0172336450477592E-2</v>
      </c>
      <c r="DN84" s="128">
        <f>[6]compo_sum!I11</f>
        <v>0.45677440125183555</v>
      </c>
      <c r="DO84" s="128">
        <f>[6]compo_sum!J11</f>
        <v>0.40205553678139749</v>
      </c>
      <c r="DP84" s="128">
        <f>[6]compo_sum!K11</f>
        <v>5.4718864470437986E-2</v>
      </c>
      <c r="DQ84" s="128">
        <f>[6]compo_sum!L11</f>
        <v>0.36478640884160995</v>
      </c>
      <c r="DR84" s="128">
        <f>[6]compo_sum!M11</f>
        <v>5.5532589278412328E-2</v>
      </c>
      <c r="DS84" s="128">
        <f>[6]compo_sum!N11</f>
        <v>1.3488381221180335E-2</v>
      </c>
      <c r="DT84" s="128">
        <f>[6]compo_sum!O11</f>
        <v>2.2967020155599024E-2</v>
      </c>
      <c r="DU84" s="128">
        <f t="shared" ref="DU84:DU107" si="30">DS84+DT84</f>
        <v>3.6455401376779356E-2</v>
      </c>
      <c r="DV84" s="137">
        <f t="shared" ref="DV84:DV124" si="31">ED84+EL84</f>
        <v>0.43648234421234305</v>
      </c>
      <c r="DW84" s="138">
        <f t="shared" ref="DW84:DW124" si="32">EE84+EM84</f>
        <v>0.28398303744254622</v>
      </c>
      <c r="DX84" s="138">
        <f t="shared" ref="DX84:DX124" si="33">EF84+EN84</f>
        <v>0.15249930676979687</v>
      </c>
      <c r="DY84" s="138">
        <f t="shared" ref="DY84:DY124" si="34">EG84+EO84</f>
        <v>0.19945425819605589</v>
      </c>
      <c r="DZ84" s="138">
        <f t="shared" ref="DZ84:DZ124" si="35">EH84+EP84</f>
        <v>0.12376070366368565</v>
      </c>
      <c r="EA84" s="138">
        <f t="shared" ref="EA84:EA124" si="36">EI84+EQ84</f>
        <v>1.1908230466621567E-2</v>
      </c>
      <c r="EB84" s="138">
        <f t="shared" ref="EB84:EB124" si="37">EJ84+ER84</f>
        <v>0.10135914235911227</v>
      </c>
      <c r="EC84" s="139">
        <f t="shared" ref="EC84:EC124" si="38">EK84+ES84</f>
        <v>0.11326737282573383</v>
      </c>
      <c r="ED84" s="128">
        <f>[6]compo_sum!P11</f>
        <v>0.33931489832963241</v>
      </c>
      <c r="EE84" s="128">
        <f>[6]compo_sum!Q11</f>
        <v>0.23505320642447891</v>
      </c>
      <c r="EF84" s="128">
        <f>[6]compo_sum!R11</f>
        <v>0.1042616919051535</v>
      </c>
      <c r="EG84" s="128">
        <f>[6]compo_sum!S11</f>
        <v>0.17186962207779288</v>
      </c>
      <c r="EH84" s="128">
        <f>[6]compo_sum!T11</f>
        <v>9.2723455712195535E-2</v>
      </c>
      <c r="EI84" s="128">
        <f>[6]compo_sum!U11</f>
        <v>9.610951857186939E-3</v>
      </c>
      <c r="EJ84" s="128">
        <f>[6]compo_sum!V11</f>
        <v>6.5110859637305618E-2</v>
      </c>
      <c r="EK84" s="128">
        <f t="shared" ref="EK84:EK107" si="39">EI84+EJ84</f>
        <v>7.4721811494492557E-2</v>
      </c>
      <c r="EL84" s="134">
        <f>[6]compo_sum!W11</f>
        <v>9.716744588271066E-2</v>
      </c>
      <c r="EM84" s="135">
        <f>[6]compo_sum!X11</f>
        <v>4.8929831018067291E-2</v>
      </c>
      <c r="EN84" s="135">
        <f>[6]compo_sum!Y11</f>
        <v>4.8237614864643369E-2</v>
      </c>
      <c r="EO84" s="135">
        <f>[6]compo_sum!Z11</f>
        <v>2.7584636118263006E-2</v>
      </c>
      <c r="EP84" s="135">
        <f>[6]compo_sum!AA11</f>
        <v>3.1037247951490109E-2</v>
      </c>
      <c r="EQ84" s="135">
        <f>[6]compo_sum!AB11</f>
        <v>2.2972786094346267E-3</v>
      </c>
      <c r="ER84" s="135">
        <f>[6]compo_sum!AC11</f>
        <v>3.6248282721806649E-2</v>
      </c>
      <c r="ES84" s="136">
        <f t="shared" ref="ES84:ES107" si="40">EQ84+ER84</f>
        <v>3.8545561331241276E-2</v>
      </c>
      <c r="ET84" s="134">
        <f>[6]compo_sum!AD11</f>
        <v>3.0010252495189033E-2</v>
      </c>
      <c r="EU84" s="135">
        <f>[6]compo_sum!AE11</f>
        <v>8.6383286298499298E-3</v>
      </c>
      <c r="EV84" s="135">
        <f>[6]compo_sum!AF11</f>
        <v>2.1371923865339103E-2</v>
      </c>
      <c r="EW84" s="135">
        <f>[6]compo_sum!AG11</f>
        <v>4.670772235840559E-3</v>
      </c>
      <c r="EX84" s="135">
        <f>[6]compo_sum!AH11</f>
        <v>5.7372078496780226E-3</v>
      </c>
      <c r="EY84" s="135">
        <f>[6]compo_sum!AI11</f>
        <v>4.1942899968703423E-4</v>
      </c>
      <c r="EZ84" s="135">
        <f>[6]compo_sum!AJ11</f>
        <v>1.9182843411644206E-2</v>
      </c>
      <c r="FA84" s="136">
        <f t="shared" ref="FA84:FA107" si="41">EY84+EZ84</f>
        <v>1.960227241133124E-2</v>
      </c>
      <c r="FB84" s="134">
        <f>[6]compo_sum!AR11</f>
        <v>6.7157194018363953E-2</v>
      </c>
      <c r="FC84" s="135">
        <f>[6]compo_sum!AS11</f>
        <v>4.0291503071784973E-2</v>
      </c>
      <c r="FD84" s="135">
        <f>[6]compo_sum!AT11</f>
        <v>2.6865690946578979E-2</v>
      </c>
      <c r="FE84" s="135">
        <f>[6]compo_sum!AU11</f>
        <v>2.2913863882422447E-2</v>
      </c>
      <c r="FF84" s="135">
        <f>[6]compo_sum!AV11</f>
        <v>2.53000408411026E-2</v>
      </c>
      <c r="FG84" s="135">
        <f>[6]compo_sum!AW11</f>
        <v>1.8778495723381639E-3</v>
      </c>
      <c r="FH84" s="135">
        <f>[6]compo_sum!AX11</f>
        <v>1.7065439373254776E-2</v>
      </c>
      <c r="FI84" s="136">
        <f t="shared" ref="FI84:FI107" si="42">FG84+FH84</f>
        <v>1.894328894559294E-2</v>
      </c>
      <c r="FJ84" s="4"/>
      <c r="FK84" s="32">
        <f>[6]compo_sum!A11</f>
        <v>1972</v>
      </c>
      <c r="FL84" s="117">
        <f>[6]compo_sum!B11</f>
        <v>0.20390235823250791</v>
      </c>
      <c r="FM84" s="112">
        <f>[6]compo_sum!C11</f>
        <v>0.17648791850725612</v>
      </c>
      <c r="FN84" s="112">
        <f>[6]compo_sum!D11</f>
        <v>2.741443972525183E-2</v>
      </c>
      <c r="FO84" s="117">
        <f>[6]compo_sum!I11</f>
        <v>0.45677440125183555</v>
      </c>
      <c r="FP84" s="112">
        <f>[6]compo_sum!J11</f>
        <v>0.40205553678139749</v>
      </c>
      <c r="FQ84" s="118">
        <f>[6]compo_sum!K11</f>
        <v>5.4718864470437986E-2</v>
      </c>
      <c r="FR84" s="112">
        <f>[6]compo_sum!P11</f>
        <v>0.33931489832963241</v>
      </c>
      <c r="FS84" s="112">
        <f>[6]compo_sum!Q11</f>
        <v>0.23505320642447891</v>
      </c>
      <c r="FT84" s="112">
        <f>[6]compo_sum!R11</f>
        <v>0.1042616919051535</v>
      </c>
      <c r="FU84" s="117">
        <f>[6]compo_sum!W11</f>
        <v>9.716744588271066E-2</v>
      </c>
      <c r="FV84" s="112">
        <f>[6]compo_sum!X11</f>
        <v>4.8929831018067291E-2</v>
      </c>
      <c r="FW84" s="118">
        <f>[6]compo_sum!Y11</f>
        <v>4.8237614864643369E-2</v>
      </c>
      <c r="FX84" s="112">
        <f>[6]compo_sum!AD11</f>
        <v>3.0010252495189033E-2</v>
      </c>
      <c r="FY84" s="112">
        <f>[6]compo_sum!AE11</f>
        <v>8.6383286298499298E-3</v>
      </c>
      <c r="FZ84" s="118">
        <f>[6]compo_sum!AF11</f>
        <v>2.1371923865339103E-2</v>
      </c>
      <c r="GA84" s="112"/>
      <c r="GB84" s="112"/>
      <c r="GC84" s="191"/>
      <c r="GD84" s="186"/>
      <c r="GE84" s="186"/>
      <c r="GF84" s="186"/>
      <c r="GG84" s="186"/>
      <c r="GH84" s="186"/>
      <c r="GI84" s="186"/>
      <c r="GJ84" s="192"/>
      <c r="GK84" s="4">
        <v>1972</v>
      </c>
      <c r="GL84" s="203"/>
      <c r="GM84" s="115"/>
      <c r="GN84" s="115"/>
      <c r="GO84" s="115"/>
      <c r="GP84" s="116"/>
      <c r="GQ84" s="52"/>
      <c r="GR84" s="52"/>
      <c r="GS84" s="52"/>
      <c r="GT84" s="52"/>
      <c r="GU84" s="52"/>
      <c r="GZ84" s="70"/>
      <c r="HA84" s="70"/>
      <c r="HB84" s="70"/>
      <c r="HC84" s="70"/>
      <c r="HH84" s="184"/>
      <c r="HI84" s="32"/>
      <c r="HJ84" s="32"/>
      <c r="HK84" s="33"/>
      <c r="IE84" s="69"/>
      <c r="IF84" s="70"/>
      <c r="IG84" s="70"/>
      <c r="IH84" s="70"/>
      <c r="II84" s="71"/>
      <c r="IJ84" s="69"/>
      <c r="IK84" s="70"/>
      <c r="IL84" s="70"/>
      <c r="IM84" s="70"/>
      <c r="IN84" s="70"/>
      <c r="IO84" s="71"/>
      <c r="IP84" s="69"/>
      <c r="IQ84" s="70"/>
      <c r="IR84" s="70"/>
      <c r="IS84" s="70"/>
      <c r="IT84" s="70"/>
      <c r="IU84" s="71"/>
      <c r="IW84">
        <v>1976</v>
      </c>
      <c r="IX84" s="61">
        <f>[2]TB11!F70</f>
        <v>0.66112112998962402</v>
      </c>
      <c r="IY84" s="61">
        <f>[2]DataFigures!DY82</f>
        <v>0.54128360748291016</v>
      </c>
      <c r="IZ84" s="14">
        <f>[2]DataFigures!G82</f>
        <v>0.32754999399185181</v>
      </c>
      <c r="JA84" s="13">
        <f>[2]DataFigures!DC82</f>
        <v>0.28735733032226563</v>
      </c>
      <c r="JB84" s="13">
        <f>[2]DataFigures!DX82</f>
        <v>0.28599399328231812</v>
      </c>
      <c r="JC84" s="13">
        <f>[2]DataFigures!DZ82</f>
        <v>0.18303044140338898</v>
      </c>
      <c r="JD84" s="13">
        <f>[2]DataFigures!H82</f>
        <v>9.0994052588939667E-2</v>
      </c>
      <c r="JE84" s="13">
        <f>[2]DataFigures!DD82</f>
        <v>6.2545120716094971E-2</v>
      </c>
    </row>
    <row r="85" spans="1:265">
      <c r="A85" s="4">
        <f>[1]A8!A85</f>
        <v>1973</v>
      </c>
      <c r="B85" s="5">
        <f>([1]A10!$G85+[1]A10!$H85)*[1]Dataincome!$F85</f>
        <v>22.851399999999998</v>
      </c>
      <c r="C85" s="5">
        <f>[1]A8!$H85+[1]A10!$H85*[1]Dataincome!$F85</f>
        <v>18.003387356735495</v>
      </c>
      <c r="D85" s="55">
        <f t="shared" si="11"/>
        <v>0.78784614320065716</v>
      </c>
      <c r="E85" s="12">
        <f>([1]A8!$I85+[1]A8!$L85+[1]A8!$O85+[1]A8!$R85)/B85</f>
        <v>0.56859510381997136</v>
      </c>
      <c r="F85" s="12">
        <f>([1]A9!$I85*[1]A11!$T85)/B85</f>
        <v>0.11334800008141686</v>
      </c>
      <c r="G85" s="12">
        <f>(([1]A9!$J85+[1]A9!$K85)*[1]A11!$T85)/B85</f>
        <v>0.13982947915949331</v>
      </c>
      <c r="H85" s="12">
        <f>([1]A8!$K85+[1]A8!$P85+[1]A8!$Q85)/B85</f>
        <v>0.21925103938068577</v>
      </c>
      <c r="I85" s="12">
        <f>[1]A8!$Q85/B85</f>
        <v>3.2947653097840833E-2</v>
      </c>
      <c r="J85" s="55">
        <f>([1]A8!$K85+[1]A8!$P85)/B85</f>
        <v>0.1863033862828449</v>
      </c>
      <c r="K85" s="56">
        <f t="shared" si="12"/>
        <v>-0.25317747924091016</v>
      </c>
      <c r="L85">
        <f>[1]Dataincome!$A85</f>
        <v>1973</v>
      </c>
      <c r="M85" s="53">
        <f>[1]Dataincome!FN85-[1]Dataincome!GB85</f>
        <v>89.269949461849578</v>
      </c>
      <c r="N85" s="53">
        <f>[1]Dataincome!$FY85+[1]Dataincome!$FZ85</f>
        <v>21.394900000000003</v>
      </c>
      <c r="O85" s="53">
        <f>[1]Dataincome!GA85</f>
        <v>5.6616494618495929</v>
      </c>
      <c r="P85" s="1">
        <f t="shared" si="20"/>
        <v>0</v>
      </c>
      <c r="Q85" s="14">
        <f t="shared" si="14"/>
        <v>8.3412822631264941E-2</v>
      </c>
      <c r="R85" s="1">
        <f>0</f>
        <v>0</v>
      </c>
      <c r="S85" s="1">
        <f t="shared" si="21"/>
        <v>0</v>
      </c>
      <c r="T85" s="1">
        <f t="shared" si="15"/>
        <v>0</v>
      </c>
      <c r="U85" s="1">
        <f t="shared" si="22"/>
        <v>0</v>
      </c>
      <c r="V85" s="54">
        <f t="shared" si="23"/>
        <v>0</v>
      </c>
      <c r="W85" s="18">
        <f t="shared" si="16"/>
        <v>6.3421672085399311E-2</v>
      </c>
      <c r="X85" s="18">
        <f t="shared" si="17"/>
        <v>0.23966519673166536</v>
      </c>
      <c r="Y85" s="52">
        <f t="shared" si="24"/>
        <v>0.6969131311829353</v>
      </c>
      <c r="Z85" s="13">
        <f t="shared" si="18"/>
        <v>1</v>
      </c>
      <c r="AA85" s="4">
        <v>1973</v>
      </c>
      <c r="AB85" s="13">
        <f>[6]sumstatr_irpp!D12</f>
        <v>0.10054192692041397</v>
      </c>
      <c r="AC85" s="13">
        <f>[6]sumstatr_irpp!E12</f>
        <v>0.51735597848892212</v>
      </c>
      <c r="AD85" s="13">
        <f>[6]sumstatr_irpp!F12</f>
        <v>0.38210207223892212</v>
      </c>
      <c r="AE85" s="13">
        <f>[6]sumstatr_irpp!G12</f>
        <v>0.10246485471725464</v>
      </c>
      <c r="AF85" s="23">
        <f>[6]sumstatr_irpp_foy!D12</f>
        <v>0.18023885786533356</v>
      </c>
      <c r="AG85" s="23">
        <f>[6]sumstatr_irpp_foy!E12</f>
        <v>0.48097997903823853</v>
      </c>
      <c r="AH85" s="23">
        <f>[6]sumstatr_irpp_foy!F12</f>
        <v>0.33878114819526672</v>
      </c>
      <c r="AI85" s="23">
        <f>[6]sumstatr_irpp_foy!G12</f>
        <v>8.7601430714130402E-2</v>
      </c>
      <c r="AJ85" s="23">
        <f>[6]sumstatr_pretaxCN!D12</f>
        <v>0.12415780872106552</v>
      </c>
      <c r="AK85" s="23">
        <f>[6]sumstatr_pretaxCN!E12</f>
        <v>0.48896032571792603</v>
      </c>
      <c r="AL85" s="23">
        <f>[6]sumstatr_pretaxCN!F12</f>
        <v>0.38688185811042786</v>
      </c>
      <c r="AM85" s="23">
        <f>[6]sumstatr_pretaxCN!G12</f>
        <v>0.11232084035873413</v>
      </c>
      <c r="AN85" s="23">
        <f>[6]sumstatr_pretaxCN!H12</f>
        <v>3.3409703522920609E-2</v>
      </c>
      <c r="AO85" s="13">
        <f>[2]DataFigures!E79</f>
        <v>0.20227856934070587</v>
      </c>
      <c r="AP85" s="13">
        <f>[2]DataFigures!F79</f>
        <v>0.45574337244033813</v>
      </c>
      <c r="AQ85" s="13">
        <f>[2]DataFigures!G79</f>
        <v>0.3419780433177948</v>
      </c>
      <c r="AR85" s="13">
        <f>[2]DataFigures!H79</f>
        <v>0.10094588994979858</v>
      </c>
      <c r="AS85" s="13">
        <f t="shared" si="13"/>
        <v>0.24103215336799622</v>
      </c>
      <c r="AT85" s="13">
        <f>[2]DataFigures!I79</f>
        <v>3.4310106188058853E-2</v>
      </c>
      <c r="AU85" s="206">
        <f>[1]A0!$L128</f>
        <v>22677.398937553549</v>
      </c>
      <c r="AV85" s="163">
        <v>0.20021718068892372</v>
      </c>
      <c r="AW85" s="163">
        <v>0.4520714550144474</v>
      </c>
      <c r="AX85" s="163">
        <v>0.34771136429662886</v>
      </c>
      <c r="AY85" s="163">
        <v>0.10921575550764834</v>
      </c>
      <c r="AZ85" s="163">
        <f t="shared" si="9"/>
        <v>0.23849560878898052</v>
      </c>
      <c r="BA85" s="207">
        <v>39548.150360366955</v>
      </c>
      <c r="BB85" s="206">
        <f>DataFigures!BA85*$BF$26</f>
        <v>32384.082018887202</v>
      </c>
      <c r="BC85" s="163">
        <f t="shared" si="10"/>
        <v>0.70026375687683617</v>
      </c>
      <c r="BD85" s="110">
        <v>0.74240481330617814</v>
      </c>
      <c r="BI85" s="70"/>
      <c r="BJ85" s="4">
        <v>1973</v>
      </c>
      <c r="BK85" s="36">
        <f>[6]sumstatrcap!C12</f>
        <v>1.2515095295384526E-3</v>
      </c>
      <c r="BL85" s="36">
        <f>[6]sumstatrcap!D12</f>
        <v>4.8622783273458481E-2</v>
      </c>
      <c r="BM85" s="36">
        <f>[6]sumstatrcap!E12</f>
        <v>0.26013526320457458</v>
      </c>
      <c r="BN85" s="36">
        <f>[6]sumstatrcap!F12</f>
        <v>0.69124191999435425</v>
      </c>
      <c r="BO85" s="36">
        <f>[6]sumstatrcap!G12</f>
        <v>0.3071654736995697</v>
      </c>
      <c r="BP85" s="36">
        <f>[6]sumstatrcap!H12</f>
        <v>0.12886799871921539</v>
      </c>
      <c r="BQ85" s="36">
        <f>[6]sumstatrcap!I12</f>
        <v>0</v>
      </c>
      <c r="BR85" s="36">
        <f>[6]sumstatrcap!J12</f>
        <v>0</v>
      </c>
      <c r="BS85" s="37">
        <f t="shared" si="25"/>
        <v>0.38407644629478455</v>
      </c>
      <c r="BT85" s="41">
        <f>[6]sumstatrtrav_pretaxCN_equal!C12</f>
        <v>6.219439092092216E-4</v>
      </c>
      <c r="BU85" s="41">
        <f>[6]sumstatrtrav_pretaxCN_equal!D12</f>
        <v>0.21131965517997742</v>
      </c>
      <c r="BV85" s="41">
        <f>[6]sumstatrtrav_pretaxCN_equal!E12</f>
        <v>0.4894925057888031</v>
      </c>
      <c r="BW85" s="41">
        <f>[6]sumstatrtrav_pretaxCN_equal!F12</f>
        <v>0.29918783903121948</v>
      </c>
      <c r="BX85" s="41">
        <f>[6]sumstatrtrav_pretaxCN_equal!G12</f>
        <v>6.61807581782341E-2</v>
      </c>
      <c r="BY85" s="41">
        <f>[6]sumstatrtrav_pretaxCN_equal!H12</f>
        <v>1.4272676780819893E-2</v>
      </c>
      <c r="BZ85" s="36">
        <f t="shared" si="27"/>
        <v>0.23300708085298538</v>
      </c>
      <c r="CA85" s="41">
        <f>[6]sumstatrtrav_pretaxCN!C12</f>
        <v>0</v>
      </c>
      <c r="CB85" s="36">
        <f>[6]sumstatrtrav_pretaxCN!D12</f>
        <v>9.0190708637237549E-2</v>
      </c>
      <c r="CC85" s="36">
        <f>[6]sumstatrtrav_pretaxCN!E12</f>
        <v>0.53362643718719482</v>
      </c>
      <c r="CD85" s="36">
        <f>[6]sumstatrtrav_pretaxCN!F12</f>
        <v>0.37618285417556763</v>
      </c>
      <c r="CE85" s="36">
        <f>[6]sumstatrtrav_pretaxCN!G12</f>
        <v>9.2880882322788239E-2</v>
      </c>
      <c r="CF85" s="36">
        <f>[6]sumstatrtrav_pretaxCN!H12</f>
        <v>2.0440638065338135E-2</v>
      </c>
      <c r="CG85" s="37">
        <f t="shared" si="28"/>
        <v>0.28330197185277939</v>
      </c>
      <c r="CH85" s="36"/>
      <c r="DF85" s="134">
        <f>[6]compo_sum!B12</f>
        <v>0.20685070841123193</v>
      </c>
      <c r="DG85" s="135">
        <f>[6]compo_sum!C12</f>
        <v>0.17895697537467764</v>
      </c>
      <c r="DH85" s="135">
        <f>[6]compo_sum!D12</f>
        <v>2.7893733036554302E-2</v>
      </c>
      <c r="DI85" s="135">
        <f>[6]compo_sum!E12</f>
        <v>0.16442397882929072</v>
      </c>
      <c r="DJ85" s="135">
        <f>[6]compo_sum!F12</f>
        <v>2.1832749924022316E-2</v>
      </c>
      <c r="DK85" s="135">
        <f>[6]compo_sum!G12</f>
        <v>7.8252152037200338E-3</v>
      </c>
      <c r="DL85" s="135">
        <f>[6]compo_sum!H12</f>
        <v>1.2768767121992933E-2</v>
      </c>
      <c r="DM85" s="136">
        <f t="shared" si="29"/>
        <v>2.0593982325712967E-2</v>
      </c>
      <c r="DN85" s="128">
        <f>[6]compo_sum!I12</f>
        <v>0.45525377383436205</v>
      </c>
      <c r="DO85" s="128">
        <f>[6]compo_sum!J12</f>
        <v>0.40133375481382716</v>
      </c>
      <c r="DP85" s="128">
        <f>[6]compo_sum!K12</f>
        <v>5.3920019020534789E-2</v>
      </c>
      <c r="DQ85" s="128">
        <f>[6]compo_sum!L12</f>
        <v>0.36591179668903351</v>
      </c>
      <c r="DR85" s="128">
        <f>[6]compo_sum!M12</f>
        <v>5.2752412815654168E-2</v>
      </c>
      <c r="DS85" s="128">
        <f>[6]compo_sum!N12</f>
        <v>1.0780234849491949E-2</v>
      </c>
      <c r="DT85" s="128">
        <f>[6]compo_sum!O12</f>
        <v>2.5809333168078846E-2</v>
      </c>
      <c r="DU85" s="128">
        <f t="shared" si="30"/>
        <v>3.6589568017570795E-2</v>
      </c>
      <c r="DV85" s="137">
        <f t="shared" si="31"/>
        <v>0.43581347764978268</v>
      </c>
      <c r="DW85" s="138">
        <f t="shared" si="32"/>
        <v>0.28120047163567374</v>
      </c>
      <c r="DX85" s="138">
        <f t="shared" si="33"/>
        <v>0.15461300601410885</v>
      </c>
      <c r="DY85" s="138">
        <f t="shared" si="34"/>
        <v>0.2014238154515624</v>
      </c>
      <c r="DZ85" s="138">
        <f t="shared" si="35"/>
        <v>0.11665008383397743</v>
      </c>
      <c r="EA85" s="138">
        <f t="shared" si="36"/>
        <v>9.5795347675484109E-3</v>
      </c>
      <c r="EB85" s="138">
        <f t="shared" si="37"/>
        <v>0.10816004724204568</v>
      </c>
      <c r="EC85" s="139">
        <f t="shared" si="38"/>
        <v>0.1177395820095941</v>
      </c>
      <c r="ED85" s="128">
        <f>[6]compo_sum!P12</f>
        <v>0.33788981738809887</v>
      </c>
      <c r="EE85" s="128">
        <f>[6]compo_sum!Q12</f>
        <v>0.23263453316106542</v>
      </c>
      <c r="EF85" s="128">
        <f>[6]compo_sum!R12</f>
        <v>0.1052552842270334</v>
      </c>
      <c r="EG85" s="128">
        <f>[6]compo_sum!S12</f>
        <v>0.17338379798457026</v>
      </c>
      <c r="EH85" s="128">
        <f>[6]compo_sum!T12</f>
        <v>8.6845774382899921E-2</v>
      </c>
      <c r="EI85" s="128">
        <f>[6]compo_sum!U12</f>
        <v>7.7370416170237611E-3</v>
      </c>
      <c r="EJ85" s="128">
        <f>[6]compo_sum!V12</f>
        <v>6.9923206776714347E-2</v>
      </c>
      <c r="EK85" s="128">
        <f t="shared" si="39"/>
        <v>7.7660248393738113E-2</v>
      </c>
      <c r="EL85" s="134">
        <f>[6]compo_sum!W12</f>
        <v>9.7923660261683809E-2</v>
      </c>
      <c r="EM85" s="135">
        <f>[6]compo_sum!X12</f>
        <v>4.8565938474608342E-2</v>
      </c>
      <c r="EN85" s="135">
        <f>[6]compo_sum!Y12</f>
        <v>4.9357721787075461E-2</v>
      </c>
      <c r="EO85" s="135">
        <f>[6]compo_sum!Z12</f>
        <v>2.804001746699214E-2</v>
      </c>
      <c r="EP85" s="135">
        <f>[6]compo_sum!AA12</f>
        <v>2.9804309451077517E-2</v>
      </c>
      <c r="EQ85" s="135">
        <f>[6]compo_sum!AB12</f>
        <v>1.84249315052465E-3</v>
      </c>
      <c r="ER85" s="135">
        <f>[6]compo_sum!AC12</f>
        <v>3.8236840465331337E-2</v>
      </c>
      <c r="ES85" s="136">
        <f t="shared" si="40"/>
        <v>4.0079333615855986E-2</v>
      </c>
      <c r="ET85" s="134">
        <f>[6]compo_sum!AD12</f>
        <v>3.0906255822015317E-2</v>
      </c>
      <c r="EU85" s="135">
        <f>[6]compo_sum!AE12</f>
        <v>8.6223517240916602E-3</v>
      </c>
      <c r="EV85" s="135">
        <f>[6]compo_sum!AF12</f>
        <v>2.2283904097923656E-2</v>
      </c>
      <c r="EW85" s="135">
        <f>[6]compo_sum!AG12</f>
        <v>4.8045744188129902E-3</v>
      </c>
      <c r="EX85" s="135">
        <f>[6]compo_sum!AH12</f>
        <v>5.5112125208880989E-3</v>
      </c>
      <c r="EY85" s="135">
        <f>[6]compo_sum!AI12</f>
        <v>3.5933887863201443E-4</v>
      </c>
      <c r="EZ85" s="135">
        <f>[6]compo_sum!AJ12</f>
        <v>2.0231129980392337E-2</v>
      </c>
      <c r="FA85" s="136">
        <f t="shared" si="41"/>
        <v>2.0590468859024352E-2</v>
      </c>
      <c r="FB85" s="134">
        <f>[6]compo_sum!AR12</f>
        <v>6.7017406225204468E-2</v>
      </c>
      <c r="FC85" s="135">
        <f>[6]compo_sum!AS12</f>
        <v>3.994358703494072E-2</v>
      </c>
      <c r="FD85" s="135">
        <f>[6]compo_sum!AT12</f>
        <v>2.7073817327618599E-2</v>
      </c>
      <c r="FE85" s="135">
        <f>[6]compo_sum!AU12</f>
        <v>2.3235443979501724E-2</v>
      </c>
      <c r="FF85" s="135">
        <f>[6]compo_sum!AV12</f>
        <v>2.4293096736073494E-2</v>
      </c>
      <c r="FG85" s="135">
        <f>[6]compo_sum!AW12</f>
        <v>1.4831542503088713E-3</v>
      </c>
      <c r="FH85" s="135">
        <f>[6]compo_sum!AX12</f>
        <v>1.800571009516716E-2</v>
      </c>
      <c r="FI85" s="136">
        <f t="shared" si="42"/>
        <v>1.9488864345476031E-2</v>
      </c>
      <c r="FJ85" s="4"/>
      <c r="FK85" s="32">
        <f>[6]compo_sum!A12</f>
        <v>1973</v>
      </c>
      <c r="FL85" s="117">
        <f>[6]compo_sum!B12</f>
        <v>0.20685070841123193</v>
      </c>
      <c r="FM85" s="112">
        <f>[6]compo_sum!C12</f>
        <v>0.17895697537467764</v>
      </c>
      <c r="FN85" s="112">
        <f>[6]compo_sum!D12</f>
        <v>2.7893733036554302E-2</v>
      </c>
      <c r="FO85" s="117">
        <f>[6]compo_sum!I12</f>
        <v>0.45525377383436205</v>
      </c>
      <c r="FP85" s="112">
        <f>[6]compo_sum!J12</f>
        <v>0.40133375481382716</v>
      </c>
      <c r="FQ85" s="118">
        <f>[6]compo_sum!K12</f>
        <v>5.3920019020534789E-2</v>
      </c>
      <c r="FR85" s="112">
        <f>[6]compo_sum!P12</f>
        <v>0.33788981738809887</v>
      </c>
      <c r="FS85" s="112">
        <f>[6]compo_sum!Q12</f>
        <v>0.23263453316106542</v>
      </c>
      <c r="FT85" s="112">
        <f>[6]compo_sum!R12</f>
        <v>0.1052552842270334</v>
      </c>
      <c r="FU85" s="117">
        <f>[6]compo_sum!W12</f>
        <v>9.7923660261683809E-2</v>
      </c>
      <c r="FV85" s="112">
        <f>[6]compo_sum!X12</f>
        <v>4.8565938474608342E-2</v>
      </c>
      <c r="FW85" s="118">
        <f>[6]compo_sum!Y12</f>
        <v>4.9357721787075461E-2</v>
      </c>
      <c r="FX85" s="112">
        <f>[6]compo_sum!AD12</f>
        <v>3.0906255822015317E-2</v>
      </c>
      <c r="FY85" s="112">
        <f>[6]compo_sum!AE12</f>
        <v>8.6223517240916602E-3</v>
      </c>
      <c r="FZ85" s="118">
        <f>[6]compo_sum!AF12</f>
        <v>2.2283904097923656E-2</v>
      </c>
      <c r="GA85" s="112"/>
      <c r="GB85" s="112"/>
      <c r="GC85" s="191"/>
      <c r="GD85" s="186"/>
      <c r="GE85" s="186"/>
      <c r="GF85" s="186"/>
      <c r="GG85" s="186"/>
      <c r="GH85" s="186"/>
      <c r="GI85" s="186"/>
      <c r="GJ85" s="192"/>
      <c r="GK85" s="4">
        <v>1973</v>
      </c>
      <c r="GL85" s="203"/>
      <c r="GM85" s="115"/>
      <c r="GN85" s="115"/>
      <c r="GO85" s="115"/>
      <c r="GP85" s="116"/>
      <c r="GQ85" s="52"/>
      <c r="GR85" s="52"/>
      <c r="GS85" s="52"/>
      <c r="GT85" s="52"/>
      <c r="GU85" s="52"/>
      <c r="GZ85" s="70"/>
      <c r="HA85" s="70"/>
      <c r="HB85" s="70"/>
      <c r="HC85" s="70"/>
      <c r="HH85" s="184"/>
      <c r="HI85" s="32"/>
      <c r="HJ85" s="32"/>
      <c r="HK85" s="33"/>
      <c r="IE85" s="69"/>
      <c r="IF85" s="70"/>
      <c r="IG85" s="70"/>
      <c r="IH85" s="70"/>
      <c r="II85" s="71"/>
      <c r="IJ85" s="69"/>
      <c r="IK85" s="70"/>
      <c r="IL85" s="70"/>
      <c r="IM85" s="70"/>
      <c r="IN85" s="70"/>
      <c r="IO85" s="71"/>
      <c r="IP85" s="69"/>
      <c r="IQ85" s="70"/>
      <c r="IR85" s="70"/>
      <c r="IS85" s="70"/>
      <c r="IT85" s="70"/>
      <c r="IU85" s="71"/>
      <c r="IW85">
        <v>1977</v>
      </c>
      <c r="IX85" s="61">
        <f>[2]TB11!F71</f>
        <v>0.66277593374252319</v>
      </c>
      <c r="IY85" s="61">
        <f>[2]DataFigures!DY83</f>
        <v>0.53241473436355591</v>
      </c>
      <c r="IZ85" s="14">
        <f>[2]DataFigures!G83</f>
        <v>0.31228440999984741</v>
      </c>
      <c r="JA85" s="13">
        <f>[2]DataFigures!DC83</f>
        <v>0.28285863995552063</v>
      </c>
      <c r="JB85" s="13">
        <f>[2]DataFigures!DX83</f>
        <v>0.28962200880050659</v>
      </c>
      <c r="JC85" s="13">
        <f>[2]DataFigures!DZ83</f>
        <v>0.17867012321949005</v>
      </c>
      <c r="JD85" s="13">
        <f>[2]DataFigures!H83</f>
        <v>8.5271447896957397E-2</v>
      </c>
      <c r="JE85" s="13">
        <f>[2]DataFigures!DD83</f>
        <v>6.1379466205835342E-2</v>
      </c>
    </row>
    <row r="86" spans="1:265">
      <c r="A86" s="4">
        <f>[1]A8!A86</f>
        <v>1974</v>
      </c>
      <c r="B86" s="5">
        <f>([1]A10!$G86+[1]A10!$H86)*[1]Dataincome!$F86</f>
        <v>24.609200000000005</v>
      </c>
      <c r="C86" s="5">
        <f>[1]A8!$H86+[1]A10!$H86*[1]Dataincome!$F86</f>
        <v>21.774947168203422</v>
      </c>
      <c r="D86" s="55">
        <f t="shared" si="11"/>
        <v>0.88482954213072418</v>
      </c>
      <c r="E86" s="12">
        <f>([1]A8!$I86+[1]A8!$L86+[1]A8!$O86+[1]A8!$R86)/B86</f>
        <v>0.65124797090419595</v>
      </c>
      <c r="F86" s="12">
        <f>([1]A9!$I86*[1]A11!$T86)/B86</f>
        <v>0.16240607151575956</v>
      </c>
      <c r="G86" s="12">
        <f>(([1]A9!$J86+[1]A9!$K86)*[1]A11!$T86)/B86</f>
        <v>6.6620288405453254E-2</v>
      </c>
      <c r="H86" s="12">
        <f>([1]A8!$K86+[1]A8!$P86+[1]A8!$Q86)/B86</f>
        <v>0.23358157122652803</v>
      </c>
      <c r="I86" s="12">
        <f>[1]A8!$Q86/B86</f>
        <v>3.6108447247370896E-2</v>
      </c>
      <c r="J86" s="55">
        <f>([1]A8!$K86+[1]A8!$P86)/B86</f>
        <v>0.19747312397915714</v>
      </c>
      <c r="K86" s="56">
        <f t="shared" si="12"/>
        <v>-0.22902635992121262</v>
      </c>
      <c r="L86">
        <f>[1]Dataincome!$A86</f>
        <v>1974</v>
      </c>
      <c r="M86" s="53">
        <f>[1]Dataincome!FN86-[1]Dataincome!GB86</f>
        <v>106.81953423377644</v>
      </c>
      <c r="N86" s="53">
        <f>[1]Dataincome!$FY86+[1]Dataincome!$FZ86</f>
        <v>25.675799999999995</v>
      </c>
      <c r="O86" s="53">
        <f>[1]Dataincome!GA86</f>
        <v>6.7570342337764329</v>
      </c>
      <c r="P86" s="1">
        <f t="shared" si="20"/>
        <v>0</v>
      </c>
      <c r="Q86" s="14">
        <f t="shared" si="14"/>
        <v>8.3272409109362719E-2</v>
      </c>
      <c r="R86" s="1">
        <f>0</f>
        <v>0</v>
      </c>
      <c r="S86" s="1">
        <f t="shared" si="21"/>
        <v>0</v>
      </c>
      <c r="T86" s="1">
        <f t="shared" si="15"/>
        <v>0</v>
      </c>
      <c r="U86" s="1">
        <f t="shared" si="22"/>
        <v>0</v>
      </c>
      <c r="V86" s="54">
        <f t="shared" si="23"/>
        <v>0</v>
      </c>
      <c r="W86" s="18">
        <f t="shared" si="16"/>
        <v>6.3256540877519127E-2</v>
      </c>
      <c r="X86" s="18">
        <f t="shared" si="17"/>
        <v>0.24036614823472319</v>
      </c>
      <c r="Y86" s="52">
        <f t="shared" si="24"/>
        <v>0.69637731088775778</v>
      </c>
      <c r="Z86" s="13">
        <f t="shared" si="18"/>
        <v>1</v>
      </c>
      <c r="AA86" s="4">
        <v>1974</v>
      </c>
      <c r="AB86" s="13">
        <f>[6]sumstatr_irpp!D13</f>
        <v>0.10363464802503586</v>
      </c>
      <c r="AC86" s="13">
        <f>[6]sumstatr_irpp!E13</f>
        <v>0.51945698261260986</v>
      </c>
      <c r="AD86" s="13">
        <f>[6]sumstatr_irpp!F13</f>
        <v>0.37690833210945129</v>
      </c>
      <c r="AE86" s="13">
        <f>[6]sumstatr_irpp!G13</f>
        <v>0.10103458911180496</v>
      </c>
      <c r="AF86" s="23">
        <f>[6]sumstatr_irpp_foy!D13</f>
        <v>0.18188656866550446</v>
      </c>
      <c r="AG86" s="23">
        <f>[6]sumstatr_irpp_foy!E13</f>
        <v>0.4823678731918335</v>
      </c>
      <c r="AH86" s="23">
        <f>[6]sumstatr_irpp_foy!F13</f>
        <v>0.33574557304382324</v>
      </c>
      <c r="AI86" s="23">
        <f>[6]sumstatr_irpp_foy!G13</f>
        <v>8.6579583585262299E-2</v>
      </c>
      <c r="AJ86" s="23">
        <f>[6]sumstatr_pretaxCN!D13</f>
        <v>0.12774793803691864</v>
      </c>
      <c r="AK86" s="23">
        <f>[6]sumstatr_pretaxCN!E13</f>
        <v>0.48923411965370178</v>
      </c>
      <c r="AL86" s="23">
        <f>[6]sumstatr_pretaxCN!F13</f>
        <v>0.38301795721054077</v>
      </c>
      <c r="AM86" s="23">
        <f>[6]sumstatr_pretaxCN!G13</f>
        <v>0.11201415956020355</v>
      </c>
      <c r="AN86" s="23">
        <f>[6]sumstatr_pretaxCN!H13</f>
        <v>3.4246720373630524E-2</v>
      </c>
      <c r="AO86" s="13">
        <f>[2]DataFigures!E80</f>
        <v>0.20461361110210419</v>
      </c>
      <c r="AP86" s="13">
        <f>[2]DataFigures!F80</f>
        <v>0.45759272575378418</v>
      </c>
      <c r="AQ86" s="13">
        <f>[2]DataFigures!G80</f>
        <v>0.33779364824295044</v>
      </c>
      <c r="AR86" s="13">
        <f>[2]DataFigures!H80</f>
        <v>9.7429588437080383E-2</v>
      </c>
      <c r="AS86" s="13">
        <f t="shared" si="13"/>
        <v>0.24036405980587006</v>
      </c>
      <c r="AT86" s="13">
        <f>[2]DataFigures!I80</f>
        <v>3.2367512583732605E-2</v>
      </c>
      <c r="AU86" s="206">
        <f>[1]A0!$L129</f>
        <v>23334.807449786902</v>
      </c>
      <c r="AV86" s="163">
        <v>0.20053745638324469</v>
      </c>
      <c r="AW86" s="163">
        <v>0.45518793833571164</v>
      </c>
      <c r="AX86" s="163">
        <v>0.34427460528104376</v>
      </c>
      <c r="AY86" s="163">
        <v>0.10661983222894383</v>
      </c>
      <c r="AZ86" s="163">
        <f t="shared" si="9"/>
        <v>0.23765477305209992</v>
      </c>
      <c r="BA86" s="207">
        <v>38430.701477192946</v>
      </c>
      <c r="BB86" s="206">
        <f>DataFigures!BA86*$BF$26</f>
        <v>31469.056766002399</v>
      </c>
      <c r="BC86" s="163">
        <f t="shared" si="10"/>
        <v>0.74151594765931039</v>
      </c>
      <c r="BD86" s="110">
        <v>0.78946493736352807</v>
      </c>
      <c r="BI86" s="70"/>
      <c r="BJ86" s="4">
        <v>1974</v>
      </c>
      <c r="BK86" s="36">
        <f>[6]sumstatrcap!C13</f>
        <v>1.8452696967869997E-3</v>
      </c>
      <c r="BL86" s="36">
        <f>[6]sumstatrcap!D13</f>
        <v>5.4072033613920212E-2</v>
      </c>
      <c r="BM86" s="36">
        <f>[6]sumstatrcap!E13</f>
        <v>0.24296697974205017</v>
      </c>
      <c r="BN86" s="36">
        <f>[6]sumstatrcap!F13</f>
        <v>0.70296096801757813</v>
      </c>
      <c r="BO86" s="36">
        <f>[6]sumstatrcap!G13</f>
        <v>0.32289734482765198</v>
      </c>
      <c r="BP86" s="36">
        <f>[6]sumstatrcap!H13</f>
        <v>0.13761372864246368</v>
      </c>
      <c r="BQ86" s="36">
        <f>[6]sumstatrcap!I13</f>
        <v>0</v>
      </c>
      <c r="BR86" s="36">
        <f>[6]sumstatrcap!J13</f>
        <v>0</v>
      </c>
      <c r="BS86" s="37">
        <f t="shared" si="25"/>
        <v>0.38006362318992615</v>
      </c>
      <c r="BT86" s="41">
        <f>[6]sumstatrtrav_pretaxCN_equal!C13</f>
        <v>7.9146836651489139E-4</v>
      </c>
      <c r="BU86" s="41">
        <f>[6]sumstatrtrav_pretaxCN_equal!D13</f>
        <v>0.21413163840770721</v>
      </c>
      <c r="BV86" s="41">
        <f>[6]sumstatrtrav_pretaxCN_equal!E13</f>
        <v>0.49031975865364075</v>
      </c>
      <c r="BW86" s="41">
        <f>[6]sumstatrtrav_pretaxCN_equal!F13</f>
        <v>0.29554864764213562</v>
      </c>
      <c r="BX86" s="41">
        <f>[6]sumstatrtrav_pretaxCN_equal!G13</f>
        <v>6.5097637474536896E-2</v>
      </c>
      <c r="BY86" s="41">
        <f>[6]sumstatrtrav_pretaxCN_equal!H13</f>
        <v>1.4058445580303669E-2</v>
      </c>
      <c r="BZ86" s="36">
        <f t="shared" si="27"/>
        <v>0.23045101016759872</v>
      </c>
      <c r="CA86" s="41">
        <f>[6]sumstatrtrav_pretaxCN!C13</f>
        <v>0</v>
      </c>
      <c r="CB86" s="36">
        <f>[6]sumstatrtrav_pretaxCN!D13</f>
        <v>9.5163635909557343E-2</v>
      </c>
      <c r="CC86" s="36">
        <f>[6]sumstatrtrav_pretaxCN!E13</f>
        <v>0.53482174873352051</v>
      </c>
      <c r="CD86" s="36">
        <f>[6]sumstatrtrav_pretaxCN!F13</f>
        <v>0.37001460790634155</v>
      </c>
      <c r="CE86" s="36">
        <f>[6]sumstatrtrav_pretaxCN!G13</f>
        <v>9.1100588440895081E-2</v>
      </c>
      <c r="CF86" s="36">
        <f>[6]sumstatrtrav_pretaxCN!H13</f>
        <v>2.0028391852974892E-2</v>
      </c>
      <c r="CG86" s="37">
        <f t="shared" si="28"/>
        <v>0.27891401946544647</v>
      </c>
      <c r="CH86" s="36"/>
      <c r="DF86" s="134">
        <f>[6]compo_sum!B13</f>
        <v>0.210116500052689</v>
      </c>
      <c r="DG86" s="135">
        <f>[6]compo_sum!C13</f>
        <v>0.18218488433992491</v>
      </c>
      <c r="DH86" s="135">
        <f>[6]compo_sum!D13</f>
        <v>2.7931615712764091E-2</v>
      </c>
      <c r="DI86" s="135">
        <f>[6]compo_sum!E13</f>
        <v>0.16810360894305632</v>
      </c>
      <c r="DJ86" s="135">
        <f>[6]compo_sum!F13</f>
        <v>2.1225293579107313E-2</v>
      </c>
      <c r="DK86" s="135">
        <f>[6]compo_sum!G13</f>
        <v>4.9700770659585891E-3</v>
      </c>
      <c r="DL86" s="135">
        <f>[6]compo_sum!H13</f>
        <v>1.5817522888713052E-2</v>
      </c>
      <c r="DM86" s="136">
        <f t="shared" si="29"/>
        <v>2.0787599954671641E-2</v>
      </c>
      <c r="DN86" s="128">
        <f>[6]compo_sum!I13</f>
        <v>0.45462759065520553</v>
      </c>
      <c r="DO86" s="128">
        <f>[6]compo_sum!J13</f>
        <v>0.4027189046127656</v>
      </c>
      <c r="DP86" s="128">
        <f>[6]compo_sum!K13</f>
        <v>5.1908686042439867E-2</v>
      </c>
      <c r="DQ86" s="128">
        <f>[6]compo_sum!L13</f>
        <v>0.37025664001703262</v>
      </c>
      <c r="DR86" s="128">
        <f>[6]compo_sum!M13</f>
        <v>4.8484692684883333E-2</v>
      </c>
      <c r="DS86" s="128">
        <f>[6]compo_sum!N13</f>
        <v>6.6757455494947668E-3</v>
      </c>
      <c r="DT86" s="128">
        <f>[6]compo_sum!O13</f>
        <v>2.9210507792851854E-2</v>
      </c>
      <c r="DU86" s="128">
        <f t="shared" si="30"/>
        <v>3.5886253342346623E-2</v>
      </c>
      <c r="DV86" s="137">
        <f t="shared" si="31"/>
        <v>0.43344272328124028</v>
      </c>
      <c r="DW86" s="138">
        <f t="shared" si="32"/>
        <v>0.27759166222381471</v>
      </c>
      <c r="DX86" s="138">
        <f t="shared" si="33"/>
        <v>0.15585106105742555</v>
      </c>
      <c r="DY86" s="138">
        <f t="shared" si="34"/>
        <v>0.2049966724589467</v>
      </c>
      <c r="DZ86" s="138">
        <f t="shared" si="35"/>
        <v>0.10635793598917623</v>
      </c>
      <c r="EA86" s="138">
        <f t="shared" si="36"/>
        <v>5.9714710112107527E-3</v>
      </c>
      <c r="EB86" s="138">
        <f t="shared" si="37"/>
        <v>0.11611664175357508</v>
      </c>
      <c r="EC86" s="139">
        <f t="shared" si="38"/>
        <v>0.12208811276478584</v>
      </c>
      <c r="ED86" s="128">
        <f>[6]compo_sum!P13</f>
        <v>0.3352573670228236</v>
      </c>
      <c r="EE86" s="128">
        <f>[6]compo_sum!Q13</f>
        <v>0.22982357018754471</v>
      </c>
      <c r="EF86" s="128">
        <f>[6]compo_sum!R13</f>
        <v>0.10543379683527887</v>
      </c>
      <c r="EG86" s="128">
        <f>[6]compo_sum!S13</f>
        <v>0.17625827947631478</v>
      </c>
      <c r="EH86" s="128">
        <f>[6]compo_sum!T13</f>
        <v>7.867484509367334E-2</v>
      </c>
      <c r="EI86" s="128">
        <f>[6]compo_sum!U13</f>
        <v>4.8264179309054972E-3</v>
      </c>
      <c r="EJ86" s="128">
        <f>[6]compo_sum!V13</f>
        <v>7.549782314718971E-2</v>
      </c>
      <c r="EK86" s="128">
        <f t="shared" si="39"/>
        <v>8.0324241078095202E-2</v>
      </c>
      <c r="EL86" s="134">
        <f>[6]compo_sum!W13</f>
        <v>9.8185356258416678E-2</v>
      </c>
      <c r="EM86" s="135">
        <f>[6]compo_sum!X13</f>
        <v>4.7768092036269999E-2</v>
      </c>
      <c r="EN86" s="135">
        <f>[6]compo_sum!Y13</f>
        <v>5.0417264222146672E-2</v>
      </c>
      <c r="EO86" s="135">
        <f>[6]compo_sum!Z13</f>
        <v>2.8738392982631922E-2</v>
      </c>
      <c r="EP86" s="135">
        <f>[6]compo_sum!AA13</f>
        <v>2.7683090895502895E-2</v>
      </c>
      <c r="EQ86" s="135">
        <f>[6]compo_sum!AB13</f>
        <v>1.1450530803052558E-3</v>
      </c>
      <c r="ER86" s="135">
        <f>[6]compo_sum!AC13</f>
        <v>4.061881860638538E-2</v>
      </c>
      <c r="ES86" s="136">
        <f t="shared" si="40"/>
        <v>4.1763871686690636E-2</v>
      </c>
      <c r="ET86" s="134">
        <f>[6]compo_sum!AD13</f>
        <v>3.1862215517349947E-2</v>
      </c>
      <c r="EU86" s="135">
        <f>[6]compo_sum!AE13</f>
        <v>8.5314442890526386E-3</v>
      </c>
      <c r="EV86" s="135">
        <f>[6]compo_sum!AF13</f>
        <v>2.3330771228297308E-2</v>
      </c>
      <c r="EW86" s="135">
        <f>[6]compo_sum!AG13</f>
        <v>4.9896915443241596E-3</v>
      </c>
      <c r="EX86" s="135">
        <f>[6]compo_sum!AH13</f>
        <v>5.1204887598267496E-3</v>
      </c>
      <c r="EY86" s="135">
        <f>[6]compo_sum!AI13</f>
        <v>2.3775328859441323E-4</v>
      </c>
      <c r="EZ86" s="135">
        <f>[6]compo_sum!AJ13</f>
        <v>2.1514281510621756E-2</v>
      </c>
      <c r="FA86" s="136">
        <f t="shared" si="41"/>
        <v>2.1752034799216169E-2</v>
      </c>
      <c r="FB86" s="134">
        <f>[6]compo_sum!AR13</f>
        <v>6.6323138773441315E-2</v>
      </c>
      <c r="FC86" s="135">
        <f>[6]compo_sum!AS13</f>
        <v>3.9236646145582199E-2</v>
      </c>
      <c r="FD86" s="135">
        <f>[6]compo_sum!AT13</f>
        <v>2.7086492627859116E-2</v>
      </c>
      <c r="FE86" s="135">
        <f>[6]compo_sum!AU13</f>
        <v>2.3748701438307762E-2</v>
      </c>
      <c r="FF86" s="135">
        <f>[6]compo_sum!AV13</f>
        <v>2.2562602534890175E-2</v>
      </c>
      <c r="FG86" s="135">
        <f>[6]compo_sum!AW13</f>
        <v>9.0729980729520321E-4</v>
      </c>
      <c r="FH86" s="135">
        <f>[6]compo_sum!AX13</f>
        <v>1.910453662276268E-2</v>
      </c>
      <c r="FI86" s="136">
        <f t="shared" si="42"/>
        <v>2.0011836430057883E-2</v>
      </c>
      <c r="FJ86" s="4"/>
      <c r="FK86" s="32">
        <f>[6]compo_sum!A13</f>
        <v>1974</v>
      </c>
      <c r="FL86" s="117">
        <f>[6]compo_sum!B13</f>
        <v>0.210116500052689</v>
      </c>
      <c r="FM86" s="112">
        <f>[6]compo_sum!C13</f>
        <v>0.18218488433992491</v>
      </c>
      <c r="FN86" s="112">
        <f>[6]compo_sum!D13</f>
        <v>2.7931615712764091E-2</v>
      </c>
      <c r="FO86" s="117">
        <f>[6]compo_sum!I13</f>
        <v>0.45462759065520553</v>
      </c>
      <c r="FP86" s="112">
        <f>[6]compo_sum!J13</f>
        <v>0.4027189046127656</v>
      </c>
      <c r="FQ86" s="118">
        <f>[6]compo_sum!K13</f>
        <v>5.1908686042439867E-2</v>
      </c>
      <c r="FR86" s="112">
        <f>[6]compo_sum!P13</f>
        <v>0.3352573670228236</v>
      </c>
      <c r="FS86" s="112">
        <f>[6]compo_sum!Q13</f>
        <v>0.22982357018754471</v>
      </c>
      <c r="FT86" s="112">
        <f>[6]compo_sum!R13</f>
        <v>0.10543379683527887</v>
      </c>
      <c r="FU86" s="117">
        <f>[6]compo_sum!W13</f>
        <v>9.8185356258416678E-2</v>
      </c>
      <c r="FV86" s="112">
        <f>[6]compo_sum!X13</f>
        <v>4.7768092036269999E-2</v>
      </c>
      <c r="FW86" s="118">
        <f>[6]compo_sum!Y13</f>
        <v>5.0417264222146672E-2</v>
      </c>
      <c r="FX86" s="112">
        <f>[6]compo_sum!AD13</f>
        <v>3.1862215517349947E-2</v>
      </c>
      <c r="FY86" s="112">
        <f>[6]compo_sum!AE13</f>
        <v>8.5314442890526386E-3</v>
      </c>
      <c r="FZ86" s="118">
        <f>[6]compo_sum!AF13</f>
        <v>2.3330771228297308E-2</v>
      </c>
      <c r="GA86" s="112"/>
      <c r="GB86" s="112"/>
      <c r="GC86" s="191"/>
      <c r="GD86" s="186"/>
      <c r="GE86" s="186"/>
      <c r="GF86" s="186"/>
      <c r="GG86" s="186"/>
      <c r="GH86" s="186"/>
      <c r="GI86" s="186"/>
      <c r="GJ86" s="192"/>
      <c r="GK86" s="4">
        <v>1974</v>
      </c>
      <c r="GL86" s="203"/>
      <c r="GM86" s="115"/>
      <c r="GN86" s="115"/>
      <c r="GO86" s="115"/>
      <c r="GP86" s="116"/>
      <c r="GQ86" s="52"/>
      <c r="GR86" s="52"/>
      <c r="GS86" s="52"/>
      <c r="GT86" s="52"/>
      <c r="GU86" s="52"/>
      <c r="GZ86" s="70"/>
      <c r="HA86" s="70"/>
      <c r="HB86" s="70"/>
      <c r="HC86" s="70"/>
      <c r="HH86" s="184"/>
      <c r="HI86" s="32"/>
      <c r="HJ86" s="32"/>
      <c r="HK86" s="33"/>
      <c r="IE86" s="69"/>
      <c r="IF86" s="70"/>
      <c r="IG86" s="70"/>
      <c r="IH86" s="70"/>
      <c r="II86" s="71"/>
      <c r="IJ86" s="69"/>
      <c r="IK86" s="70"/>
      <c r="IL86" s="70"/>
      <c r="IM86" s="70"/>
      <c r="IN86" s="70"/>
      <c r="IO86" s="71"/>
      <c r="IP86" s="69"/>
      <c r="IQ86" s="70"/>
      <c r="IR86" s="70"/>
      <c r="IS86" s="70"/>
      <c r="IT86" s="70"/>
      <c r="IU86" s="71"/>
      <c r="IW86">
        <v>1978</v>
      </c>
      <c r="IX86" s="61">
        <f>[2]TB11!F72</f>
        <v>0.64041715860366821</v>
      </c>
      <c r="IY86" s="61">
        <f>[2]DataFigures!DY84</f>
        <v>0.52465575933456421</v>
      </c>
      <c r="IZ86" s="14">
        <f>[2]DataFigures!G84</f>
        <v>0.30540719628334045</v>
      </c>
      <c r="JA86" s="13">
        <f>[2]DataFigures!DC84</f>
        <v>0.27933627367019653</v>
      </c>
      <c r="JB86" s="13">
        <f>[2]DataFigures!DX84</f>
        <v>0.27251461148262024</v>
      </c>
      <c r="JC86" s="13">
        <f>[2]DataFigures!DZ84</f>
        <v>0.1760200709104538</v>
      </c>
      <c r="JD86" s="13">
        <f>[2]DataFigures!H84</f>
        <v>8.2679934799671173E-2</v>
      </c>
      <c r="JE86" s="13">
        <f>[2]DataFigures!DD84</f>
        <v>6.0819327831268311E-2</v>
      </c>
    </row>
    <row r="87" spans="1:265">
      <c r="A87" s="4">
        <f>[1]A8!A87</f>
        <v>1975</v>
      </c>
      <c r="B87" s="5">
        <f>([1]A10!$G87+[1]A10!$H87)*[1]Dataincome!$F87</f>
        <v>28.979199999999995</v>
      </c>
      <c r="C87" s="5">
        <f>[1]A8!$H87+[1]A10!$H87*[1]Dataincome!$F87</f>
        <v>23.951771955280158</v>
      </c>
      <c r="D87" s="55">
        <f t="shared" si="11"/>
        <v>0.82651598233492163</v>
      </c>
      <c r="E87" s="12">
        <f>([1]A8!$I87+[1]A8!$L87+[1]A8!$O87+[1]A8!$R87)/B87</f>
        <v>0.58017537247746243</v>
      </c>
      <c r="F87" s="12">
        <f>([1]A9!$I87*[1]A11!$T87)/B87</f>
        <v>9.2168312276364267E-2</v>
      </c>
      <c r="G87" s="12">
        <f>(([1]A9!$J87+[1]A9!$K87)*[1]A11!$T87)/B87</f>
        <v>1.6552002084025449E-2</v>
      </c>
      <c r="H87" s="12">
        <f>([1]A8!$K87+[1]A8!$P87+[1]A8!$Q87)/B87</f>
        <v>0.24634060985745918</v>
      </c>
      <c r="I87" s="12">
        <f>[1]A8!$Q87/B87</f>
        <v>3.5987880962897539E-2</v>
      </c>
      <c r="J87" s="55">
        <f>([1]A8!$K87+[1]A8!$P87)/B87</f>
        <v>0.21035272889456164</v>
      </c>
      <c r="K87" s="56">
        <f t="shared" si="12"/>
        <v>-0.10872031436038967</v>
      </c>
      <c r="L87">
        <f>[1]Dataincome!$A87</f>
        <v>1975</v>
      </c>
      <c r="M87" s="53">
        <f>[1]Dataincome!FN87-[1]Dataincome!GB87</f>
        <v>125.99462254166318</v>
      </c>
      <c r="N87" s="53">
        <f>[1]Dataincome!$FY87+[1]Dataincome!$FZ87</f>
        <v>31.6724</v>
      </c>
      <c r="O87" s="53">
        <f>[1]Dataincome!GA87</f>
        <v>8.3876225416631556</v>
      </c>
      <c r="P87" s="1">
        <f t="shared" si="20"/>
        <v>0</v>
      </c>
      <c r="Q87" s="14">
        <f t="shared" si="14"/>
        <v>8.8925200399706958E-2</v>
      </c>
      <c r="R87" s="1">
        <f>0</f>
        <v>0</v>
      </c>
      <c r="S87" s="1">
        <f t="shared" si="21"/>
        <v>0</v>
      </c>
      <c r="T87" s="1">
        <f t="shared" si="15"/>
        <v>0</v>
      </c>
      <c r="U87" s="1">
        <f t="shared" si="22"/>
        <v>0</v>
      </c>
      <c r="V87" s="54">
        <f t="shared" si="23"/>
        <v>0</v>
      </c>
      <c r="W87" s="18">
        <f t="shared" si="16"/>
        <v>6.6571274015203186E-2</v>
      </c>
      <c r="X87" s="18">
        <f t="shared" si="17"/>
        <v>0.25137898238098816</v>
      </c>
      <c r="Y87" s="52">
        <f t="shared" si="24"/>
        <v>0.68204974360380866</v>
      </c>
      <c r="Z87" s="13">
        <f t="shared" si="18"/>
        <v>1</v>
      </c>
      <c r="AA87" s="4">
        <v>1975</v>
      </c>
      <c r="AB87" s="13">
        <f>[6]sumstatr_irpp!D14</f>
        <v>0.10996459424495697</v>
      </c>
      <c r="AC87" s="13">
        <f>[6]sumstatr_irpp!E14</f>
        <v>0.52055227756500244</v>
      </c>
      <c r="AD87" s="13">
        <f>[6]sumstatr_irpp!F14</f>
        <v>0.36948311328887939</v>
      </c>
      <c r="AE87" s="13">
        <f>[6]sumstatr_irpp!G14</f>
        <v>9.7723439335823059E-2</v>
      </c>
      <c r="AF87" s="23">
        <f>[6]sumstatr_irpp_foy!D14</f>
        <v>0.18651957809925079</v>
      </c>
      <c r="AG87" s="23">
        <f>[6]sumstatr_irpp_foy!E14</f>
        <v>0.48358491063117981</v>
      </c>
      <c r="AH87" s="23">
        <f>[6]sumstatr_irpp_foy!F14</f>
        <v>0.32989552617073059</v>
      </c>
      <c r="AI87" s="23">
        <f>[6]sumstatr_irpp_foy!G14</f>
        <v>8.3721272647380829E-2</v>
      </c>
      <c r="AJ87" s="23">
        <f>[6]sumstatr_pretaxCN!D14</f>
        <v>0.13444049656391144</v>
      </c>
      <c r="AK87" s="23">
        <f>[6]sumstatr_pretaxCN!E14</f>
        <v>0.49600312113761902</v>
      </c>
      <c r="AL87" s="23">
        <f>[6]sumstatr_pretaxCN!F14</f>
        <v>0.36955636739730835</v>
      </c>
      <c r="AM87" s="23">
        <f>[6]sumstatr_pretaxCN!G14</f>
        <v>0.10276941210031509</v>
      </c>
      <c r="AN87" s="23">
        <f>[6]sumstatr_pretaxCN!H14</f>
        <v>2.899731881916523E-2</v>
      </c>
      <c r="AO87" s="13">
        <f>[2]DataFigures!E81</f>
        <v>0.20836678147315979</v>
      </c>
      <c r="AP87" s="13">
        <f>[2]DataFigures!F81</f>
        <v>0.45894083380699158</v>
      </c>
      <c r="AQ87" s="13">
        <f>[2]DataFigures!G81</f>
        <v>0.33269238471984863</v>
      </c>
      <c r="AR87" s="13">
        <f>[2]DataFigures!H81</f>
        <v>9.1057382524013519E-2</v>
      </c>
      <c r="AS87" s="13">
        <f t="shared" si="13"/>
        <v>0.24163500219583511</v>
      </c>
      <c r="AT87" s="13">
        <f>[2]DataFigures!I81</f>
        <v>2.867542952299118E-2</v>
      </c>
      <c r="AU87" s="206">
        <f>[1]A0!$L130</f>
        <v>22899.511261434265</v>
      </c>
      <c r="AV87" s="163">
        <v>0.19592596921074798</v>
      </c>
      <c r="AW87" s="163">
        <v>0.45846686306674628</v>
      </c>
      <c r="AX87" s="163">
        <v>0.34560716772250566</v>
      </c>
      <c r="AY87" s="163">
        <v>0.10602223806364471</v>
      </c>
      <c r="AZ87" s="163">
        <f t="shared" si="9"/>
        <v>0.23958492965886097</v>
      </c>
      <c r="BA87" s="207">
        <v>37195.435564562598</v>
      </c>
      <c r="BB87" s="206">
        <f>DataFigures!BA87*$BF$26</f>
        <v>30457.556802913212</v>
      </c>
      <c r="BC87" s="163">
        <f t="shared" si="10"/>
        <v>0.75184990738469104</v>
      </c>
      <c r="BD87" s="110">
        <v>0.77823645136982023</v>
      </c>
      <c r="BI87" s="70"/>
      <c r="BJ87" s="4">
        <v>1975</v>
      </c>
      <c r="BK87" s="36">
        <f>[6]sumstatrcap!C14</f>
        <v>1.9246527226641774E-3</v>
      </c>
      <c r="BL87" s="36">
        <f>[6]sumstatrcap!D14</f>
        <v>6.0812070965766907E-2</v>
      </c>
      <c r="BM87" s="36">
        <f>[6]sumstatrcap!E14</f>
        <v>0.27429375052452087</v>
      </c>
      <c r="BN87" s="36">
        <f>[6]sumstatrcap!F14</f>
        <v>0.66489416360855103</v>
      </c>
      <c r="BO87" s="36">
        <f>[6]sumstatrcap!G14</f>
        <v>0.28675639629364014</v>
      </c>
      <c r="BP87" s="36">
        <f>[6]sumstatrcap!H14</f>
        <v>0.1170184314250946</v>
      </c>
      <c r="BQ87" s="36">
        <f>[6]sumstatrcap!I14</f>
        <v>4.079175740480423E-2</v>
      </c>
      <c r="BR87" s="36">
        <f>[6]sumstatrcap!J14</f>
        <v>6.3603492453694344E-3</v>
      </c>
      <c r="BS87" s="37">
        <f t="shared" si="25"/>
        <v>0.37813776731491089</v>
      </c>
      <c r="BT87" s="41">
        <f>[6]sumstatrtrav_pretaxCN_equal!C14</f>
        <v>9.5718167722225189E-4</v>
      </c>
      <c r="BU87" s="41">
        <f>[6]sumstatrtrav_pretaxCN_equal!D14</f>
        <v>0.21747012436389923</v>
      </c>
      <c r="BV87" s="41">
        <f>[6]sumstatrtrav_pretaxCN_equal!E14</f>
        <v>0.4901919960975647</v>
      </c>
      <c r="BW87" s="41">
        <f>[6]sumstatrtrav_pretaxCN_equal!F14</f>
        <v>0.29233789443969727</v>
      </c>
      <c r="BX87" s="41">
        <f>[6]sumstatrtrav_pretaxCN_equal!G14</f>
        <v>6.3908033072948456E-2</v>
      </c>
      <c r="BY87" s="41">
        <f>[6]sumstatrtrav_pretaxCN_equal!H14</f>
        <v>1.3722613453865051E-2</v>
      </c>
      <c r="BZ87" s="36">
        <f t="shared" si="27"/>
        <v>0.22842986136674881</v>
      </c>
      <c r="CA87" s="41">
        <f>[6]sumstatrtrav_pretaxCN!C14</f>
        <v>0</v>
      </c>
      <c r="CB87" s="36">
        <f>[6]sumstatrtrav_pretaxCN!D14</f>
        <v>0.10151437669992447</v>
      </c>
      <c r="CC87" s="36">
        <f>[6]sumstatrtrav_pretaxCN!E14</f>
        <v>0.53387999534606934</v>
      </c>
      <c r="CD87" s="36">
        <f>[6]sumstatrtrav_pretaxCN!F14</f>
        <v>0.36460566520690918</v>
      </c>
      <c r="CE87" s="36">
        <f>[6]sumstatrtrav_pretaxCN!G14</f>
        <v>8.8925525546073914E-2</v>
      </c>
      <c r="CF87" s="36">
        <f>[6]sumstatrtrav_pretaxCN!H14</f>
        <v>1.9412724301218987E-2</v>
      </c>
      <c r="CG87" s="37">
        <f t="shared" si="28"/>
        <v>0.27568013966083527</v>
      </c>
      <c r="CH87" s="36"/>
      <c r="DF87" s="134">
        <f>[6]compo_sum!B14</f>
        <v>0.21831841679956099</v>
      </c>
      <c r="DG87" s="135">
        <f>[6]compo_sum!C14</f>
        <v>0.19017417591287308</v>
      </c>
      <c r="DH87" s="135">
        <f>[6]compo_sum!D14</f>
        <v>2.8144240886687908E-2</v>
      </c>
      <c r="DI87" s="135">
        <f>[6]compo_sum!E14</f>
        <v>0.17646974918898195</v>
      </c>
      <c r="DJ87" s="135">
        <f>[6]compo_sum!F14</f>
        <v>2.0779626482479111E-2</v>
      </c>
      <c r="DK87" s="135">
        <f>[6]compo_sum!G14</f>
        <v>7.2086887132469689E-3</v>
      </c>
      <c r="DL87" s="135">
        <f>[6]compo_sum!H14</f>
        <v>1.3860351779844442E-2</v>
      </c>
      <c r="DM87" s="136">
        <f t="shared" si="29"/>
        <v>2.1069040493091412E-2</v>
      </c>
      <c r="DN87" s="128">
        <f>[6]compo_sum!I14</f>
        <v>0.46114113190296302</v>
      </c>
      <c r="DO87" s="128">
        <f>[6]compo_sum!J14</f>
        <v>0.4127035022701786</v>
      </c>
      <c r="DP87" s="128">
        <f>[6]compo_sum!K14</f>
        <v>4.8437629632784418E-2</v>
      </c>
      <c r="DQ87" s="128">
        <f>[6]compo_sum!L14</f>
        <v>0.38273392617702484</v>
      </c>
      <c r="DR87" s="128">
        <f>[6]compo_sum!M14</f>
        <v>4.5006101835986606E-2</v>
      </c>
      <c r="DS87" s="128">
        <f>[6]compo_sum!N14</f>
        <v>9.4419062451523914E-3</v>
      </c>
      <c r="DT87" s="128">
        <f>[6]compo_sum!O14</f>
        <v>2.3959192106131427E-2</v>
      </c>
      <c r="DU87" s="128">
        <f t="shared" si="30"/>
        <v>3.3401098351283819E-2</v>
      </c>
      <c r="DV87" s="137">
        <f t="shared" si="31"/>
        <v>0.40826438784862201</v>
      </c>
      <c r="DW87" s="138">
        <f t="shared" si="32"/>
        <v>0.28121016880283162</v>
      </c>
      <c r="DX87" s="138">
        <f t="shared" si="33"/>
        <v>0.1270542190457904</v>
      </c>
      <c r="DY87" s="138">
        <f t="shared" si="34"/>
        <v>0.21466608159244061</v>
      </c>
      <c r="DZ87" s="138">
        <f t="shared" si="35"/>
        <v>9.7922312432500241E-2</v>
      </c>
      <c r="EA87" s="138">
        <f t="shared" si="36"/>
        <v>8.5024469891547636E-3</v>
      </c>
      <c r="EB87" s="138">
        <f t="shared" si="37"/>
        <v>8.7173543546641918E-2</v>
      </c>
      <c r="EC87" s="139">
        <f t="shared" si="38"/>
        <v>9.5675990535796701E-2</v>
      </c>
      <c r="ED87" s="128">
        <f>[6]compo_sum!P14</f>
        <v>0.3205404280861176</v>
      </c>
      <c r="EE87" s="128">
        <f>[6]compo_sum!Q14</f>
        <v>0.23324868218721262</v>
      </c>
      <c r="EF87" s="128">
        <f>[6]compo_sum!R14</f>
        <v>8.7291745898904982E-2</v>
      </c>
      <c r="EG87" s="128">
        <f>[6]compo_sum!S14</f>
        <v>0.1844751900061965</v>
      </c>
      <c r="EH87" s="128">
        <f>[6]compo_sum!T14</f>
        <v>7.1960153596427753E-2</v>
      </c>
      <c r="EI87" s="128">
        <f>[6]compo_sum!U14</f>
        <v>6.877052910216311E-3</v>
      </c>
      <c r="EJ87" s="128">
        <f>[6]compo_sum!V14</f>
        <v>5.7228027467551443E-2</v>
      </c>
      <c r="EK87" s="128">
        <f t="shared" si="39"/>
        <v>6.4105080377767756E-2</v>
      </c>
      <c r="EL87" s="134">
        <f>[6]compo_sum!W14</f>
        <v>8.7723959762504411E-2</v>
      </c>
      <c r="EM87" s="135">
        <f>[6]compo_sum!X14</f>
        <v>4.7961486615618998E-2</v>
      </c>
      <c r="EN87" s="135">
        <f>[6]compo_sum!Y14</f>
        <v>3.9762473146885399E-2</v>
      </c>
      <c r="EO87" s="135">
        <f>[6]compo_sum!Z14</f>
        <v>3.0190891586244106E-2</v>
      </c>
      <c r="EP87" s="135">
        <f>[6]compo_sum!AA14</f>
        <v>2.5962158836072488E-2</v>
      </c>
      <c r="EQ87" s="135">
        <f>[6]compo_sum!AB14</f>
        <v>1.6253940789384524E-3</v>
      </c>
      <c r="ER87" s="135">
        <f>[6]compo_sum!AC14</f>
        <v>2.9945516079090483E-2</v>
      </c>
      <c r="ES87" s="136">
        <f t="shared" si="40"/>
        <v>3.1570910158028938E-2</v>
      </c>
      <c r="ET87" s="134">
        <f>[6]compo_sum!AD14</f>
        <v>2.6221683473619285E-2</v>
      </c>
      <c r="EU87" s="135">
        <f>[6]compo_sum!AE14</f>
        <v>8.5557867052696961E-3</v>
      </c>
      <c r="EV87" s="135">
        <f>[6]compo_sum!AF14</f>
        <v>1.7665896768349589E-2</v>
      </c>
      <c r="EW87" s="135">
        <f>[6]compo_sum!AG14</f>
        <v>5.2463030442595482E-3</v>
      </c>
      <c r="EX87" s="135">
        <f>[6]compo_sum!AH14</f>
        <v>4.8033791155169545E-3</v>
      </c>
      <c r="EY87" s="135">
        <f>[6]compo_sum!AI14</f>
        <v>3.5823526916227579E-4</v>
      </c>
      <c r="EZ87" s="135">
        <f>[6]compo_sum!AJ14</f>
        <v>1.5813766266322846E-2</v>
      </c>
      <c r="FA87" s="136">
        <f t="shared" si="41"/>
        <v>1.617200153548512E-2</v>
      </c>
      <c r="FB87" s="134">
        <f>[6]compo_sum!AR14</f>
        <v>6.1502277851104736E-2</v>
      </c>
      <c r="FC87" s="135">
        <f>[6]compo_sum!AS14</f>
        <v>3.9405699819326401E-2</v>
      </c>
      <c r="FD87" s="135">
        <f>[6]compo_sum!AT14</f>
        <v>2.2096576169133186E-2</v>
      </c>
      <c r="FE87" s="135">
        <f>[6]compo_sum!AU14</f>
        <v>2.4944588541984558E-2</v>
      </c>
      <c r="FF87" s="135">
        <f>[6]compo_sum!AV14</f>
        <v>2.1158779039978981E-2</v>
      </c>
      <c r="FG87" s="135">
        <f>[6]compo_sum!AW14</f>
        <v>1.2671587755903602E-3</v>
      </c>
      <c r="FH87" s="135">
        <f>[6]compo_sum!AX14</f>
        <v>1.4131749980151653E-2</v>
      </c>
      <c r="FI87" s="136">
        <f t="shared" si="42"/>
        <v>1.5398908755742013E-2</v>
      </c>
      <c r="FJ87" s="4"/>
      <c r="FK87" s="32">
        <f>[6]compo_sum!A14</f>
        <v>1975</v>
      </c>
      <c r="FL87" s="117">
        <f>[6]compo_sum!B14</f>
        <v>0.21831841679956099</v>
      </c>
      <c r="FM87" s="112">
        <f>[6]compo_sum!C14</f>
        <v>0.19017417591287308</v>
      </c>
      <c r="FN87" s="112">
        <f>[6]compo_sum!D14</f>
        <v>2.8144240886687908E-2</v>
      </c>
      <c r="FO87" s="117">
        <f>[6]compo_sum!I14</f>
        <v>0.46114113190296302</v>
      </c>
      <c r="FP87" s="112">
        <f>[6]compo_sum!J14</f>
        <v>0.4127035022701786</v>
      </c>
      <c r="FQ87" s="118">
        <f>[6]compo_sum!K14</f>
        <v>4.8437629632784418E-2</v>
      </c>
      <c r="FR87" s="112">
        <f>[6]compo_sum!P14</f>
        <v>0.3205404280861176</v>
      </c>
      <c r="FS87" s="112">
        <f>[6]compo_sum!Q14</f>
        <v>0.23324868218721262</v>
      </c>
      <c r="FT87" s="112">
        <f>[6]compo_sum!R14</f>
        <v>8.7291745898904982E-2</v>
      </c>
      <c r="FU87" s="117">
        <f>[6]compo_sum!W14</f>
        <v>8.7723959762504411E-2</v>
      </c>
      <c r="FV87" s="112">
        <f>[6]compo_sum!X14</f>
        <v>4.7961486615618998E-2</v>
      </c>
      <c r="FW87" s="118">
        <f>[6]compo_sum!Y14</f>
        <v>3.9762473146885399E-2</v>
      </c>
      <c r="FX87" s="112">
        <f>[6]compo_sum!AD14</f>
        <v>2.6221683473619285E-2</v>
      </c>
      <c r="FY87" s="112">
        <f>[6]compo_sum!AE14</f>
        <v>8.5557867052696961E-3</v>
      </c>
      <c r="FZ87" s="118">
        <f>[6]compo_sum!AF14</f>
        <v>1.7665896768349589E-2</v>
      </c>
      <c r="GA87" s="112"/>
      <c r="GB87" s="112"/>
      <c r="GC87" s="191">
        <f>[6]gender_ratio!B14</f>
        <v>2.6549766063690186</v>
      </c>
      <c r="GD87" s="186">
        <f>[6]gender_ratio!C14</f>
        <v>1.6548380851745605</v>
      </c>
      <c r="GE87" s="186">
        <f>[6]gender_ratio!D14</f>
        <v>3.0777697563171387</v>
      </c>
      <c r="GF87" s="186">
        <f>[6]gender_ratio!E14</f>
        <v>3.2812600135803223</v>
      </c>
      <c r="GG87" s="186">
        <f>[6]gender_ratio!F14</f>
        <v>3.3648662567138672</v>
      </c>
      <c r="GH87" s="186">
        <f>[6]gender_ratio!G14</f>
        <v>2.7065913677215576</v>
      </c>
      <c r="GI87" s="186">
        <f>[6]gender_ratio!H14</f>
        <v>2.3202245235443115</v>
      </c>
      <c r="GJ87" s="192">
        <f>[6]gender_ratio!I14</f>
        <v>2.1587109565734863</v>
      </c>
      <c r="GK87" s="4">
        <v>1975</v>
      </c>
      <c r="GL87" s="202">
        <f>1-GM87</f>
        <v>0.67947643995285034</v>
      </c>
      <c r="GM87" s="115">
        <f>[6]gender!B14</f>
        <v>0.32052356004714966</v>
      </c>
      <c r="GN87" s="115">
        <f>[6]gender!C14</f>
        <v>0.18740288913249969</v>
      </c>
      <c r="GO87" s="115">
        <f>[6]gender!D14</f>
        <v>7.0531643927097321E-2</v>
      </c>
      <c r="GP87" s="116">
        <f>[6]gender!E14</f>
        <v>7.4492290616035461E-2</v>
      </c>
      <c r="GQ87" s="52"/>
      <c r="GR87" s="52"/>
      <c r="GS87" s="52"/>
      <c r="GT87" s="52"/>
      <c r="GU87" s="52"/>
      <c r="GZ87" s="70"/>
      <c r="HA87" s="70"/>
      <c r="HB87" s="70"/>
      <c r="HC87" s="70"/>
      <c r="HH87" s="185">
        <f>1-[4]TC36!K12</f>
        <v>0.47315675020217896</v>
      </c>
      <c r="HI87" s="186">
        <f>([4]TC26!K12-[4]TC34!K12)/([4]TC36!K12-[4]TC34!K12)</f>
        <v>0.50509725856804022</v>
      </c>
      <c r="HJ87" s="214">
        <f>HH87*HI87</f>
        <v>0.2389901774000836</v>
      </c>
      <c r="HK87" s="187">
        <f>1-[4]TC34!K12</f>
        <v>0.92554717510938644</v>
      </c>
      <c r="IE87" s="69">
        <f>[6]sum_stat_bage!C14</f>
        <v>0.23098086335779972</v>
      </c>
      <c r="IF87" s="70">
        <f>[6]sum_stat_bage!D14</f>
        <v>0.49477236718896561</v>
      </c>
      <c r="IG87" s="70">
        <f>[6]sum_stat_bage!E14</f>
        <v>0.27424675226211548</v>
      </c>
      <c r="IH87" s="70">
        <f>[6]sum_stat_bage!F14</f>
        <v>6.4356036484241486E-2</v>
      </c>
      <c r="II87" s="71">
        <f>[6]sum_stat_bage!G14</f>
        <v>4.2021442204713821E-2</v>
      </c>
      <c r="IJ87" s="69">
        <f>[6]sum_stat_bage!AB14</f>
        <v>0.22476503949337401</v>
      </c>
      <c r="IK87" s="70">
        <f>[6]sum_stat_bage!AC14</f>
        <v>0.44542901846990418</v>
      </c>
      <c r="IL87" s="70">
        <f>[6]sum_stat_bage!AD14</f>
        <v>0.32980597019195557</v>
      </c>
      <c r="IM87" s="70">
        <f>[6]sum_stat_bage!AE14</f>
        <v>9.6437998116016388E-2</v>
      </c>
      <c r="IN87" s="70">
        <f>[6]sum_stat_bage!AF14</f>
        <v>6.7414082586765289E-2</v>
      </c>
      <c r="IO87" s="71">
        <f>[6]sum_stat_bage!AG14</f>
        <v>3.0303742736577988E-2</v>
      </c>
      <c r="IP87" s="69">
        <f>[6]sum_stat_bage!BA14</f>
        <v>0.19696977004924593</v>
      </c>
      <c r="IQ87" s="70">
        <f>[6]sum_stat_bage!BB14</f>
        <v>0.45709295174208497</v>
      </c>
      <c r="IR87" s="70">
        <f>[6]sum_stat_bage!BC14</f>
        <v>0.34593731164932251</v>
      </c>
      <c r="IS87" s="70">
        <f>[6]sum_stat_bage!BD14</f>
        <v>9.2717379331588745E-2</v>
      </c>
      <c r="IT87" s="70">
        <f>[6]sum_stat_bage!BE14</f>
        <v>6.3952334225177765E-2</v>
      </c>
      <c r="IU87" s="71">
        <f>[6]sum_stat_bage!BF14</f>
        <v>2.9355283826589584E-2</v>
      </c>
      <c r="IW87">
        <v>1979</v>
      </c>
      <c r="IX87" s="61">
        <f>[2]TB11!F73</f>
        <v>0.64584332704544067</v>
      </c>
      <c r="IY87" s="61">
        <f>[2]DataFigures!DY85</f>
        <v>0.51912575960159302</v>
      </c>
      <c r="IZ87" s="14">
        <f>[2]DataFigures!G85</f>
        <v>0.31390458345413208</v>
      </c>
      <c r="JA87" s="13">
        <f>[2]DataFigures!DC85</f>
        <v>0.27530276775360107</v>
      </c>
      <c r="JB87" s="13">
        <f>[2]DataFigures!DX85</f>
        <v>0.2794710099697113</v>
      </c>
      <c r="JC87" s="13">
        <f>[2]DataFigures!DZ85</f>
        <v>0.17435543239116669</v>
      </c>
      <c r="JD87" s="13">
        <f>[2]DataFigures!H85</f>
        <v>8.5591405630111694E-2</v>
      </c>
      <c r="JE87" s="13">
        <f>[2]DataFigures!DD85</f>
        <v>5.9735588729381561E-2</v>
      </c>
    </row>
    <row r="88" spans="1:265">
      <c r="A88" s="4">
        <f>[1]A8!A88</f>
        <v>1976</v>
      </c>
      <c r="B88" s="5">
        <f>([1]A10!$G88+[1]A10!$H88)*[1]Dataincome!$F88</f>
        <v>35.087999999999994</v>
      </c>
      <c r="C88" s="5">
        <f>[1]A8!$H88+[1]A10!$H88*[1]Dataincome!$F88</f>
        <v>26.372898838212581</v>
      </c>
      <c r="D88" s="55">
        <f t="shared" si="11"/>
        <v>0.75162160391622734</v>
      </c>
      <c r="E88" s="12">
        <f>([1]A8!$I88+[1]A8!$L88+[1]A8!$O88+[1]A8!$R88)/B88</f>
        <v>0.52209222711006231</v>
      </c>
      <c r="F88" s="12">
        <f>([1]A9!$I88*[1]A11!$T88)/B88</f>
        <v>9.6421679076394387E-2</v>
      </c>
      <c r="G88" s="12">
        <f>(([1]A9!$J88+[1]A9!$K88)*[1]A11!$T88)/B88</f>
        <v>1.068795541671241E-2</v>
      </c>
      <c r="H88" s="12">
        <f>([1]A8!$K88+[1]A8!$P88+[1]A8!$Q88)/B88</f>
        <v>0.22952937680616511</v>
      </c>
      <c r="I88" s="12">
        <f>[1]A8!$Q88/B88</f>
        <v>3.4966370269037858E-2</v>
      </c>
      <c r="J88" s="55">
        <f>([1]A8!$K88+[1]A8!$P88)/B88</f>
        <v>0.19456300653712727</v>
      </c>
      <c r="K88" s="56">
        <f t="shared" si="12"/>
        <v>-0.10710963449310687</v>
      </c>
      <c r="L88">
        <f>[1]Dataincome!$A88</f>
        <v>1976</v>
      </c>
      <c r="M88" s="53">
        <f>[1]Dataincome!FN88-[1]Dataincome!GB88</f>
        <v>146.41494275150473</v>
      </c>
      <c r="N88" s="53">
        <f>[1]Dataincome!$FY88+[1]Dataincome!$FZ88</f>
        <v>37.393299999999996</v>
      </c>
      <c r="O88" s="53">
        <f>[1]Dataincome!GA88</f>
        <v>10.578742751504729</v>
      </c>
      <c r="P88" s="1">
        <f t="shared" si="20"/>
        <v>0</v>
      </c>
      <c r="Q88" s="14">
        <f t="shared" si="14"/>
        <v>9.7033419094748691E-2</v>
      </c>
      <c r="R88" s="1">
        <f>0</f>
        <v>0</v>
      </c>
      <c r="S88" s="1">
        <f t="shared" si="21"/>
        <v>0</v>
      </c>
      <c r="T88" s="1">
        <f t="shared" si="15"/>
        <v>0</v>
      </c>
      <c r="U88" s="1">
        <f t="shared" si="22"/>
        <v>0</v>
      </c>
      <c r="V88" s="54">
        <f t="shared" si="23"/>
        <v>0</v>
      </c>
      <c r="W88" s="18">
        <f t="shared" si="16"/>
        <v>7.2251797205282242E-2</v>
      </c>
      <c r="X88" s="18">
        <f t="shared" si="17"/>
        <v>0.25539264843660026</v>
      </c>
      <c r="Y88" s="52">
        <f t="shared" si="24"/>
        <v>0.67235555435811745</v>
      </c>
      <c r="Z88" s="13">
        <f t="shared" si="18"/>
        <v>1</v>
      </c>
      <c r="AA88" s="4">
        <v>1976</v>
      </c>
      <c r="AB88" s="13">
        <f>[6]sumstatr_irpp!D15</f>
        <v>0.11208393424749374</v>
      </c>
      <c r="AC88" s="13">
        <f>[6]sumstatr_irpp!E15</f>
        <v>0.52312952280044556</v>
      </c>
      <c r="AD88" s="13">
        <f>[6]sumstatr_irpp!F15</f>
        <v>0.36478650569915771</v>
      </c>
      <c r="AE88" s="13">
        <f>[6]sumstatr_irpp!G15</f>
        <v>9.5821365714073181E-2</v>
      </c>
      <c r="AF88" s="23">
        <f>[6]sumstatr_irpp_foy!D15</f>
        <v>0.19266548752784729</v>
      </c>
      <c r="AG88" s="23">
        <f>[6]sumstatr_irpp_foy!E15</f>
        <v>0.48459836840629578</v>
      </c>
      <c r="AH88" s="23">
        <f>[6]sumstatr_irpp_foy!F15</f>
        <v>0.32273614406585693</v>
      </c>
      <c r="AI88" s="23">
        <f>[6]sumstatr_irpp_foy!G15</f>
        <v>8.0965034663677216E-2</v>
      </c>
      <c r="AJ88" s="23">
        <f>[6]sumstatr_pretaxCN!D15</f>
        <v>0.13656246662139893</v>
      </c>
      <c r="AK88" s="23">
        <f>[6]sumstatr_pretaxCN!E15</f>
        <v>0.49906101822853088</v>
      </c>
      <c r="AL88" s="23">
        <f>[6]sumstatr_pretaxCN!F15</f>
        <v>0.36437651515007019</v>
      </c>
      <c r="AM88" s="23">
        <f>[6]sumstatr_pretaxCN!G15</f>
        <v>0.10084949433803558</v>
      </c>
      <c r="AN88" s="23">
        <f>[6]sumstatr_pretaxCN!H15</f>
        <v>2.8985079377889633E-2</v>
      </c>
      <c r="AO88" s="13">
        <f>[2]DataFigures!E82</f>
        <v>0.211744025349617</v>
      </c>
      <c r="AP88" s="13">
        <f>[2]DataFigures!F82</f>
        <v>0.46070599555969238</v>
      </c>
      <c r="AQ88" s="13">
        <f>[2]DataFigures!G82</f>
        <v>0.32754999399185181</v>
      </c>
      <c r="AR88" s="13">
        <f>[2]DataFigures!H82</f>
        <v>9.0994052588939667E-2</v>
      </c>
      <c r="AS88" s="13">
        <f t="shared" si="13"/>
        <v>0.23655594140291214</v>
      </c>
      <c r="AT88" s="13">
        <f>[2]DataFigures!I82</f>
        <v>2.9462609440088272E-2</v>
      </c>
      <c r="AU88" s="206">
        <f>[1]A0!$L131</f>
        <v>23710.27571711472</v>
      </c>
      <c r="AV88" s="163">
        <v>0.19448227145460376</v>
      </c>
      <c r="AW88" s="163">
        <v>0.45898748324086081</v>
      </c>
      <c r="AX88" s="163">
        <v>0.34653024530453541</v>
      </c>
      <c r="AY88" s="163">
        <v>0.10576678050752268</v>
      </c>
      <c r="AZ88" s="163">
        <f t="shared" si="9"/>
        <v>0.24076346479701272</v>
      </c>
      <c r="BA88" s="207">
        <v>38553.376454932128</v>
      </c>
      <c r="BB88" s="206">
        <f>DataFigures!BA88*$BF$26</f>
        <v>31569.509416874083</v>
      </c>
      <c r="BC88" s="163">
        <f t="shared" si="10"/>
        <v>0.75104986282876607</v>
      </c>
      <c r="BD88" s="110">
        <v>0.78093651314947232</v>
      </c>
      <c r="BI88" s="70"/>
      <c r="BJ88" s="4">
        <v>1976</v>
      </c>
      <c r="BK88" s="36">
        <f>[6]sumstatrcap!C15</f>
        <v>2.2116075269877911E-3</v>
      </c>
      <c r="BL88" s="36">
        <f>[6]sumstatrcap!D15</f>
        <v>6.4264997839927673E-2</v>
      </c>
      <c r="BM88" s="36">
        <f>[6]sumstatrcap!E15</f>
        <v>0.2746138870716095</v>
      </c>
      <c r="BN88" s="36">
        <f>[6]sumstatrcap!F15</f>
        <v>0.66112112998962402</v>
      </c>
      <c r="BO88" s="36">
        <f>[6]sumstatrcap!G15</f>
        <v>0.28599399328231812</v>
      </c>
      <c r="BP88" s="36">
        <f>[6]sumstatrcap!H15</f>
        <v>0.11977872997522354</v>
      </c>
      <c r="BQ88" s="36">
        <f>[6]sumstatrcap!I15</f>
        <v>0</v>
      </c>
      <c r="BR88" s="36">
        <f>[6]sumstatrcap!J15</f>
        <v>0</v>
      </c>
      <c r="BS88" s="37">
        <f t="shared" si="25"/>
        <v>0.37512713670730591</v>
      </c>
      <c r="BT88" s="41">
        <f>[6]sumstatrtrav_pretaxCN_equal!C15</f>
        <v>1.0709894122555852E-3</v>
      </c>
      <c r="BU88" s="41">
        <f>[6]sumstatrtrav_pretaxCN_equal!D15</f>
        <v>0.22028033435344696</v>
      </c>
      <c r="BV88" s="41">
        <f>[6]sumstatrtrav_pretaxCN_equal!E15</f>
        <v>0.49236232042312622</v>
      </c>
      <c r="BW88" s="41">
        <f>[6]sumstatrtrav_pretaxCN_equal!F15</f>
        <v>0.28735733032226563</v>
      </c>
      <c r="BX88" s="41">
        <f>[6]sumstatrtrav_pretaxCN_equal!G15</f>
        <v>6.2545120716094971E-2</v>
      </c>
      <c r="BY88" s="41">
        <f>[6]sumstatrtrav_pretaxCN_equal!H15</f>
        <v>1.3668602332472801E-2</v>
      </c>
      <c r="BZ88" s="36">
        <f t="shared" si="27"/>
        <v>0.22481220960617065</v>
      </c>
      <c r="CA88" s="41">
        <f>[6]sumstatrtrav_pretaxCN!C15</f>
        <v>0</v>
      </c>
      <c r="CB88" s="36">
        <f>[6]sumstatrtrav_pretaxCN!D15</f>
        <v>0.10412812232971191</v>
      </c>
      <c r="CC88" s="36">
        <f>[6]sumstatrtrav_pretaxCN!E15</f>
        <v>0.53648042678833008</v>
      </c>
      <c r="CD88" s="36">
        <f>[6]sumstatrtrav_pretaxCN!F15</f>
        <v>0.3593914806842804</v>
      </c>
      <c r="CE88" s="36">
        <f>[6]sumstatrtrav_pretaxCN!G15</f>
        <v>8.6829394102096558E-2</v>
      </c>
      <c r="CF88" s="36">
        <f>[6]sumstatrtrav_pretaxCN!H15</f>
        <v>1.9229494035243988E-2</v>
      </c>
      <c r="CG88" s="37">
        <f t="shared" si="28"/>
        <v>0.27256208658218384</v>
      </c>
      <c r="CH88" s="36"/>
      <c r="DF88" s="134">
        <f>[6]compo_sum!B15</f>
        <v>0.22153757841134911</v>
      </c>
      <c r="DG88" s="135">
        <f>[6]compo_sum!C15</f>
        <v>0.19377980625165495</v>
      </c>
      <c r="DH88" s="135">
        <f>[6]compo_sum!D15</f>
        <v>2.7757772159694161E-2</v>
      </c>
      <c r="DI88" s="135">
        <f>[6]compo_sum!E15</f>
        <v>0.18033128406386822</v>
      </c>
      <c r="DJ88" s="135">
        <f>[6]compo_sum!F15</f>
        <v>2.0565447823796046E-2</v>
      </c>
      <c r="DK88" s="135">
        <f>[6]compo_sum!G15</f>
        <v>6.1857405860957088E-3</v>
      </c>
      <c r="DL88" s="135">
        <f>[6]compo_sum!H15</f>
        <v>1.44551001396924E-2</v>
      </c>
      <c r="DM88" s="136">
        <f t="shared" si="29"/>
        <v>2.0640840725788111E-2</v>
      </c>
      <c r="DN88" s="128">
        <f>[6]compo_sum!I15</f>
        <v>0.46361262829073213</v>
      </c>
      <c r="DO88" s="128">
        <f>[6]compo_sum!J15</f>
        <v>0.41615073106617273</v>
      </c>
      <c r="DP88" s="128">
        <f>[6]compo_sum!K15</f>
        <v>4.7461897224559416E-2</v>
      </c>
      <c r="DQ88" s="128">
        <f>[6]compo_sum!L15</f>
        <v>0.38827178627252579</v>
      </c>
      <c r="DR88" s="128">
        <f>[6]compo_sum!M15</f>
        <v>4.2156635892222107E-2</v>
      </c>
      <c r="DS88" s="128">
        <f>[6]compo_sum!N15</f>
        <v>8.3198345135900558E-3</v>
      </c>
      <c r="DT88" s="128">
        <f>[6]compo_sum!O15</f>
        <v>2.4864378146847138E-2</v>
      </c>
      <c r="DU88" s="128">
        <f t="shared" si="30"/>
        <v>3.3184212660437196E-2</v>
      </c>
      <c r="DV88" s="137">
        <f t="shared" si="31"/>
        <v>0.40089724031213064</v>
      </c>
      <c r="DW88" s="138">
        <f t="shared" si="32"/>
        <v>0.27687319649195802</v>
      </c>
      <c r="DX88" s="138">
        <f t="shared" si="33"/>
        <v>0.12402404382017256</v>
      </c>
      <c r="DY88" s="138">
        <f t="shared" si="34"/>
        <v>0.21486080810427666</v>
      </c>
      <c r="DZ88" s="138">
        <f t="shared" si="35"/>
        <v>9.1624404702191201E-2</v>
      </c>
      <c r="EA88" s="138">
        <f t="shared" si="36"/>
        <v>7.4527966048036128E-3</v>
      </c>
      <c r="EB88" s="138">
        <f t="shared" si="37"/>
        <v>8.695922817524443E-2</v>
      </c>
      <c r="EC88" s="139">
        <f t="shared" si="38"/>
        <v>9.4412024780048051E-2</v>
      </c>
      <c r="ED88" s="128">
        <f>[6]compo_sum!P15</f>
        <v>0.31484887978379072</v>
      </c>
      <c r="EE88" s="128">
        <f>[6]compo_sum!Q15</f>
        <v>0.22979614803011897</v>
      </c>
      <c r="EF88" s="128">
        <f>[6]compo_sum!R15</f>
        <v>8.5052731753671701E-2</v>
      </c>
      <c r="EG88" s="128">
        <f>[6]compo_sum!S15</f>
        <v>0.18435144238173962</v>
      </c>
      <c r="EH88" s="128">
        <f>[6]compo_sum!T15</f>
        <v>6.7347952100678399E-2</v>
      </c>
      <c r="EI88" s="128">
        <f>[6]compo_sum!U15</f>
        <v>6.022467102683381E-3</v>
      </c>
      <c r="EJ88" s="128">
        <f>[6]compo_sum!V15</f>
        <v>5.7127015786603064E-2</v>
      </c>
      <c r="EK88" s="128">
        <f t="shared" si="39"/>
        <v>6.3149482889286443E-2</v>
      </c>
      <c r="EL88" s="134">
        <f>[6]compo_sum!W15</f>
        <v>8.6048360528339904E-2</v>
      </c>
      <c r="EM88" s="135">
        <f>[6]compo_sum!X15</f>
        <v>4.7077048461839049E-2</v>
      </c>
      <c r="EN88" s="135">
        <f>[6]compo_sum!Y15</f>
        <v>3.8971312066500854E-2</v>
      </c>
      <c r="EO88" s="135">
        <f>[6]compo_sum!Z15</f>
        <v>3.0509365722537041E-2</v>
      </c>
      <c r="EP88" s="135">
        <f>[6]compo_sum!AA15</f>
        <v>2.4276452601512802E-2</v>
      </c>
      <c r="EQ88" s="135">
        <f>[6]compo_sum!AB15</f>
        <v>1.4303295021202318E-3</v>
      </c>
      <c r="ER88" s="135">
        <f>[6]compo_sum!AC15</f>
        <v>2.9832212388641373E-2</v>
      </c>
      <c r="ES88" s="136">
        <f t="shared" si="40"/>
        <v>3.1262541890761608E-2</v>
      </c>
      <c r="ET88" s="134">
        <f>[6]compo_sum!AD15</f>
        <v>2.6379916363096816E-2</v>
      </c>
      <c r="EU88" s="135">
        <f>[6]compo_sum!AE15</f>
        <v>8.6859047293504632E-3</v>
      </c>
      <c r="EV88" s="135">
        <f>[6]compo_sum!AF15</f>
        <v>1.7694011633746353E-2</v>
      </c>
      <c r="EW88" s="135">
        <f>[6]compo_sum!AG15</f>
        <v>5.2507827058434486E-3</v>
      </c>
      <c r="EX88" s="135">
        <f>[6]compo_sum!AH15</f>
        <v>4.9884180708979139E-3</v>
      </c>
      <c r="EY88" s="135">
        <f>[6]compo_sum!AI15</f>
        <v>3.0190579155018411E-4</v>
      </c>
      <c r="EZ88" s="135">
        <f>[6]compo_sum!AJ15</f>
        <v>1.583880980763604E-2</v>
      </c>
      <c r="FA88" s="136">
        <f t="shared" si="41"/>
        <v>1.6140715599186225E-2</v>
      </c>
      <c r="FB88" s="134">
        <f>[6]compo_sum!AR15</f>
        <v>5.9668444097042084E-2</v>
      </c>
      <c r="FC88" s="135">
        <f>[6]compo_sum!AS15</f>
        <v>3.8391143083572388E-2</v>
      </c>
      <c r="FD88" s="135">
        <f>[6]compo_sum!AT15</f>
        <v>2.1277301013469696E-2</v>
      </c>
      <c r="FE88" s="135">
        <f>[6]compo_sum!AU15</f>
        <v>2.5258582085371017E-2</v>
      </c>
      <c r="FF88" s="135">
        <f>[6]compo_sum!AV15</f>
        <v>1.9288035109639168E-2</v>
      </c>
      <c r="FG88" s="135">
        <f>[6]compo_sum!AW15</f>
        <v>1.1284237261861563E-3</v>
      </c>
      <c r="FH88" s="135">
        <f>[6]compo_sum!AX15</f>
        <v>1.3993402943015099E-2</v>
      </c>
      <c r="FI88" s="136">
        <f t="shared" si="42"/>
        <v>1.5121826669201255E-2</v>
      </c>
      <c r="FJ88" s="4"/>
      <c r="FK88" s="32">
        <f>[6]compo_sum!A15</f>
        <v>1976</v>
      </c>
      <c r="FL88" s="117">
        <f>[6]compo_sum!B15</f>
        <v>0.22153757841134911</v>
      </c>
      <c r="FM88" s="112">
        <f>[6]compo_sum!C15</f>
        <v>0.19377980625165495</v>
      </c>
      <c r="FN88" s="112">
        <f>[6]compo_sum!D15</f>
        <v>2.7757772159694161E-2</v>
      </c>
      <c r="FO88" s="117">
        <f>[6]compo_sum!I15</f>
        <v>0.46361262829073213</v>
      </c>
      <c r="FP88" s="112">
        <f>[6]compo_sum!J15</f>
        <v>0.41615073106617273</v>
      </c>
      <c r="FQ88" s="118">
        <f>[6]compo_sum!K15</f>
        <v>4.7461897224559416E-2</v>
      </c>
      <c r="FR88" s="112">
        <f>[6]compo_sum!P15</f>
        <v>0.31484887978379072</v>
      </c>
      <c r="FS88" s="112">
        <f>[6]compo_sum!Q15</f>
        <v>0.22979614803011897</v>
      </c>
      <c r="FT88" s="112">
        <f>[6]compo_sum!R15</f>
        <v>8.5052731753671701E-2</v>
      </c>
      <c r="FU88" s="117">
        <f>[6]compo_sum!W15</f>
        <v>8.6048360528339904E-2</v>
      </c>
      <c r="FV88" s="112">
        <f>[6]compo_sum!X15</f>
        <v>4.7077048461839049E-2</v>
      </c>
      <c r="FW88" s="118">
        <f>[6]compo_sum!Y15</f>
        <v>3.8971312066500854E-2</v>
      </c>
      <c r="FX88" s="112">
        <f>[6]compo_sum!AD15</f>
        <v>2.6379916363096816E-2</v>
      </c>
      <c r="FY88" s="112">
        <f>[6]compo_sum!AE15</f>
        <v>8.6859047293504632E-3</v>
      </c>
      <c r="FZ88" s="118">
        <f>[6]compo_sum!AF15</f>
        <v>1.7694011633746353E-2</v>
      </c>
      <c r="GA88" s="112"/>
      <c r="GB88" s="112"/>
      <c r="GC88" s="191"/>
      <c r="GD88" s="186"/>
      <c r="GE88" s="186"/>
      <c r="GF88" s="186"/>
      <c r="GG88" s="186"/>
      <c r="GH88" s="186"/>
      <c r="GI88" s="186"/>
      <c r="GJ88" s="192"/>
      <c r="GK88" s="4">
        <v>1976</v>
      </c>
      <c r="GL88" s="144"/>
      <c r="GM88" s="115"/>
      <c r="GN88" s="115"/>
      <c r="GO88" s="115"/>
      <c r="GP88" s="116"/>
      <c r="GQ88" s="52"/>
      <c r="GR88" s="52"/>
      <c r="GS88" s="52"/>
      <c r="GT88" s="52"/>
      <c r="GU88" s="52"/>
      <c r="GZ88" s="70"/>
      <c r="HA88" s="70"/>
      <c r="HB88" s="70"/>
      <c r="HC88" s="70"/>
      <c r="HH88" s="184"/>
      <c r="HI88" s="32"/>
      <c r="HJ88" s="32"/>
      <c r="HK88" s="216"/>
      <c r="IE88" s="69"/>
      <c r="IF88" s="70"/>
      <c r="IG88" s="70"/>
      <c r="IH88" s="70"/>
      <c r="II88" s="71"/>
      <c r="IJ88" s="69"/>
      <c r="IK88" s="70"/>
      <c r="IL88" s="70"/>
      <c r="IM88" s="70"/>
      <c r="IN88" s="70"/>
      <c r="IO88" s="71"/>
      <c r="IP88" s="69"/>
      <c r="IQ88" s="70"/>
      <c r="IR88" s="70"/>
      <c r="IS88" s="70"/>
      <c r="IT88" s="70"/>
      <c r="IU88" s="71"/>
      <c r="IW88">
        <v>1980</v>
      </c>
      <c r="IX88" s="61">
        <f>[2]TB11!F74</f>
        <v>0.6579774022102356</v>
      </c>
      <c r="IY88" s="61">
        <f>[2]DataFigures!DY86</f>
        <v>0.51645779609680176</v>
      </c>
      <c r="IZ88" s="14">
        <f>[2]DataFigures!G86</f>
        <v>0.30626589059829712</v>
      </c>
      <c r="JA88" s="13">
        <f>[2]DataFigures!DC86</f>
        <v>0.2754141092300415</v>
      </c>
      <c r="JB88" s="13">
        <f>[2]DataFigures!DX86</f>
        <v>0.28228020668029785</v>
      </c>
      <c r="JC88" s="13">
        <f>[2]DataFigures!DZ86</f>
        <v>0.17206966876983643</v>
      </c>
      <c r="JD88" s="13">
        <f>[2]DataFigures!H86</f>
        <v>8.1749305129051208E-2</v>
      </c>
      <c r="JE88" s="13">
        <f>[2]DataFigures!DD86</f>
        <v>5.8804169297218323E-2</v>
      </c>
    </row>
    <row r="89" spans="1:265">
      <c r="A89" s="4">
        <f>[1]A8!A89</f>
        <v>1977</v>
      </c>
      <c r="B89" s="5">
        <f>([1]A10!$G89+[1]A10!$H89)*[1]Dataincome!$F89</f>
        <v>36.832799999999999</v>
      </c>
      <c r="C89" s="5">
        <f>[1]A8!$H89+[1]A10!$H89*[1]Dataincome!$F89</f>
        <v>29.19899733441509</v>
      </c>
      <c r="D89" s="55">
        <f t="shared" si="11"/>
        <v>0.79274443795788241</v>
      </c>
      <c r="E89" s="12">
        <f>([1]A8!$I89+[1]A8!$L89+[1]A8!$O89+[1]A8!$R89)/B89</f>
        <v>0.55041743021542677</v>
      </c>
      <c r="F89" s="12">
        <f>([1]A9!$I89*[1]A11!$T89)/B89</f>
        <v>9.4119657606806198E-2</v>
      </c>
      <c r="G89" s="12">
        <f>(([1]A9!$J89+[1]A9!$K89)*[1]A11!$T89)/B89</f>
        <v>3.2704760948043234E-2</v>
      </c>
      <c r="H89" s="12">
        <f>([1]A8!$K89+[1]A8!$P89+[1]A8!$Q89)/B89</f>
        <v>0.24232700774245544</v>
      </c>
      <c r="I89" s="12">
        <f>[1]A8!$Q89/B89</f>
        <v>3.7398731565343929E-2</v>
      </c>
      <c r="J89" s="55">
        <f>([1]A8!$K89+[1]A8!$P89)/B89</f>
        <v>0.20492827617711151</v>
      </c>
      <c r="K89" s="56">
        <f t="shared" si="12"/>
        <v>-0.12682441855484922</v>
      </c>
      <c r="L89">
        <f>[1]Dataincome!$A89</f>
        <v>1977</v>
      </c>
      <c r="M89" s="53">
        <f>[1]Dataincome!FN89-[1]Dataincome!GB89</f>
        <v>166.40298535031846</v>
      </c>
      <c r="N89" s="53">
        <f>[1]Dataincome!$FY89+[1]Dataincome!$FZ89</f>
        <v>43.278899999999993</v>
      </c>
      <c r="O89" s="53">
        <f>[1]Dataincome!GA89</f>
        <v>12.579385350318473</v>
      </c>
      <c r="P89" s="1">
        <f t="shared" si="20"/>
        <v>0</v>
      </c>
      <c r="Q89" s="14">
        <f t="shared" si="14"/>
        <v>0.1021683557244467</v>
      </c>
      <c r="R89" s="1">
        <f>0</f>
        <v>0</v>
      </c>
      <c r="S89" s="1">
        <f t="shared" si="21"/>
        <v>0</v>
      </c>
      <c r="T89" s="1">
        <f t="shared" si="15"/>
        <v>0</v>
      </c>
      <c r="U89" s="1">
        <f t="shared" si="22"/>
        <v>0</v>
      </c>
      <c r="V89" s="54">
        <f t="shared" si="23"/>
        <v>0</v>
      </c>
      <c r="W89" s="18">
        <f t="shared" si="16"/>
        <v>7.559591147860617E-2</v>
      </c>
      <c r="X89" s="18">
        <f t="shared" si="17"/>
        <v>0.26008487713659378</v>
      </c>
      <c r="Y89" s="52">
        <f t="shared" si="24"/>
        <v>0.66431921138479999</v>
      </c>
      <c r="Z89" s="13">
        <f t="shared" si="18"/>
        <v>1</v>
      </c>
      <c r="AA89" s="4">
        <v>1977</v>
      </c>
      <c r="AB89" s="13">
        <f>[6]sumstatr_irpp!D16</f>
        <v>0.11513201892375946</v>
      </c>
      <c r="AC89" s="13">
        <f>[6]sumstatr_irpp!E16</f>
        <v>0.52439093589782715</v>
      </c>
      <c r="AD89" s="13">
        <f>[6]sumstatr_irpp!F16</f>
        <v>0.3604770302772522</v>
      </c>
      <c r="AE89" s="13">
        <f>[6]sumstatr_irpp!G16</f>
        <v>9.4391494989395142E-2</v>
      </c>
      <c r="AF89" s="23">
        <f>[6]sumstatr_irpp_foy!D16</f>
        <v>0.19939625263214111</v>
      </c>
      <c r="AG89" s="23">
        <f>[6]sumstatr_irpp_foy!E16</f>
        <v>0.48462733626365662</v>
      </c>
      <c r="AH89" s="23">
        <f>[6]sumstatr_irpp_foy!F16</f>
        <v>0.31597638130187988</v>
      </c>
      <c r="AI89" s="23">
        <f>[6]sumstatr_irpp_foy!G16</f>
        <v>7.8863702714443207E-2</v>
      </c>
      <c r="AJ89" s="23">
        <f>[6]sumstatr_pretaxCN!D16</f>
        <v>0.13873136043548584</v>
      </c>
      <c r="AK89" s="23">
        <f>[6]sumstatr_pretaxCN!E16</f>
        <v>0.50018769502639771</v>
      </c>
      <c r="AL89" s="23">
        <f>[6]sumstatr_pretaxCN!F16</f>
        <v>0.36108097434043884</v>
      </c>
      <c r="AM89" s="23">
        <f>[6]sumstatr_pretaxCN!G16</f>
        <v>0.10012282431125641</v>
      </c>
      <c r="AN89" s="23">
        <f>[6]sumstatr_pretaxCN!H16</f>
        <v>2.9624791815876961E-2</v>
      </c>
      <c r="AO89" s="13">
        <f>[2]DataFigures!E83</f>
        <v>0.22188328206539154</v>
      </c>
      <c r="AP89" s="13">
        <f>[2]DataFigures!F83</f>
        <v>0.46583229303359985</v>
      </c>
      <c r="AQ89" s="13">
        <f>[2]DataFigures!G83</f>
        <v>0.31228440999984741</v>
      </c>
      <c r="AR89" s="13">
        <f>[2]DataFigures!H83</f>
        <v>8.5271447896957397E-2</v>
      </c>
      <c r="AS89" s="13">
        <f t="shared" si="13"/>
        <v>0.22701296210289001</v>
      </c>
      <c r="AT89" s="13">
        <f>[2]DataFigures!I83</f>
        <v>2.8248900547623634E-2</v>
      </c>
      <c r="AU89" s="206">
        <f>[1]A0!$L132</f>
        <v>24212.251114715353</v>
      </c>
      <c r="AV89" s="163">
        <v>0.19182248527354795</v>
      </c>
      <c r="AW89" s="163">
        <v>0.45898287218255218</v>
      </c>
      <c r="AX89" s="163">
        <v>0.34919464254389992</v>
      </c>
      <c r="AY89" s="163">
        <v>0.10717405188380619</v>
      </c>
      <c r="AZ89" s="163">
        <f t="shared" si="9"/>
        <v>0.24202059066009374</v>
      </c>
      <c r="BA89" s="207">
        <v>39744.377179325267</v>
      </c>
      <c r="BB89" s="206">
        <f>DataFigures!BA89*$BF$26</f>
        <v>32544.762742044855</v>
      </c>
      <c r="BC89" s="163">
        <f t="shared" si="10"/>
        <v>0.74396766406397363</v>
      </c>
      <c r="BD89" s="110">
        <v>0.80991809743544618</v>
      </c>
      <c r="BI89" s="70"/>
      <c r="BJ89" s="4">
        <v>1977</v>
      </c>
      <c r="BK89" s="36">
        <f>[6]sumstatrcap!C16</f>
        <v>2.3911464959383011E-3</v>
      </c>
      <c r="BL89" s="36">
        <f>[6]sumstatrcap!D16</f>
        <v>6.5367154777050018E-2</v>
      </c>
      <c r="BM89" s="36">
        <f>[6]sumstatrcap!E16</f>
        <v>0.27185690402984619</v>
      </c>
      <c r="BN89" s="36">
        <f>[6]sumstatrcap!F16</f>
        <v>0.66277593374252319</v>
      </c>
      <c r="BO89" s="36">
        <f>[6]sumstatrcap!G16</f>
        <v>0.28962200880050659</v>
      </c>
      <c r="BP89" s="36">
        <f>[6]sumstatrcap!H16</f>
        <v>0.12489941716194153</v>
      </c>
      <c r="BQ89" s="36">
        <f>[6]sumstatrcap!I16</f>
        <v>0</v>
      </c>
      <c r="BR89" s="36">
        <f>[6]sumstatrcap!J16</f>
        <v>0</v>
      </c>
      <c r="BS89" s="37">
        <f t="shared" si="25"/>
        <v>0.3731539249420166</v>
      </c>
      <c r="BT89" s="41">
        <f>[6]sumstatrtrav_pretaxCN_equal!C16</f>
        <v>1.1866119457408786E-3</v>
      </c>
      <c r="BU89" s="41">
        <f>[6]sumstatrtrav_pretaxCN_equal!D16</f>
        <v>0.22331778705120087</v>
      </c>
      <c r="BV89" s="41">
        <f>[6]sumstatrtrav_pretaxCN_equal!E16</f>
        <v>0.49382355809211731</v>
      </c>
      <c r="BW89" s="41">
        <f>[6]sumstatrtrav_pretaxCN_equal!F16</f>
        <v>0.28285863995552063</v>
      </c>
      <c r="BX89" s="41">
        <f>[6]sumstatrtrav_pretaxCN_equal!G16</f>
        <v>6.1379466205835342E-2</v>
      </c>
      <c r="BY89" s="41">
        <f>[6]sumstatrtrav_pretaxCN_equal!H16</f>
        <v>1.3641432859003544E-2</v>
      </c>
      <c r="BZ89" s="36">
        <f t="shared" si="27"/>
        <v>0.22147917374968529</v>
      </c>
      <c r="CA89" s="41">
        <f>[6]sumstatrtrav_pretaxCN!C16</f>
        <v>0</v>
      </c>
      <c r="CB89" s="36">
        <f>[6]sumstatrtrav_pretaxCN!D16</f>
        <v>0.10705407708883286</v>
      </c>
      <c r="CC89" s="36">
        <f>[6]sumstatrtrav_pretaxCN!E16</f>
        <v>0.53804022073745728</v>
      </c>
      <c r="CD89" s="36">
        <f>[6]sumstatrtrav_pretaxCN!F16</f>
        <v>0.35490572452545166</v>
      </c>
      <c r="CE89" s="36">
        <f>[6]sumstatrtrav_pretaxCN!G16</f>
        <v>8.5031002759933472E-2</v>
      </c>
      <c r="CF89" s="36">
        <f>[6]sumstatrtrav_pretaxCN!H16</f>
        <v>1.9141450524330139E-2</v>
      </c>
      <c r="CG89" s="37">
        <f t="shared" si="28"/>
        <v>0.26987472176551819</v>
      </c>
      <c r="CH89" s="36"/>
      <c r="DF89" s="134">
        <f>[6]compo_sum!B16</f>
        <v>0.22401437723760015</v>
      </c>
      <c r="DG89" s="135">
        <f>[6]compo_sum!C16</f>
        <v>0.19649760543930123</v>
      </c>
      <c r="DH89" s="135">
        <f>[6]compo_sum!D16</f>
        <v>2.7516771798298874E-2</v>
      </c>
      <c r="DI89" s="135">
        <f>[6]compo_sum!E16</f>
        <v>0.18313752522226423</v>
      </c>
      <c r="DJ89" s="135">
        <f>[6]compo_sum!F16</f>
        <v>2.0604140687565047E-2</v>
      </c>
      <c r="DK89" s="135">
        <f>[6]compo_sum!G16</f>
        <v>5.4241716474992272E-3</v>
      </c>
      <c r="DL89" s="135">
        <f>[6]compo_sum!H16</f>
        <v>1.4848542796728384E-2</v>
      </c>
      <c r="DM89" s="136">
        <f t="shared" si="29"/>
        <v>2.027271444422761E-2</v>
      </c>
      <c r="DN89" s="128">
        <f>[6]compo_sum!I16</f>
        <v>0.46457448373334814</v>
      </c>
      <c r="DO89" s="128">
        <f>[6]compo_sum!J16</f>
        <v>0.41748439736360343</v>
      </c>
      <c r="DP89" s="128">
        <f>[6]compo_sum!K16</f>
        <v>4.7090086369744641E-2</v>
      </c>
      <c r="DQ89" s="128">
        <f>[6]compo_sum!L16</f>
        <v>0.39118278026580811</v>
      </c>
      <c r="DR89" s="128">
        <f>[6]compo_sum!M16</f>
        <v>4.0053473335271941E-2</v>
      </c>
      <c r="DS89" s="128">
        <f>[6]compo_sum!N16</f>
        <v>7.4930232443362011E-3</v>
      </c>
      <c r="DT89" s="128">
        <f>[6]compo_sum!O16</f>
        <v>2.5845207879954847E-2</v>
      </c>
      <c r="DU89" s="128">
        <f t="shared" si="30"/>
        <v>3.3338231124291046E-2</v>
      </c>
      <c r="DV89" s="137">
        <f t="shared" si="31"/>
        <v>0.39720037400139574</v>
      </c>
      <c r="DW89" s="138">
        <f t="shared" si="32"/>
        <v>0.27254283524721939</v>
      </c>
      <c r="DX89" s="138">
        <f t="shared" si="33"/>
        <v>0.12465753875417634</v>
      </c>
      <c r="DY89" s="138">
        <f t="shared" si="34"/>
        <v>0.21393304970115423</v>
      </c>
      <c r="DZ89" s="138">
        <f t="shared" si="35"/>
        <v>8.6952964973075308E-2</v>
      </c>
      <c r="EA89" s="138">
        <f t="shared" si="36"/>
        <v>6.6775102615059942E-3</v>
      </c>
      <c r="EB89" s="138">
        <f t="shared" si="37"/>
        <v>8.963685278649057E-2</v>
      </c>
      <c r="EC89" s="139">
        <f t="shared" si="38"/>
        <v>9.6314363047996565E-2</v>
      </c>
      <c r="ED89" s="128">
        <f>[6]compo_sum!P16</f>
        <v>0.31141213728231021</v>
      </c>
      <c r="EE89" s="128">
        <f>[6]compo_sum!Q16</f>
        <v>0.22624489533735315</v>
      </c>
      <c r="EF89" s="128">
        <f>[6]compo_sum!R16</f>
        <v>8.5167241944957034E-2</v>
      </c>
      <c r="EG89" s="128">
        <f>[6]compo_sum!S16</f>
        <v>0.1833007070235908</v>
      </c>
      <c r="EH89" s="128">
        <f>[6]compo_sum!T16</f>
        <v>6.393022910125308E-2</v>
      </c>
      <c r="EI89" s="128">
        <f>[6]compo_sum!U16</f>
        <v>5.39100557634066E-3</v>
      </c>
      <c r="EJ89" s="128">
        <f>[6]compo_sum!V16</f>
        <v>5.8790199756844387E-2</v>
      </c>
      <c r="EK89" s="128">
        <f t="shared" si="39"/>
        <v>6.4181205333185054E-2</v>
      </c>
      <c r="EL89" s="134">
        <f>[6]compo_sum!W16</f>
        <v>8.5788236719085559E-2</v>
      </c>
      <c r="EM89" s="135">
        <f>[6]compo_sum!X16</f>
        <v>4.6297939909866262E-2</v>
      </c>
      <c r="EN89" s="135">
        <f>[6]compo_sum!Y16</f>
        <v>3.9490296809219304E-2</v>
      </c>
      <c r="EO89" s="135">
        <f>[6]compo_sum!Z16</f>
        <v>3.0632342677563429E-2</v>
      </c>
      <c r="EP89" s="135">
        <f>[6]compo_sum!AA16</f>
        <v>2.3022735871822228E-2</v>
      </c>
      <c r="EQ89" s="135">
        <f>[6]compo_sum!AB16</f>
        <v>1.2865046851653339E-3</v>
      </c>
      <c r="ER89" s="135">
        <f>[6]compo_sum!AC16</f>
        <v>3.084665302964618E-2</v>
      </c>
      <c r="ES89" s="136">
        <f t="shared" si="40"/>
        <v>3.2133157714811511E-2</v>
      </c>
      <c r="ET89" s="134">
        <f>[6]compo_sum!AD16</f>
        <v>2.7179008539077534E-2</v>
      </c>
      <c r="EU89" s="135">
        <f>[6]compo_sum!AE16</f>
        <v>8.7947057277404199E-3</v>
      </c>
      <c r="EV89" s="135">
        <f>[6]compo_sum!AF16</f>
        <v>1.8384302811337114E-2</v>
      </c>
      <c r="EW89" s="135">
        <f>[6]compo_sum!AG16</f>
        <v>5.2115037105977535E-3</v>
      </c>
      <c r="EX89" s="135">
        <f>[6]compo_sum!AH16</f>
        <v>5.2108537688792126E-3</v>
      </c>
      <c r="EY89" s="135">
        <f>[6]compo_sum!AI16</f>
        <v>2.5975358315558019E-4</v>
      </c>
      <c r="EZ89" s="135">
        <f>[6]compo_sum!AJ16</f>
        <v>1.6496897640081765E-2</v>
      </c>
      <c r="FA89" s="136">
        <f t="shared" si="41"/>
        <v>1.6756651223237346E-2</v>
      </c>
      <c r="FB89" s="134">
        <f>[6]compo_sum!AR16</f>
        <v>5.8609228581190109E-2</v>
      </c>
      <c r="FC89" s="135">
        <f>[6]compo_sum!AS16</f>
        <v>3.7503235042095184E-2</v>
      </c>
      <c r="FD89" s="135">
        <f>[6]compo_sum!AT16</f>
        <v>2.1105993539094925E-2</v>
      </c>
      <c r="FE89" s="135">
        <f>[6]compo_sum!AU16</f>
        <v>2.5420838966965675E-2</v>
      </c>
      <c r="FF89" s="135">
        <f>[6]compo_sum!AV16</f>
        <v>1.7811881378293037E-2</v>
      </c>
      <c r="FG89" s="135">
        <f>[6]compo_sum!AW16</f>
        <v>1.0267511243000627E-3</v>
      </c>
      <c r="FH89" s="135">
        <f>[6]compo_sum!AX16</f>
        <v>1.4349755831062794E-2</v>
      </c>
      <c r="FI89" s="136">
        <f t="shared" si="42"/>
        <v>1.5376506955362856E-2</v>
      </c>
      <c r="FJ89" s="4"/>
      <c r="FK89" s="32">
        <f>[6]compo_sum!A16</f>
        <v>1977</v>
      </c>
      <c r="FL89" s="117">
        <f>[6]compo_sum!B16</f>
        <v>0.22401437723760015</v>
      </c>
      <c r="FM89" s="112">
        <f>[6]compo_sum!C16</f>
        <v>0.19649760543930123</v>
      </c>
      <c r="FN89" s="112">
        <f>[6]compo_sum!D16</f>
        <v>2.7516771798298874E-2</v>
      </c>
      <c r="FO89" s="117">
        <f>[6]compo_sum!I16</f>
        <v>0.46457448373334814</v>
      </c>
      <c r="FP89" s="112">
        <f>[6]compo_sum!J16</f>
        <v>0.41748439736360343</v>
      </c>
      <c r="FQ89" s="118">
        <f>[6]compo_sum!K16</f>
        <v>4.7090086369744641E-2</v>
      </c>
      <c r="FR89" s="112">
        <f>[6]compo_sum!P16</f>
        <v>0.31141213728231021</v>
      </c>
      <c r="FS89" s="112">
        <f>[6]compo_sum!Q16</f>
        <v>0.22624489533735315</v>
      </c>
      <c r="FT89" s="112">
        <f>[6]compo_sum!R16</f>
        <v>8.5167241944957034E-2</v>
      </c>
      <c r="FU89" s="117">
        <f>[6]compo_sum!W16</f>
        <v>8.5788236719085559E-2</v>
      </c>
      <c r="FV89" s="112">
        <f>[6]compo_sum!X16</f>
        <v>4.6297939909866262E-2</v>
      </c>
      <c r="FW89" s="118">
        <f>[6]compo_sum!Y16</f>
        <v>3.9490296809219304E-2</v>
      </c>
      <c r="FX89" s="112">
        <f>[6]compo_sum!AD16</f>
        <v>2.7179008539077534E-2</v>
      </c>
      <c r="FY89" s="112">
        <f>[6]compo_sum!AE16</f>
        <v>8.7947057277404199E-3</v>
      </c>
      <c r="FZ89" s="118">
        <f>[6]compo_sum!AF16</f>
        <v>1.8384302811337114E-2</v>
      </c>
      <c r="GA89" s="112"/>
      <c r="GB89" s="112"/>
      <c r="GC89" s="191"/>
      <c r="GD89" s="186"/>
      <c r="GE89" s="186"/>
      <c r="GF89" s="186"/>
      <c r="GG89" s="186"/>
      <c r="GH89" s="186"/>
      <c r="GI89" s="186"/>
      <c r="GJ89" s="192"/>
      <c r="GK89" s="4">
        <v>1977</v>
      </c>
      <c r="GL89" s="144"/>
      <c r="GM89" s="115"/>
      <c r="GN89" s="115"/>
      <c r="GO89" s="115"/>
      <c r="GP89" s="116"/>
      <c r="GQ89" s="52"/>
      <c r="GR89" s="52"/>
      <c r="GS89" s="52"/>
      <c r="GT89" s="52"/>
      <c r="GU89" s="52"/>
      <c r="GZ89" s="70"/>
      <c r="HA89" s="70"/>
      <c r="HB89" s="70"/>
      <c r="HC89" s="70"/>
      <c r="HH89" s="184"/>
      <c r="HI89" s="32"/>
      <c r="HJ89" s="32"/>
      <c r="HK89" s="216"/>
      <c r="IE89" s="69"/>
      <c r="IF89" s="70"/>
      <c r="IG89" s="70"/>
      <c r="IH89" s="70"/>
      <c r="II89" s="71"/>
      <c r="IJ89" s="69"/>
      <c r="IK89" s="70"/>
      <c r="IL89" s="70"/>
      <c r="IM89" s="70"/>
      <c r="IN89" s="70"/>
      <c r="IO89" s="71"/>
      <c r="IP89" s="69"/>
      <c r="IQ89" s="70"/>
      <c r="IR89" s="70"/>
      <c r="IS89" s="70"/>
      <c r="IT89" s="70"/>
      <c r="IU89" s="71"/>
      <c r="IW89">
        <v>1981</v>
      </c>
      <c r="IX89" s="61">
        <f>[2]TB11!F75</f>
        <v>0.64471912384033203</v>
      </c>
      <c r="IY89" s="61">
        <f>[2]DataFigures!DY87</f>
        <v>0.50909054279327393</v>
      </c>
      <c r="IZ89" s="14">
        <f>[2]DataFigures!G87</f>
        <v>0.30194392800331116</v>
      </c>
      <c r="JA89" s="13">
        <f>[2]DataFigures!DC87</f>
        <v>0.27507516741752625</v>
      </c>
      <c r="JB89" s="13">
        <f>[2]DataFigures!DX87</f>
        <v>0.27517366409301758</v>
      </c>
      <c r="JC89" s="13">
        <f>[2]DataFigures!DZ87</f>
        <v>0.16674692928791046</v>
      </c>
      <c r="JD89" s="13">
        <f>[2]DataFigures!H87</f>
        <v>8.2139790058135986E-2</v>
      </c>
      <c r="JE89" s="13">
        <f>[2]DataFigures!DD87</f>
        <v>5.7387925684452057E-2</v>
      </c>
    </row>
    <row r="90" spans="1:265">
      <c r="A90" s="4">
        <f>[1]A8!A90</f>
        <v>1978</v>
      </c>
      <c r="B90" s="5">
        <f>([1]A10!$G90+[1]A10!$H90)*[1]Dataincome!$F90</f>
        <v>43.969500000000011</v>
      </c>
      <c r="C90" s="5">
        <f>[1]A8!$H90+[1]A10!$H90*[1]Dataincome!$F90</f>
        <v>35.646458299999999</v>
      </c>
      <c r="D90" s="55">
        <f t="shared" si="11"/>
        <v>0.81070874810948479</v>
      </c>
      <c r="E90" s="12">
        <f>([1]A8!$I90+[1]A8!$L90+[1]A8!$O90+[1]A8!$R90)/B90</f>
        <v>0.53403384347615412</v>
      </c>
      <c r="F90" s="12">
        <f>([1]A9!$I90*[1]A11!$T90)/B90</f>
        <v>6.870877581707456E-2</v>
      </c>
      <c r="G90" s="12">
        <f>(([1]A9!$J90+[1]A9!$K90)*[1]A11!$T90)/B90</f>
        <v>1.8968950543448711E-2</v>
      </c>
      <c r="H90" s="12">
        <f>([1]A8!$K90+[1]A8!$P90+[1]A8!$Q90)/B90</f>
        <v>0.23357457372213089</v>
      </c>
      <c r="I90" s="12">
        <f>[1]A8!$Q90/B90</f>
        <v>3.5915805274110452E-2</v>
      </c>
      <c r="J90" s="55">
        <f>([1]A8!$K90+[1]A8!$P90)/B90</f>
        <v>0.19765876844802044</v>
      </c>
      <c r="K90" s="56">
        <f t="shared" si="12"/>
        <v>-4.4577395449323515E-2</v>
      </c>
      <c r="L90">
        <f>[1]Dataincome!$A90</f>
        <v>1978</v>
      </c>
      <c r="M90" s="53">
        <f>[1]Dataincome!FN90-[1]Dataincome!GB90</f>
        <v>188.29467608662412</v>
      </c>
      <c r="N90" s="53">
        <f>[1]Dataincome!$FY90+[1]Dataincome!$FZ90</f>
        <v>49.115700000000004</v>
      </c>
      <c r="O90" s="53">
        <f>[1]Dataincome!GA90</f>
        <v>14.347176086624147</v>
      </c>
      <c r="P90" s="1">
        <f t="shared" si="20"/>
        <v>0</v>
      </c>
      <c r="Q90" s="14">
        <f t="shared" si="14"/>
        <v>0.10308436295503823</v>
      </c>
      <c r="R90" s="1">
        <f>0</f>
        <v>0</v>
      </c>
      <c r="S90" s="1">
        <f t="shared" si="21"/>
        <v>0</v>
      </c>
      <c r="T90" s="1">
        <f t="shared" si="15"/>
        <v>0</v>
      </c>
      <c r="U90" s="1">
        <f t="shared" si="22"/>
        <v>0</v>
      </c>
      <c r="V90" s="54">
        <f t="shared" si="23"/>
        <v>0</v>
      </c>
      <c r="W90" s="18">
        <f t="shared" si="16"/>
        <v>7.6195335868252556E-2</v>
      </c>
      <c r="X90" s="18">
        <f t="shared" si="17"/>
        <v>0.26084486837750287</v>
      </c>
      <c r="Y90" s="52">
        <f t="shared" si="24"/>
        <v>0.66295979575424457</v>
      </c>
      <c r="Z90" s="13">
        <f t="shared" si="18"/>
        <v>1</v>
      </c>
      <c r="AA90" s="4">
        <v>1978</v>
      </c>
      <c r="AB90" s="13">
        <f>[6]sumstatr_irpp!D17</f>
        <v>0.1196267157793045</v>
      </c>
      <c r="AC90" s="13">
        <f>[6]sumstatr_irpp!E17</f>
        <v>0.52246201038360596</v>
      </c>
      <c r="AD90" s="13">
        <f>[6]sumstatr_irpp!F17</f>
        <v>0.35791125893592834</v>
      </c>
      <c r="AE90" s="13">
        <f>[6]sumstatr_irpp!G17</f>
        <v>9.422881156206131E-2</v>
      </c>
      <c r="AF90" s="23">
        <f>[6]sumstatr_irpp_foy!D17</f>
        <v>0.2058681845664978</v>
      </c>
      <c r="AG90" s="23">
        <f>[6]sumstatr_irpp_foy!E17</f>
        <v>0.4828280508518219</v>
      </c>
      <c r="AH90" s="23">
        <f>[6]sumstatr_irpp_foy!F17</f>
        <v>0.31130373477935791</v>
      </c>
      <c r="AI90" s="23">
        <f>[6]sumstatr_irpp_foy!G17</f>
        <v>7.8394018113613129E-2</v>
      </c>
      <c r="AJ90" s="23">
        <f>[6]sumstatr_pretaxCN!D17</f>
        <v>0.14276738464832306</v>
      </c>
      <c r="AK90" s="23">
        <f>[6]sumstatr_pretaxCN!E17</f>
        <v>0.5002906322479248</v>
      </c>
      <c r="AL90" s="23">
        <f>[6]sumstatr_pretaxCN!F17</f>
        <v>0.35694196820259094</v>
      </c>
      <c r="AM90" s="23">
        <f>[6]sumstatr_pretaxCN!G17</f>
        <v>9.8478652536869049E-2</v>
      </c>
      <c r="AN90" s="23">
        <f>[6]sumstatr_pretaxCN!H17</f>
        <v>2.9216740280389786E-2</v>
      </c>
      <c r="AO90" s="13">
        <f>[2]DataFigures!E84</f>
        <v>0.22848203778266907</v>
      </c>
      <c r="AP90" s="13">
        <f>[2]DataFigures!F84</f>
        <v>0.46611076593399048</v>
      </c>
      <c r="AQ90" s="13">
        <f>[2]DataFigures!G84</f>
        <v>0.30540719628334045</v>
      </c>
      <c r="AR90" s="13">
        <f>[2]DataFigures!H84</f>
        <v>8.2679934799671173E-2</v>
      </c>
      <c r="AS90" s="13">
        <f t="shared" si="13"/>
        <v>0.22272726148366928</v>
      </c>
      <c r="AT90" s="13">
        <f>[2]DataFigures!I84</f>
        <v>2.6335617527365685E-2</v>
      </c>
      <c r="AU90" s="206">
        <f>[1]A0!$L133</f>
        <v>24937.37230907127</v>
      </c>
      <c r="AV90" s="163">
        <v>0.1916443447633257</v>
      </c>
      <c r="AW90" s="163">
        <v>0.45867813061039225</v>
      </c>
      <c r="AX90" s="163">
        <v>0.34967752462628188</v>
      </c>
      <c r="AY90" s="163">
        <v>0.10813670557811601</v>
      </c>
      <c r="AZ90" s="163">
        <f t="shared" ref="AZ90:AZ125" si="43">AX90-AY90</f>
        <v>0.24154081904816588</v>
      </c>
      <c r="BA90" s="207">
        <v>41159.492949354659</v>
      </c>
      <c r="BB90" s="206">
        <f>DataFigures!BA90*$BF$26</f>
        <v>33703.533120564964</v>
      </c>
      <c r="BC90" s="163">
        <f t="shared" ref="BC90:BC126" si="44">AU90/BB90</f>
        <v>0.73990380236590614</v>
      </c>
      <c r="BD90" s="110">
        <v>0.84006474971185496</v>
      </c>
      <c r="BI90" s="70"/>
      <c r="BJ90" s="4">
        <v>1978</v>
      </c>
      <c r="BK90" s="36">
        <f>[6]sumstatrcap!C17</f>
        <v>2.3659297730773687E-3</v>
      </c>
      <c r="BL90" s="36">
        <f>[6]sumstatrcap!D17</f>
        <v>6.9417551159858704E-2</v>
      </c>
      <c r="BM90" s="36">
        <f>[6]sumstatrcap!E17</f>
        <v>0.29016527533531189</v>
      </c>
      <c r="BN90" s="36">
        <f>[6]sumstatrcap!F17</f>
        <v>0.64041715860366821</v>
      </c>
      <c r="BO90" s="36">
        <f>[6]sumstatrcap!G17</f>
        <v>0.27251461148262024</v>
      </c>
      <c r="BP90" s="36">
        <f>[6]sumstatrcap!H17</f>
        <v>0.11834601312875748</v>
      </c>
      <c r="BQ90" s="36">
        <f>[6]sumstatrcap!I17</f>
        <v>0</v>
      </c>
      <c r="BR90" s="36">
        <f>[6]sumstatrcap!J17</f>
        <v>0</v>
      </c>
      <c r="BS90" s="37">
        <f t="shared" si="25"/>
        <v>0.36790254712104797</v>
      </c>
      <c r="BT90" s="41">
        <f>[6]sumstatrtrav_pretaxCN_equal!C17</f>
        <v>1.3273905497044325E-3</v>
      </c>
      <c r="BU90" s="41">
        <f>[6]sumstatrtrav_pretaxCN_equal!D17</f>
        <v>0.22667235136032104</v>
      </c>
      <c r="BV90" s="41">
        <f>[6]sumstatrtrav_pretaxCN_equal!E17</f>
        <v>0.49399137496948242</v>
      </c>
      <c r="BW90" s="41">
        <f>[6]sumstatrtrav_pretaxCN_equal!F17</f>
        <v>0.27933627367019653</v>
      </c>
      <c r="BX90" s="41">
        <f>[6]sumstatrtrav_pretaxCN_equal!G17</f>
        <v>6.0819327831268311E-2</v>
      </c>
      <c r="BY90" s="41">
        <f>[6]sumstatrtrav_pretaxCN_equal!H17</f>
        <v>1.3823277316987514E-2</v>
      </c>
      <c r="BZ90" s="36">
        <f t="shared" si="27"/>
        <v>0.21851694583892822</v>
      </c>
      <c r="CA90" s="41">
        <f>[6]sumstatrtrav_pretaxCN!C17</f>
        <v>0</v>
      </c>
      <c r="CB90" s="36">
        <f>[6]sumstatrtrav_pretaxCN!D17</f>
        <v>0.11020676791667938</v>
      </c>
      <c r="CC90" s="36">
        <f>[6]sumstatrtrav_pretaxCN!E17</f>
        <v>0.53791916370391846</v>
      </c>
      <c r="CD90" s="36">
        <f>[6]sumstatrtrav_pretaxCN!F17</f>
        <v>0.35187405347824097</v>
      </c>
      <c r="CE90" s="36">
        <f>[6]sumstatrtrav_pretaxCN!G17</f>
        <v>8.4168218076229095E-2</v>
      </c>
      <c r="CF90" s="36">
        <f>[6]sumstatrtrav_pretaxCN!H17</f>
        <v>1.9338784739375114E-2</v>
      </c>
      <c r="CG90" s="37">
        <f t="shared" si="28"/>
        <v>0.26770583540201187</v>
      </c>
      <c r="CH90" s="36"/>
      <c r="DF90" s="134">
        <f>[6]compo_sum!B17</f>
        <v>0.2273185535556724</v>
      </c>
      <c r="DG90" s="135">
        <f>[6]compo_sum!C17</f>
        <v>0.19803355282635823</v>
      </c>
      <c r="DH90" s="135">
        <f>[6]compo_sum!D17</f>
        <v>2.9285000729314205E-2</v>
      </c>
      <c r="DI90" s="135">
        <f>[6]compo_sum!E17</f>
        <v>0.18404127249959856</v>
      </c>
      <c r="DJ90" s="135">
        <f>[6]compo_sum!F17</f>
        <v>2.1640856576875245E-2</v>
      </c>
      <c r="DK90" s="135">
        <f>[6]compo_sum!G17</f>
        <v>7.5415262697982842E-3</v>
      </c>
      <c r="DL90" s="135">
        <f>[6]compo_sum!H17</f>
        <v>1.4094898180931806E-2</v>
      </c>
      <c r="DM90" s="136">
        <f t="shared" si="29"/>
        <v>2.163642445073009E-2</v>
      </c>
      <c r="DN90" s="128">
        <f>[6]compo_sum!I17</f>
        <v>0.46543256340343164</v>
      </c>
      <c r="DO90" s="128">
        <f>[6]compo_sum!J17</f>
        <v>0.41626465268716423</v>
      </c>
      <c r="DP90" s="128">
        <f>[6]compo_sum!K17</f>
        <v>4.9167910716267416E-2</v>
      </c>
      <c r="DQ90" s="128">
        <f>[6]compo_sum!L17</f>
        <v>0.39006148278713226</v>
      </c>
      <c r="DR90" s="128">
        <f>[6]compo_sum!M17</f>
        <v>3.997313123811741E-2</v>
      </c>
      <c r="DS90" s="128">
        <f>[6]compo_sum!N17</f>
        <v>1.0702117492022527E-2</v>
      </c>
      <c r="DT90" s="128">
        <f>[6]compo_sum!O17</f>
        <v>2.4695834709414055E-2</v>
      </c>
      <c r="DU90" s="128">
        <f t="shared" si="30"/>
        <v>3.5397952201436586E-2</v>
      </c>
      <c r="DV90" s="137">
        <f t="shared" si="31"/>
        <v>0.39154432738555878</v>
      </c>
      <c r="DW90" s="138">
        <f t="shared" si="32"/>
        <v>0.26950917974906813</v>
      </c>
      <c r="DX90" s="138">
        <f t="shared" si="33"/>
        <v>0.12203514763649063</v>
      </c>
      <c r="DY90" s="138">
        <f t="shared" si="34"/>
        <v>0.21101129148155451</v>
      </c>
      <c r="DZ90" s="138">
        <f t="shared" si="35"/>
        <v>8.6697472267470529E-2</v>
      </c>
      <c r="EA90" s="138">
        <f t="shared" si="36"/>
        <v>9.4888143755946508E-3</v>
      </c>
      <c r="EB90" s="138">
        <f t="shared" si="37"/>
        <v>8.434674859325858E-2</v>
      </c>
      <c r="EC90" s="139">
        <f t="shared" si="38"/>
        <v>9.3835562968853231E-2</v>
      </c>
      <c r="ED90" s="128">
        <f>[6]compo_sum!P17</f>
        <v>0.30724938909962812</v>
      </c>
      <c r="EE90" s="128">
        <f>[6]compo_sum!Q17</f>
        <v>0.22343583042245063</v>
      </c>
      <c r="EF90" s="128">
        <f>[6]compo_sum!R17</f>
        <v>8.3813558677177491E-2</v>
      </c>
      <c r="EG90" s="128">
        <f>[6]compo_sum!S17</f>
        <v>0.18058069469407201</v>
      </c>
      <c r="EH90" s="128">
        <f>[6]compo_sum!T17</f>
        <v>6.3756622874983709E-2</v>
      </c>
      <c r="EI90" s="128">
        <f>[6]compo_sum!U17</f>
        <v>7.6536833689932835E-3</v>
      </c>
      <c r="EJ90" s="128">
        <f>[6]compo_sum!V17</f>
        <v>5.5258387825178501E-2</v>
      </c>
      <c r="EK90" s="128">
        <f t="shared" si="39"/>
        <v>6.291207119417179E-2</v>
      </c>
      <c r="EL90" s="134">
        <f>[6]compo_sum!W17</f>
        <v>8.4294938285930654E-2</v>
      </c>
      <c r="EM90" s="135">
        <f>[6]compo_sum!X17</f>
        <v>4.607334932661751E-2</v>
      </c>
      <c r="EN90" s="135">
        <f>[6]compo_sum!Y17</f>
        <v>3.8221588959313144E-2</v>
      </c>
      <c r="EO90" s="135">
        <f>[6]compo_sum!Z17</f>
        <v>3.04305967874825E-2</v>
      </c>
      <c r="EP90" s="135">
        <f>[6]compo_sum!AA17</f>
        <v>2.294084939248682E-2</v>
      </c>
      <c r="EQ90" s="135">
        <f>[6]compo_sum!AB17</f>
        <v>1.8351310066013673E-3</v>
      </c>
      <c r="ER90" s="135">
        <f>[6]compo_sum!AC17</f>
        <v>2.9088360768080072E-2</v>
      </c>
      <c r="ES90" s="136">
        <f t="shared" si="40"/>
        <v>3.0923491774681441E-2</v>
      </c>
      <c r="ET90" s="134">
        <f>[6]compo_sum!AD17</f>
        <v>2.681703572289117E-2</v>
      </c>
      <c r="EU90" s="135">
        <f>[6]compo_sum!AE17</f>
        <v>9.0369705940604762E-3</v>
      </c>
      <c r="EV90" s="135">
        <f>[6]compo_sum!AF17</f>
        <v>1.7780065128830694E-2</v>
      </c>
      <c r="EW90" s="135">
        <f>[6]compo_sum!AG17</f>
        <v>5.1197842694818974E-3</v>
      </c>
      <c r="EX90" s="135">
        <f>[6]compo_sum!AH17</f>
        <v>5.6804850052448418E-3</v>
      </c>
      <c r="EY90" s="135">
        <f>[6]compo_sum!AI17</f>
        <v>3.5398124217756767E-4</v>
      </c>
      <c r="EZ90" s="135">
        <f>[6]compo_sum!AJ17</f>
        <v>1.566278492454571E-2</v>
      </c>
      <c r="FA90" s="136">
        <f t="shared" si="41"/>
        <v>1.6016766166723276E-2</v>
      </c>
      <c r="FB90" s="134">
        <f>[6]compo_sum!AR17</f>
        <v>5.7477902621030807E-2</v>
      </c>
      <c r="FC90" s="135">
        <f>[6]compo_sum!AS17</f>
        <v>3.7036377936601639E-2</v>
      </c>
      <c r="FD90" s="135">
        <f>[6]compo_sum!AT17</f>
        <v>2.0441524684429169E-2</v>
      </c>
      <c r="FE90" s="135">
        <f>[6]compo_sum!AU17</f>
        <v>2.5310812518000603E-2</v>
      </c>
      <c r="FF90" s="135">
        <f>[6]compo_sum!AV17</f>
        <v>1.7260365188121796E-2</v>
      </c>
      <c r="FG90" s="135">
        <f>[6]compo_sum!AW17</f>
        <v>1.4811498112976551E-3</v>
      </c>
      <c r="FH90" s="135">
        <f>[6]compo_sum!AX17</f>
        <v>1.3425575569272041E-2</v>
      </c>
      <c r="FI90" s="136">
        <f t="shared" si="42"/>
        <v>1.4906725380569696E-2</v>
      </c>
      <c r="FJ90" s="4"/>
      <c r="FK90" s="32">
        <f>[6]compo_sum!A17</f>
        <v>1978</v>
      </c>
      <c r="FL90" s="117">
        <f>[6]compo_sum!B17</f>
        <v>0.2273185535556724</v>
      </c>
      <c r="FM90" s="112">
        <f>[6]compo_sum!C17</f>
        <v>0.19803355282635823</v>
      </c>
      <c r="FN90" s="112">
        <f>[6]compo_sum!D17</f>
        <v>2.9285000729314205E-2</v>
      </c>
      <c r="FO90" s="117">
        <f>[6]compo_sum!I17</f>
        <v>0.46543256340343164</v>
      </c>
      <c r="FP90" s="112">
        <f>[6]compo_sum!J17</f>
        <v>0.41626465268716423</v>
      </c>
      <c r="FQ90" s="118">
        <f>[6]compo_sum!K17</f>
        <v>4.9167910716267416E-2</v>
      </c>
      <c r="FR90" s="112">
        <f>[6]compo_sum!P17</f>
        <v>0.30724938909962812</v>
      </c>
      <c r="FS90" s="112">
        <f>[6]compo_sum!Q17</f>
        <v>0.22343583042245063</v>
      </c>
      <c r="FT90" s="112">
        <f>[6]compo_sum!R17</f>
        <v>8.3813558677177491E-2</v>
      </c>
      <c r="FU90" s="117">
        <f>[6]compo_sum!W17</f>
        <v>8.4294938285930654E-2</v>
      </c>
      <c r="FV90" s="112">
        <f>[6]compo_sum!X17</f>
        <v>4.607334932661751E-2</v>
      </c>
      <c r="FW90" s="118">
        <f>[6]compo_sum!Y17</f>
        <v>3.8221588959313144E-2</v>
      </c>
      <c r="FX90" s="112">
        <f>[6]compo_sum!AD17</f>
        <v>2.681703572289117E-2</v>
      </c>
      <c r="FY90" s="112">
        <f>[6]compo_sum!AE17</f>
        <v>9.0369705940604762E-3</v>
      </c>
      <c r="FZ90" s="118">
        <f>[6]compo_sum!AF17</f>
        <v>1.7780065128830694E-2</v>
      </c>
      <c r="GA90" s="112"/>
      <c r="GB90" s="112"/>
      <c r="GC90" s="191"/>
      <c r="GD90" s="186"/>
      <c r="GE90" s="186"/>
      <c r="GF90" s="186"/>
      <c r="GG90" s="186"/>
      <c r="GH90" s="186"/>
      <c r="GI90" s="186"/>
      <c r="GJ90" s="192"/>
      <c r="GK90" s="4">
        <v>1978</v>
      </c>
      <c r="GL90" s="144"/>
      <c r="GM90" s="115"/>
      <c r="GN90" s="115"/>
      <c r="GO90" s="115"/>
      <c r="GP90" s="116"/>
      <c r="GQ90" s="52"/>
      <c r="GR90" s="52"/>
      <c r="GS90" s="52"/>
      <c r="GT90" s="52"/>
      <c r="GU90" s="52"/>
      <c r="GZ90" s="70"/>
      <c r="HA90" s="70"/>
      <c r="HB90" s="70"/>
      <c r="HC90" s="70"/>
      <c r="HH90" s="184"/>
      <c r="HI90" s="32"/>
      <c r="HJ90" s="32"/>
      <c r="HK90" s="216"/>
      <c r="IE90" s="69"/>
      <c r="IF90" s="70"/>
      <c r="IG90" s="70"/>
      <c r="IH90" s="70"/>
      <c r="II90" s="71"/>
      <c r="IJ90" s="69"/>
      <c r="IK90" s="70"/>
      <c r="IL90" s="70"/>
      <c r="IM90" s="70"/>
      <c r="IN90" s="70"/>
      <c r="IO90" s="71"/>
      <c r="IP90" s="69"/>
      <c r="IQ90" s="70"/>
      <c r="IR90" s="70"/>
      <c r="IS90" s="70"/>
      <c r="IT90" s="70"/>
      <c r="IU90" s="71"/>
      <c r="IW90">
        <v>1982</v>
      </c>
      <c r="IX90" s="61">
        <f>[2]TB11!F76</f>
        <v>0.63362938165664673</v>
      </c>
      <c r="IY90" s="61">
        <f>[2]DataFigures!DY88</f>
        <v>0.50245386362075806</v>
      </c>
      <c r="IZ90" s="14">
        <f>[2]DataFigures!G88</f>
        <v>0.29281875491142273</v>
      </c>
      <c r="JA90" s="13">
        <f>[2]DataFigures!DC88</f>
        <v>0.27613377571105957</v>
      </c>
      <c r="JB90" s="13">
        <f>[2]DataFigures!DX88</f>
        <v>0.25882115960121155</v>
      </c>
      <c r="JC90" s="13">
        <f>[2]DataFigures!DZ88</f>
        <v>0.16178768873214722</v>
      </c>
      <c r="JD90" s="13">
        <f>[2]DataFigures!H88</f>
        <v>7.5165599584579468E-2</v>
      </c>
      <c r="JE90" s="13">
        <f>[2]DataFigures!DD88</f>
        <v>5.7050403207540512E-2</v>
      </c>
    </row>
    <row r="91" spans="1:265">
      <c r="A91" s="4">
        <f>[1]A8!A91</f>
        <v>1979</v>
      </c>
      <c r="B91" s="5">
        <f>([1]A10!$G91+[1]A10!$H91)*[1]Dataincome!$F91</f>
        <v>52.682800000000007</v>
      </c>
      <c r="C91" s="5">
        <f>[1]A8!$H91+[1]A10!$H91*[1]Dataincome!$F91</f>
        <v>41.360883700000002</v>
      </c>
      <c r="D91" s="55">
        <f t="shared" si="11"/>
        <v>0.78509273804733226</v>
      </c>
      <c r="E91" s="12">
        <f>([1]A8!$I91+[1]A8!$L91+[1]A8!$O91+[1]A8!$R91)/B91</f>
        <v>0.52512355382123233</v>
      </c>
      <c r="F91" s="12">
        <f>([1]A9!$I91*[1]A11!$T91)/B91</f>
        <v>5.9206832402345519E-2</v>
      </c>
      <c r="G91" s="12">
        <f>(([1]A9!$J91+[1]A9!$K91)*[1]A11!$T91)/B91</f>
        <v>1.3516274458632771E-2</v>
      </c>
      <c r="H91" s="12">
        <f>([1]A8!$K91+[1]A8!$P91+[1]A8!$Q91)/B91</f>
        <v>0.21867487185090331</v>
      </c>
      <c r="I91" s="12">
        <f>[1]A8!$Q91/B91</f>
        <v>3.5436613088142617E-2</v>
      </c>
      <c r="J91" s="55">
        <f>([1]A8!$K91+[1]A8!$P91)/B91</f>
        <v>0.1832382587627607</v>
      </c>
      <c r="K91" s="56">
        <f t="shared" si="12"/>
        <v>-3.1428794485781675E-2</v>
      </c>
      <c r="L91">
        <f>[1]Dataincome!$A91</f>
        <v>1979</v>
      </c>
      <c r="M91" s="53">
        <f>[1]Dataincome!FN91-[1]Dataincome!GB91</f>
        <v>213.47142542011915</v>
      </c>
      <c r="N91" s="53">
        <f>[1]Dataincome!$FY91+[1]Dataincome!$FZ91</f>
        <v>57.142800000000001</v>
      </c>
      <c r="O91" s="53">
        <f>[1]Dataincome!GA91</f>
        <v>18.588725420119143</v>
      </c>
      <c r="P91" s="1">
        <f t="shared" si="20"/>
        <v>0</v>
      </c>
      <c r="Q91" s="14">
        <f t="shared" si="14"/>
        <v>0.11890800785949222</v>
      </c>
      <c r="R91" s="1">
        <f>0</f>
        <v>0</v>
      </c>
      <c r="S91" s="1">
        <f t="shared" si="21"/>
        <v>0</v>
      </c>
      <c r="T91" s="1">
        <f t="shared" si="15"/>
        <v>0</v>
      </c>
      <c r="U91" s="1">
        <f t="shared" si="22"/>
        <v>0</v>
      </c>
      <c r="V91" s="54">
        <f t="shared" si="23"/>
        <v>0</v>
      </c>
      <c r="W91" s="18">
        <f t="shared" si="16"/>
        <v>8.707828405387695E-2</v>
      </c>
      <c r="X91" s="18">
        <f t="shared" si="17"/>
        <v>0.26768360162275112</v>
      </c>
      <c r="Y91" s="52">
        <f t="shared" si="24"/>
        <v>0.64523811432337186</v>
      </c>
      <c r="Z91" s="13">
        <f t="shared" si="18"/>
        <v>1</v>
      </c>
      <c r="AA91" s="4">
        <v>1979</v>
      </c>
      <c r="AB91" s="13">
        <f>[6]sumstatr_irpp!D18</f>
        <v>0.12333063781261444</v>
      </c>
      <c r="AC91" s="13">
        <f>[6]sumstatr_irpp!E18</f>
        <v>0.52277952432632446</v>
      </c>
      <c r="AD91" s="13">
        <f>[6]sumstatr_irpp!F18</f>
        <v>0.35388988256454468</v>
      </c>
      <c r="AE91" s="13">
        <f>[6]sumstatr_irpp!G18</f>
        <v>9.3108288943767548E-2</v>
      </c>
      <c r="AF91" s="23">
        <f>[6]sumstatr_irpp_foy!D18</f>
        <v>0.21284942328929901</v>
      </c>
      <c r="AG91" s="23">
        <f>[6]sumstatr_irpp_foy!E18</f>
        <v>0.48215150833129883</v>
      </c>
      <c r="AH91" s="23">
        <f>[6]sumstatr_irpp_foy!F18</f>
        <v>0.30499905347824097</v>
      </c>
      <c r="AI91" s="23">
        <f>[6]sumstatr_irpp_foy!G18</f>
        <v>7.684316486120224E-2</v>
      </c>
      <c r="AJ91" s="23">
        <f>[6]sumstatr_pretaxCN!D18</f>
        <v>0.14493903517723083</v>
      </c>
      <c r="AK91" s="23">
        <f>[6]sumstatr_pretaxCN!E18</f>
        <v>0.49976027011871338</v>
      </c>
      <c r="AL91" s="23">
        <f>[6]sumstatr_pretaxCN!F18</f>
        <v>0.35530072450637817</v>
      </c>
      <c r="AM91" s="23">
        <f>[6]sumstatr_pretaxCN!G18</f>
        <v>9.8823338747024536E-2</v>
      </c>
      <c r="AN91" s="23">
        <f>[6]sumstatr_pretaxCN!H18</f>
        <v>3.053063340485096E-2</v>
      </c>
      <c r="AO91" s="13">
        <f>[2]DataFigures!E85</f>
        <v>0.2330319881439209</v>
      </c>
      <c r="AP91" s="13">
        <f>[2]DataFigures!F85</f>
        <v>0.45306342840194702</v>
      </c>
      <c r="AQ91" s="13">
        <f>[2]DataFigures!G85</f>
        <v>0.31390458345413208</v>
      </c>
      <c r="AR91" s="13">
        <f>[2]DataFigures!H85</f>
        <v>8.5591405630111694E-2</v>
      </c>
      <c r="AS91" s="13">
        <f t="shared" si="13"/>
        <v>0.22831317782402039</v>
      </c>
      <c r="AT91" s="13">
        <f>[2]DataFigures!I85</f>
        <v>2.9131501913070679E-2</v>
      </c>
      <c r="AU91" s="206">
        <f>[1]A0!$L134</f>
        <v>25606.210559699168</v>
      </c>
      <c r="AV91" s="163">
        <v>0.19319051504135096</v>
      </c>
      <c r="AW91" s="163">
        <v>0.45570465922355702</v>
      </c>
      <c r="AX91" s="163">
        <v>0.35110482573509194</v>
      </c>
      <c r="AY91" s="163">
        <v>0.111942395567894</v>
      </c>
      <c r="AZ91" s="163">
        <f t="shared" si="43"/>
        <v>0.23916243016719796</v>
      </c>
      <c r="BA91" s="207">
        <v>41316.539895887021</v>
      </c>
      <c r="BB91" s="206">
        <f>DataFigures!BA91*$BF$26</f>
        <v>33832.131326826879</v>
      </c>
      <c r="BC91" s="163">
        <f t="shared" si="44"/>
        <v>0.75686069885271923</v>
      </c>
      <c r="BD91" s="110">
        <v>0.8649268921110792</v>
      </c>
      <c r="BI91" s="70"/>
      <c r="BJ91" s="4">
        <v>1979</v>
      </c>
      <c r="BK91" s="36">
        <f>[6]sumstatrcap!C18</f>
        <v>2.5047827512025833E-3</v>
      </c>
      <c r="BL91" s="36">
        <f>[6]sumstatrcap!D18</f>
        <v>6.9350957870483398E-2</v>
      </c>
      <c r="BM91" s="36">
        <f>[6]sumstatrcap!E18</f>
        <v>0.28480571508407593</v>
      </c>
      <c r="BN91" s="36">
        <f>[6]sumstatrcap!F18</f>
        <v>0.64584332704544067</v>
      </c>
      <c r="BO91" s="36">
        <f>[6]sumstatrcap!G18</f>
        <v>0.2794710099697113</v>
      </c>
      <c r="BP91" s="36">
        <f>[6]sumstatrcap!H18</f>
        <v>0.12548083066940308</v>
      </c>
      <c r="BQ91" s="36">
        <f>[6]sumstatrcap!I18</f>
        <v>5.0565678626298904E-2</v>
      </c>
      <c r="BR91" s="36">
        <f>[6]sumstatrcap!J18</f>
        <v>1.993926614522934E-2</v>
      </c>
      <c r="BS91" s="37">
        <f t="shared" si="25"/>
        <v>0.36637231707572937</v>
      </c>
      <c r="BT91" s="41">
        <f>[6]sumstatrtrav_pretaxCN_equal!C18</f>
        <v>1.4375780010595918E-3</v>
      </c>
      <c r="BU91" s="41">
        <f>[6]sumstatrtrav_pretaxCN_equal!D18</f>
        <v>0.22962918877601624</v>
      </c>
      <c r="BV91" s="41">
        <f>[6]sumstatrtrav_pretaxCN_equal!E18</f>
        <v>0.49506807327270508</v>
      </c>
      <c r="BW91" s="41">
        <f>[6]sumstatrtrav_pretaxCN_equal!F18</f>
        <v>0.27530276775360107</v>
      </c>
      <c r="BX91" s="41">
        <f>[6]sumstatrtrav_pretaxCN_equal!G18</f>
        <v>5.9735588729381561E-2</v>
      </c>
      <c r="BY91" s="41">
        <f>[6]sumstatrtrav_pretaxCN_equal!H18</f>
        <v>1.3806000351905823E-2</v>
      </c>
      <c r="BZ91" s="36">
        <f t="shared" si="27"/>
        <v>0.21556717902421951</v>
      </c>
      <c r="CA91" s="41">
        <f>[6]sumstatrtrav_pretaxCN!C18</f>
        <v>0</v>
      </c>
      <c r="CB91" s="36">
        <f>[6]sumstatrtrav_pretaxCN!D18</f>
        <v>0.11319632083177567</v>
      </c>
      <c r="CC91" s="36">
        <f>[6]sumstatrtrav_pretaxCN!E18</f>
        <v>0.53886526823043823</v>
      </c>
      <c r="CD91" s="36">
        <f>[6]sumstatrtrav_pretaxCN!F18</f>
        <v>0.34793844819068909</v>
      </c>
      <c r="CE91" s="36">
        <f>[6]sumstatrtrav_pretaxCN!G18</f>
        <v>8.2523465156555176E-2</v>
      </c>
      <c r="CF91" s="36">
        <f>[6]sumstatrtrav_pretaxCN!H18</f>
        <v>1.9296847283840179E-2</v>
      </c>
      <c r="CG91" s="37">
        <f t="shared" si="28"/>
        <v>0.26541498303413391</v>
      </c>
      <c r="CH91" s="36"/>
      <c r="DF91" s="134">
        <f>[6]compo_sum!B18</f>
        <v>0.22893132246992359</v>
      </c>
      <c r="DG91" s="135">
        <f>[6]compo_sum!C18</f>
        <v>0.19949019568318099</v>
      </c>
      <c r="DH91" s="135">
        <f>[6]compo_sum!D18</f>
        <v>2.9441126786742589E-2</v>
      </c>
      <c r="DI91" s="135">
        <f>[6]compo_sum!E18</f>
        <v>0.18556103075388819</v>
      </c>
      <c r="DJ91" s="135">
        <f>[6]compo_sum!F18</f>
        <v>2.1799677396949518E-2</v>
      </c>
      <c r="DK91" s="135">
        <f>[6]compo_sum!G18</f>
        <v>6.9228370344139381E-3</v>
      </c>
      <c r="DL91" s="135">
        <f>[6]compo_sum!H18</f>
        <v>1.4647775831597796E-2</v>
      </c>
      <c r="DM91" s="136">
        <f t="shared" si="29"/>
        <v>2.1570612866011734E-2</v>
      </c>
      <c r="DN91" s="128">
        <f>[6]compo_sum!I18</f>
        <v>0.46513226209271086</v>
      </c>
      <c r="DO91" s="128">
        <f>[6]compo_sum!J18</f>
        <v>0.41536446054354925</v>
      </c>
      <c r="DP91" s="128">
        <f>[6]compo_sum!K18</f>
        <v>4.9767801549161578E-2</v>
      </c>
      <c r="DQ91" s="128">
        <f>[6]compo_sum!L18</f>
        <v>0.39051348716020584</v>
      </c>
      <c r="DR91" s="128">
        <f>[6]compo_sum!M18</f>
        <v>3.8315739279213966E-2</v>
      </c>
      <c r="DS91" s="128">
        <f>[6]compo_sum!N18</f>
        <v>1.0094220083449982E-2</v>
      </c>
      <c r="DT91" s="128">
        <f>[6]compo_sum!O18</f>
        <v>2.6208806752134821E-2</v>
      </c>
      <c r="DU91" s="128">
        <f t="shared" si="30"/>
        <v>3.6303026835584805E-2</v>
      </c>
      <c r="DV91" s="137">
        <f t="shared" si="31"/>
        <v>0.39131391947017508</v>
      </c>
      <c r="DW91" s="138">
        <f t="shared" si="32"/>
        <v>0.26456713353322514</v>
      </c>
      <c r="DX91" s="138">
        <f t="shared" si="33"/>
        <v>0.12674678593694996</v>
      </c>
      <c r="DY91" s="138">
        <f t="shared" si="34"/>
        <v>0.20898421108722687</v>
      </c>
      <c r="DZ91" s="138">
        <f t="shared" si="35"/>
        <v>8.2978237744969138E-2</v>
      </c>
      <c r="EA91" s="138">
        <f t="shared" si="36"/>
        <v>8.9049381238616773E-3</v>
      </c>
      <c r="EB91" s="138">
        <f t="shared" si="37"/>
        <v>9.0446537115698472E-2</v>
      </c>
      <c r="EC91" s="139">
        <f t="shared" si="38"/>
        <v>9.9351475239560158E-2</v>
      </c>
      <c r="ED91" s="128">
        <f>[6]compo_sum!P18</f>
        <v>0.30593645271827646</v>
      </c>
      <c r="EE91" s="128">
        <f>[6]compo_sum!Q18</f>
        <v>0.21936573284122923</v>
      </c>
      <c r="EF91" s="128">
        <f>[6]compo_sum!R18</f>
        <v>8.6570719877047231E-2</v>
      </c>
      <c r="EG91" s="128">
        <f>[6]compo_sum!S18</f>
        <v>0.17865289375185966</v>
      </c>
      <c r="EH91" s="128">
        <f>[6]compo_sum!T18</f>
        <v>6.1039918436058674E-2</v>
      </c>
      <c r="EI91" s="128">
        <f>[6]compo_sum!U18</f>
        <v>7.1762243008302168E-3</v>
      </c>
      <c r="EJ91" s="128">
        <f>[6]compo_sum!V18</f>
        <v>5.9067421337983594E-2</v>
      </c>
      <c r="EK91" s="128">
        <f t="shared" si="39"/>
        <v>6.6243645638813811E-2</v>
      </c>
      <c r="EL91" s="134">
        <f>[6]compo_sum!W18</f>
        <v>8.5377466751898612E-2</v>
      </c>
      <c r="EM91" s="135">
        <f>[6]compo_sum!X18</f>
        <v>4.520140069199588E-2</v>
      </c>
      <c r="EN91" s="135">
        <f>[6]compo_sum!Y18</f>
        <v>4.0176066059902739E-2</v>
      </c>
      <c r="EO91" s="135">
        <f>[6]compo_sum!Z18</f>
        <v>3.0331317335367203E-2</v>
      </c>
      <c r="EP91" s="135">
        <f>[6]compo_sum!AA18</f>
        <v>2.1938319308910468E-2</v>
      </c>
      <c r="EQ91" s="135">
        <f>[6]compo_sum!AB18</f>
        <v>1.7287138230314609E-3</v>
      </c>
      <c r="ER91" s="135">
        <f>[6]compo_sum!AC18</f>
        <v>3.1379115777714885E-2</v>
      </c>
      <c r="ES91" s="136">
        <f t="shared" si="40"/>
        <v>3.3107829600746347E-2</v>
      </c>
      <c r="ET91" s="134">
        <f>[6]compo_sum!AD18</f>
        <v>2.8318470690137619E-2</v>
      </c>
      <c r="EU91" s="135">
        <f>[6]compo_sum!AE18</f>
        <v>9.1063346152173933E-3</v>
      </c>
      <c r="EV91" s="135">
        <f>[6]compo_sum!AF18</f>
        <v>1.9212136074920227E-2</v>
      </c>
      <c r="EW91" s="135">
        <f>[6]compo_sum!AG18</f>
        <v>5.0557386130094528E-3</v>
      </c>
      <c r="EX91" s="135">
        <f>[6]compo_sum!AH18</f>
        <v>5.9071265130471807E-3</v>
      </c>
      <c r="EY91" s="135">
        <f>[6]compo_sum!AI18</f>
        <v>3.1812792375019409E-4</v>
      </c>
      <c r="EZ91" s="135">
        <f>[6]compo_sum!AJ18</f>
        <v>1.7037477498830791E-2</v>
      </c>
      <c r="FA91" s="136">
        <f t="shared" si="41"/>
        <v>1.7355605422580987E-2</v>
      </c>
      <c r="FB91" s="134">
        <f>[6]compo_sum!AR18</f>
        <v>5.7058997452259064E-2</v>
      </c>
      <c r="FC91" s="135">
        <f>[6]compo_sum!AS18</f>
        <v>3.6095067858695984E-2</v>
      </c>
      <c r="FD91" s="135">
        <f>[6]compo_sum!AT18</f>
        <v>2.096392959356308E-2</v>
      </c>
      <c r="FE91" s="135">
        <f>[6]compo_sum!AU18</f>
        <v>2.527557872235775E-2</v>
      </c>
      <c r="FF91" s="135">
        <f>[6]compo_sum!AV18</f>
        <v>1.6031192615628242E-2</v>
      </c>
      <c r="FG91" s="135">
        <f>[6]compo_sum!AW18</f>
        <v>1.4105859445407987E-3</v>
      </c>
      <c r="FH91" s="135">
        <f>[6]compo_sum!AX18</f>
        <v>1.4341638423502445E-2</v>
      </c>
      <c r="FI91" s="136">
        <f t="shared" si="42"/>
        <v>1.5752224368043244E-2</v>
      </c>
      <c r="FJ91" s="4"/>
      <c r="FK91" s="32">
        <f>[6]compo_sum!A18</f>
        <v>1979</v>
      </c>
      <c r="FL91" s="117">
        <f>[6]compo_sum!B18</f>
        <v>0.22893132246992359</v>
      </c>
      <c r="FM91" s="112">
        <f>[6]compo_sum!C18</f>
        <v>0.19949019568318099</v>
      </c>
      <c r="FN91" s="112">
        <f>[6]compo_sum!D18</f>
        <v>2.9441126786742589E-2</v>
      </c>
      <c r="FO91" s="117">
        <f>[6]compo_sum!I18</f>
        <v>0.46513226209271086</v>
      </c>
      <c r="FP91" s="112">
        <f>[6]compo_sum!J18</f>
        <v>0.41536446054354925</v>
      </c>
      <c r="FQ91" s="118">
        <f>[6]compo_sum!K18</f>
        <v>4.9767801549161578E-2</v>
      </c>
      <c r="FR91" s="112">
        <f>[6]compo_sum!P18</f>
        <v>0.30593645271827646</v>
      </c>
      <c r="FS91" s="112">
        <f>[6]compo_sum!Q18</f>
        <v>0.21936573284122923</v>
      </c>
      <c r="FT91" s="112">
        <f>[6]compo_sum!R18</f>
        <v>8.6570719877047231E-2</v>
      </c>
      <c r="FU91" s="117">
        <f>[6]compo_sum!W18</f>
        <v>8.5377466751898612E-2</v>
      </c>
      <c r="FV91" s="112">
        <f>[6]compo_sum!X18</f>
        <v>4.520140069199588E-2</v>
      </c>
      <c r="FW91" s="118">
        <f>[6]compo_sum!Y18</f>
        <v>4.0176066059902739E-2</v>
      </c>
      <c r="FX91" s="112">
        <f>[6]compo_sum!AD18</f>
        <v>2.8318470690137619E-2</v>
      </c>
      <c r="FY91" s="112">
        <f>[6]compo_sum!AE18</f>
        <v>9.1063346152173933E-3</v>
      </c>
      <c r="FZ91" s="118">
        <f>[6]compo_sum!AF18</f>
        <v>1.9212136074920227E-2</v>
      </c>
      <c r="GA91" s="112"/>
      <c r="GB91" s="112"/>
      <c r="GC91" s="191">
        <f>[6]gender_ratio!B18</f>
        <v>2.5793099403381348</v>
      </c>
      <c r="GD91" s="186">
        <f>[6]gender_ratio!C18</f>
        <v>1.7835853099822998</v>
      </c>
      <c r="GE91" s="186">
        <f>[6]gender_ratio!D18</f>
        <v>2.6165063381195068</v>
      </c>
      <c r="GF91" s="186">
        <f>[6]gender_ratio!E18</f>
        <v>3.3838236331939697</v>
      </c>
      <c r="GG91" s="186">
        <f>[6]gender_ratio!F18</f>
        <v>3.2436234951019287</v>
      </c>
      <c r="GH91" s="186">
        <f>[6]gender_ratio!G18</f>
        <v>2.639808177947998</v>
      </c>
      <c r="GI91" s="186">
        <f>[6]gender_ratio!H18</f>
        <v>2.1194610595703125</v>
      </c>
      <c r="GJ91" s="192">
        <f>[6]gender_ratio!I18</f>
        <v>1.9317340850830078</v>
      </c>
      <c r="GK91" s="4">
        <v>1979</v>
      </c>
      <c r="GL91" s="202">
        <f>1-GM91</f>
        <v>0.68093150854110718</v>
      </c>
      <c r="GM91" s="115">
        <f>[6]gender!B18</f>
        <v>0.31906849145889282</v>
      </c>
      <c r="GN91" s="115">
        <f>[6]gender!C18</f>
        <v>0.1680670827627182</v>
      </c>
      <c r="GO91" s="115">
        <f>[6]gender!D18</f>
        <v>7.3407739400863647E-2</v>
      </c>
      <c r="GP91" s="116">
        <f>[6]gender!E18</f>
        <v>7.7245920896530151E-2</v>
      </c>
      <c r="GQ91" s="52"/>
      <c r="GR91" s="52"/>
      <c r="GS91" s="52"/>
      <c r="GT91" s="52"/>
      <c r="GU91" s="52"/>
      <c r="GZ91" s="70"/>
      <c r="HA91" s="70"/>
      <c r="HB91" s="70"/>
      <c r="HC91" s="70"/>
      <c r="HH91" s="185">
        <f>1-[4]TC36!K16</f>
        <v>0.49514663219451904</v>
      </c>
      <c r="HI91" s="186">
        <f>([4]TC26!K16-[4]TC34!K16)/([4]TC36!K16-[4]TC34!K16)</f>
        <v>0.51280069150974683</v>
      </c>
      <c r="HJ91" s="214">
        <f>HH91*HI91</f>
        <v>0.25391153538807165</v>
      </c>
      <c r="HK91" s="187">
        <f>1-[4]TC34!K16</f>
        <v>0.93424092233181</v>
      </c>
      <c r="IE91" s="69">
        <f>[6]sum_stat_bage!C18</f>
        <v>0.22232545681586824</v>
      </c>
      <c r="IF91" s="70">
        <f>[6]sum_stat_bage!D18</f>
        <v>0.50230803494858933</v>
      </c>
      <c r="IG91" s="70">
        <f>[6]sum_stat_bage!E18</f>
        <v>0.27536648511886597</v>
      </c>
      <c r="IH91" s="70">
        <f>[6]sum_stat_bage!F18</f>
        <v>7.2840303182601929E-2</v>
      </c>
      <c r="II91" s="71">
        <f>[6]sum_stat_bage!G18</f>
        <v>5.093856155872345E-2</v>
      </c>
      <c r="IJ91" s="69">
        <f>[6]sum_stat_bage!AB18</f>
        <v>0.24194821900885771</v>
      </c>
      <c r="IK91" s="70">
        <f>[6]sum_stat_bage!AC18</f>
        <v>0.45478960801386614</v>
      </c>
      <c r="IL91" s="70">
        <f>[6]sum_stat_bage!AD18</f>
        <v>0.30326220393180847</v>
      </c>
      <c r="IM91" s="70">
        <f>[6]sum_stat_bage!AE18</f>
        <v>8.2329429686069489E-2</v>
      </c>
      <c r="IN91" s="70">
        <f>[6]sum_stat_bage!AF18</f>
        <v>5.5927615612745285E-2</v>
      </c>
      <c r="IO91" s="71">
        <f>[6]sum_stat_bage!AG18</f>
        <v>2.4407383054494858E-2</v>
      </c>
      <c r="IP91" s="69">
        <f>[6]sum_stat_bage!BA18</f>
        <v>0.22182303133823555</v>
      </c>
      <c r="IQ91" s="70">
        <f>[6]sum_stat_bage!BB18</f>
        <v>0.45232489574932805</v>
      </c>
      <c r="IR91" s="70">
        <f>[6]sum_stat_bage!BC18</f>
        <v>0.32585212588310242</v>
      </c>
      <c r="IS91" s="70">
        <f>[6]sum_stat_bage!BD18</f>
        <v>9.6260353922843933E-2</v>
      </c>
      <c r="IT91" s="70">
        <f>[6]sum_stat_bage!BE18</f>
        <v>6.789948046207428E-2</v>
      </c>
      <c r="IU91" s="71">
        <f>[6]sum_stat_bage!BF18</f>
        <v>3.5440355539321899E-2</v>
      </c>
      <c r="IW91">
        <v>1983</v>
      </c>
      <c r="IX91" s="61">
        <f>[2]TB11!F77</f>
        <v>0.62233555316925049</v>
      </c>
      <c r="IY91" s="61">
        <f>[2]DataFigures!DY89</f>
        <v>0.50010192394256592</v>
      </c>
      <c r="IZ91" s="14">
        <f>[2]DataFigures!G89</f>
        <v>0.29415661096572876</v>
      </c>
      <c r="JA91" s="13">
        <f>[2]DataFigures!DC89</f>
        <v>0.2769474983215332</v>
      </c>
      <c r="JB91" s="13">
        <f>[2]DataFigures!DX89</f>
        <v>0.24741080403327942</v>
      </c>
      <c r="JC91" s="13">
        <f>[2]DataFigures!DZ89</f>
        <v>0.15927664935588837</v>
      </c>
      <c r="JD91" s="13">
        <f>[2]DataFigures!H89</f>
        <v>7.330070436000824E-2</v>
      </c>
      <c r="JE91" s="13">
        <f>[2]DataFigures!DD89</f>
        <v>5.6681931018829346E-2</v>
      </c>
    </row>
    <row r="92" spans="1:265">
      <c r="A92" s="4">
        <f>[1]A8!A92</f>
        <v>1980</v>
      </c>
      <c r="B92" s="5">
        <f>([1]A10!$G92+[1]A10!$H92)*[1]Dataincome!$F92</f>
        <v>58.732400000000005</v>
      </c>
      <c r="C92" s="5">
        <f>[1]A8!$H92+[1]A10!$H92*[1]Dataincome!$F92</f>
        <v>45.957215599999998</v>
      </c>
      <c r="D92" s="55">
        <f t="shared" si="11"/>
        <v>0.78248489079281613</v>
      </c>
      <c r="E92" s="12">
        <f>([1]A8!$I92+[1]A8!$L92+[1]A8!$O92+[1]A8!$R92)/B92</f>
        <v>0.54091539872206085</v>
      </c>
      <c r="F92" s="12">
        <f>([1]A9!$I92*[1]A11!$T92)/B92</f>
        <v>5.5938475315939408E-2</v>
      </c>
      <c r="G92" s="12">
        <f>(([1]A9!$J92+[1]A9!$K92)*[1]A11!$T92)/B92</f>
        <v>-2.7548648069567754E-3</v>
      </c>
      <c r="H92" s="12">
        <f>([1]A8!$K92+[1]A8!$P92+[1]A8!$Q92)/B92</f>
        <v>0.19531563559630516</v>
      </c>
      <c r="I92" s="12">
        <f>[1]A8!$Q92/B92</f>
        <v>4.0420619623921378E-2</v>
      </c>
      <c r="J92" s="55">
        <f>([1]A8!$K92+[1]A8!$P92)/B92</f>
        <v>0.15489501597238378</v>
      </c>
      <c r="K92" s="56">
        <f t="shared" si="12"/>
        <v>-6.9297540345324982E-3</v>
      </c>
      <c r="L92">
        <f>[1]Dataincome!$A92</f>
        <v>1980</v>
      </c>
      <c r="M92" s="53">
        <f>[1]Dataincome!FN92-[1]Dataincome!GB92</f>
        <v>245.06346780155403</v>
      </c>
      <c r="N92" s="53">
        <f>[1]Dataincome!$FY92+[1]Dataincome!$FZ92</f>
        <v>65.050700000000006</v>
      </c>
      <c r="O92" s="53">
        <f>[1]Dataincome!GA92</f>
        <v>22.501867801554027</v>
      </c>
      <c r="P92" s="1">
        <f t="shared" si="20"/>
        <v>0</v>
      </c>
      <c r="Q92" s="14">
        <f t="shared" si="14"/>
        <v>0.12500151003933274</v>
      </c>
      <c r="R92" s="1">
        <f>0</f>
        <v>0</v>
      </c>
      <c r="S92" s="1">
        <f t="shared" si="21"/>
        <v>0</v>
      </c>
      <c r="T92" s="1">
        <f t="shared" si="15"/>
        <v>0</v>
      </c>
      <c r="U92" s="1">
        <f t="shared" si="22"/>
        <v>0</v>
      </c>
      <c r="V92" s="54">
        <f t="shared" si="23"/>
        <v>0</v>
      </c>
      <c r="W92" s="18">
        <f t="shared" si="16"/>
        <v>9.1820572047790705E-2</v>
      </c>
      <c r="X92" s="18">
        <f t="shared" si="17"/>
        <v>0.26544429728169994</v>
      </c>
      <c r="Y92" s="52">
        <f t="shared" si="24"/>
        <v>0.64273513067050936</v>
      </c>
      <c r="Z92" s="13">
        <f t="shared" si="18"/>
        <v>1</v>
      </c>
      <c r="AA92" s="4">
        <v>1980</v>
      </c>
      <c r="AB92" s="13">
        <f>[6]sumstatr_irpp!D19</f>
        <v>0.12261325120925903</v>
      </c>
      <c r="AC92" s="13">
        <f>[6]sumstatr_irpp!E19</f>
        <v>0.52446097135543823</v>
      </c>
      <c r="AD92" s="13">
        <f>[6]sumstatr_irpp!F19</f>
        <v>0.35292577743530273</v>
      </c>
      <c r="AE92" s="13">
        <f>[6]sumstatr_irpp!G19</f>
        <v>9.0867757797241211E-2</v>
      </c>
      <c r="AF92" s="23">
        <f>[6]sumstatr_irpp_foy!D19</f>
        <v>0.21214567124843597</v>
      </c>
      <c r="AG92" s="23">
        <f>[6]sumstatr_irpp_foy!E19</f>
        <v>0.48378130793571472</v>
      </c>
      <c r="AH92" s="23">
        <f>[6]sumstatr_irpp_foy!F19</f>
        <v>0.3040730357170105</v>
      </c>
      <c r="AI92" s="23">
        <f>[6]sumstatr_irpp_foy!G19</f>
        <v>7.4560746550559998E-2</v>
      </c>
      <c r="AJ92" s="23">
        <f>[6]sumstatr_pretaxCN!D19</f>
        <v>0.14331862330436707</v>
      </c>
      <c r="AK92" s="23">
        <f>[6]sumstatr_pretaxCN!E19</f>
        <v>0.50226670503616333</v>
      </c>
      <c r="AL92" s="23">
        <f>[6]sumstatr_pretaxCN!F19</f>
        <v>0.3544146716594696</v>
      </c>
      <c r="AM92" s="23">
        <f>[6]sumstatr_pretaxCN!G19</f>
        <v>9.6778467297554016E-2</v>
      </c>
      <c r="AN92" s="23">
        <f>[6]sumstatr_pretaxCN!H19</f>
        <v>2.9294043779373169E-2</v>
      </c>
      <c r="AO92" s="13">
        <f>[2]DataFigures!E86</f>
        <v>0.23419287800788879</v>
      </c>
      <c r="AP92" s="13">
        <f>[2]DataFigures!F86</f>
        <v>0.45954123139381409</v>
      </c>
      <c r="AQ92" s="13">
        <f>[2]DataFigures!G86</f>
        <v>0.30626589059829712</v>
      </c>
      <c r="AR92" s="13">
        <f>[2]DataFigures!H86</f>
        <v>8.1749305129051208E-2</v>
      </c>
      <c r="AS92" s="13">
        <f t="shared" si="13"/>
        <v>0.22451658546924591</v>
      </c>
      <c r="AT92" s="13">
        <f>[2]DataFigures!I86</f>
        <v>2.5975687429308891E-2</v>
      </c>
      <c r="AU92" s="206">
        <f>[1]A0!$L135</f>
        <v>25647.292604989929</v>
      </c>
      <c r="AV92" s="163">
        <v>0.18981075286865198</v>
      </c>
      <c r="AW92" s="163">
        <v>0.46421188116073597</v>
      </c>
      <c r="AX92" s="163">
        <v>0.34597736597061202</v>
      </c>
      <c r="AY92" s="163">
        <v>0.10740678757429101</v>
      </c>
      <c r="AZ92" s="163">
        <f t="shared" si="43"/>
        <v>0.23857057839632101</v>
      </c>
      <c r="BA92" s="207">
        <v>40119.114522769283</v>
      </c>
      <c r="BB92" s="206">
        <f>DataFigures!BA92*$BF$26</f>
        <v>32851.617165198673</v>
      </c>
      <c r="BC92" s="163">
        <f t="shared" si="44"/>
        <v>0.78070106795714644</v>
      </c>
      <c r="BD92" s="110">
        <v>0.88071906619890628</v>
      </c>
      <c r="BI92" s="70"/>
      <c r="BJ92" s="4">
        <v>1980</v>
      </c>
      <c r="BK92" s="36">
        <f>[6]sumstatrcap!C19</f>
        <v>2.6982293929904699E-3</v>
      </c>
      <c r="BL92" s="36">
        <f>[6]sumstatrcap!D19</f>
        <v>6.6881611943244934E-2</v>
      </c>
      <c r="BM92" s="36">
        <f>[6]sumstatrcap!E19</f>
        <v>0.27514100074768066</v>
      </c>
      <c r="BN92" s="36">
        <f>[6]sumstatrcap!F19</f>
        <v>0.6579774022102356</v>
      </c>
      <c r="BO92" s="36">
        <f>[6]sumstatrcap!G19</f>
        <v>0.28228020668029785</v>
      </c>
      <c r="BP92" s="36">
        <f>[6]sumstatrcap!H19</f>
        <v>0.12473436444997787</v>
      </c>
      <c r="BQ92" s="36">
        <f>[6]sumstatrcap!I19</f>
        <v>0</v>
      </c>
      <c r="BR92" s="36">
        <f>[6]sumstatrcap!J19</f>
        <v>0</v>
      </c>
      <c r="BS92" s="37">
        <f t="shared" si="25"/>
        <v>0.37569719552993774</v>
      </c>
      <c r="BT92" s="41">
        <f>[6]sumstatrtrav_pretaxCN_equal!C19</f>
        <v>1.6344179166480899E-3</v>
      </c>
      <c r="BU92" s="41">
        <f>[6]sumstatrtrav_pretaxCN_equal!D19</f>
        <v>0.22729726135730743</v>
      </c>
      <c r="BV92" s="41">
        <f>[6]sumstatrtrav_pretaxCN_equal!E19</f>
        <v>0.49728861451148987</v>
      </c>
      <c r="BW92" s="41">
        <f>[6]sumstatrtrav_pretaxCN_equal!F19</f>
        <v>0.2754141092300415</v>
      </c>
      <c r="BX92" s="41">
        <f>[6]sumstatrtrav_pretaxCN_equal!G19</f>
        <v>5.8804169297218323E-2</v>
      </c>
      <c r="BY92" s="41">
        <f>[6]sumstatrtrav_pretaxCN_equal!H19</f>
        <v>1.3286316767334938E-2</v>
      </c>
      <c r="BZ92" s="36">
        <f t="shared" si="27"/>
        <v>0.21660993993282318</v>
      </c>
      <c r="CA92" s="41">
        <f>[6]sumstatrtrav_pretaxCN!C19</f>
        <v>0</v>
      </c>
      <c r="CB92" s="36">
        <f>[6]sumstatrtrav_pretaxCN!D19</f>
        <v>0.11353250592947006</v>
      </c>
      <c r="CC92" s="36">
        <f>[6]sumstatrtrav_pretaxCN!E19</f>
        <v>0.53920811414718628</v>
      </c>
      <c r="CD92" s="36">
        <f>[6]sumstatrtrav_pretaxCN!F19</f>
        <v>0.34725937247276306</v>
      </c>
      <c r="CE92" s="36">
        <f>[6]sumstatrtrav_pretaxCN!G19</f>
        <v>8.1148199737071991E-2</v>
      </c>
      <c r="CF92" s="36">
        <f>[6]sumstatrtrav_pretaxCN!H19</f>
        <v>1.8608352169394493E-2</v>
      </c>
      <c r="CG92" s="37">
        <f t="shared" si="28"/>
        <v>0.26611117273569107</v>
      </c>
      <c r="CH92" s="36"/>
      <c r="DF92" s="134">
        <f>[6]compo_sum!B19</f>
        <v>0.22650026501977821</v>
      </c>
      <c r="DG92" s="135">
        <f>[6]compo_sum!C19</f>
        <v>0.19949998618754872</v>
      </c>
      <c r="DH92" s="135">
        <f>[6]compo_sum!D19</f>
        <v>2.7000278832229475E-2</v>
      </c>
      <c r="DI92" s="135">
        <f>[6]compo_sum!E19</f>
        <v>0.18626142735593021</v>
      </c>
      <c r="DJ92" s="135">
        <f>[6]compo_sum!F19</f>
        <v>2.0881551924483481E-2</v>
      </c>
      <c r="DK92" s="135">
        <f>[6]compo_sum!G19</f>
        <v>4.3672122050025389E-3</v>
      </c>
      <c r="DL92" s="135">
        <f>[6]compo_sum!H19</f>
        <v>1.499007526224274E-2</v>
      </c>
      <c r="DM92" s="136">
        <f t="shared" si="29"/>
        <v>1.9357287467245278E-2</v>
      </c>
      <c r="DN92" s="128">
        <f>[6]compo_sum!I19</f>
        <v>0.46892467247192493</v>
      </c>
      <c r="DO92" s="128">
        <f>[6]compo_sum!J19</f>
        <v>0.42099345524946047</v>
      </c>
      <c r="DP92" s="128">
        <f>[6]compo_sum!K19</f>
        <v>4.793121722246442E-2</v>
      </c>
      <c r="DQ92" s="128">
        <f>[6]compo_sum!L19</f>
        <v>0.39707945287227631</v>
      </c>
      <c r="DR92" s="128">
        <f>[6]compo_sum!M19</f>
        <v>3.7105890375405612E-2</v>
      </c>
      <c r="DS92" s="128">
        <f>[6]compo_sum!N19</f>
        <v>6.6359494630841946E-3</v>
      </c>
      <c r="DT92" s="128">
        <f>[6]compo_sum!O19</f>
        <v>2.8103377431014695E-2</v>
      </c>
      <c r="DU92" s="128">
        <f t="shared" si="30"/>
        <v>3.4739326894098893E-2</v>
      </c>
      <c r="DV92" s="137">
        <f t="shared" si="31"/>
        <v>0.38792355543474744</v>
      </c>
      <c r="DW92" s="138">
        <f t="shared" si="32"/>
        <v>0.26540566531439719</v>
      </c>
      <c r="DX92" s="138">
        <f t="shared" si="33"/>
        <v>0.12251789012035025</v>
      </c>
      <c r="DY92" s="138">
        <f t="shared" si="34"/>
        <v>0.21249310486018658</v>
      </c>
      <c r="DZ92" s="138">
        <f t="shared" si="35"/>
        <v>7.9304716979279349E-2</v>
      </c>
      <c r="EA92" s="138">
        <f t="shared" si="36"/>
        <v>5.703923109602025E-3</v>
      </c>
      <c r="EB92" s="138">
        <f t="shared" si="37"/>
        <v>9.0421811093683579E-2</v>
      </c>
      <c r="EC92" s="139">
        <f t="shared" si="38"/>
        <v>9.6125734203285615E-2</v>
      </c>
      <c r="ED92" s="128">
        <f>[6]compo_sum!P19</f>
        <v>0.30457838112618141</v>
      </c>
      <c r="EE92" s="128">
        <f>[6]compo_sum!Q19</f>
        <v>0.22077316056599311</v>
      </c>
      <c r="EF92" s="128">
        <f>[6]compo_sum!R19</f>
        <v>8.3805220560188298E-2</v>
      </c>
      <c r="EG92" s="128">
        <f>[6]compo_sum!S19</f>
        <v>0.18192743416875601</v>
      </c>
      <c r="EH92" s="128">
        <f>[6]compo_sum!T19</f>
        <v>5.8476987674545851E-2</v>
      </c>
      <c r="EI92" s="128">
        <f>[6]compo_sum!U19</f>
        <v>4.6108948572336442E-3</v>
      </c>
      <c r="EJ92" s="128">
        <f>[6]compo_sum!V19</f>
        <v>5.956306575693246E-2</v>
      </c>
      <c r="EK92" s="128">
        <f t="shared" si="39"/>
        <v>6.4173960614166109E-2</v>
      </c>
      <c r="EL92" s="134">
        <f>[6]compo_sum!W19</f>
        <v>8.3345174308566028E-2</v>
      </c>
      <c r="EM92" s="135">
        <f>[6]compo_sum!X19</f>
        <v>4.4632504748404092E-2</v>
      </c>
      <c r="EN92" s="135">
        <f>[6]compo_sum!Y19</f>
        <v>3.871266956016195E-2</v>
      </c>
      <c r="EO92" s="135">
        <f>[6]compo_sum!Z19</f>
        <v>3.0565670691430569E-2</v>
      </c>
      <c r="EP92" s="135">
        <f>[6]compo_sum!AA19</f>
        <v>2.0827729304733499E-2</v>
      </c>
      <c r="EQ92" s="135">
        <f>[6]compo_sum!AB19</f>
        <v>1.093028252368381E-3</v>
      </c>
      <c r="ER92" s="135">
        <f>[6]compo_sum!AC19</f>
        <v>3.0858745336751127E-2</v>
      </c>
      <c r="ES92" s="136">
        <f t="shared" si="40"/>
        <v>3.1951773589119506E-2</v>
      </c>
      <c r="ET92" s="134">
        <f>[6]compo_sum!AD19</f>
        <v>2.7076421226818602E-2</v>
      </c>
      <c r="EU92" s="135">
        <f>[6]compo_sum!AE19</f>
        <v>8.726590608053978E-3</v>
      </c>
      <c r="EV92" s="135">
        <f>[6]compo_sum!AF19</f>
        <v>1.8349830618764624E-2</v>
      </c>
      <c r="EW92" s="135">
        <f>[6]compo_sum!AG19</f>
        <v>5.156317725777626E-3</v>
      </c>
      <c r="EX92" s="135">
        <f>[6]compo_sum!AH19</f>
        <v>5.2227935728553446E-3</v>
      </c>
      <c r="EY92" s="135">
        <f>[6]compo_sum!AI19</f>
        <v>2.0041719533302901E-4</v>
      </c>
      <c r="EZ92" s="135">
        <f>[6]compo_sum!AJ19</f>
        <v>1.6496892478950077E-2</v>
      </c>
      <c r="FA92" s="136">
        <f t="shared" si="41"/>
        <v>1.6697309674283106E-2</v>
      </c>
      <c r="FB92" s="134">
        <f>[6]compo_sum!AR19</f>
        <v>5.6268751621246338E-2</v>
      </c>
      <c r="FC92" s="135">
        <f>[6]compo_sum!AS19</f>
        <v>3.5905912518501282E-2</v>
      </c>
      <c r="FD92" s="135">
        <f>[6]compo_sum!AT19</f>
        <v>2.0362839102745056E-2</v>
      </c>
      <c r="FE92" s="135">
        <f>[6]compo_sum!AU19</f>
        <v>2.5409352034330368E-2</v>
      </c>
      <c r="FF92" s="135">
        <f>[6]compo_sum!AV19</f>
        <v>1.5604935586452484E-2</v>
      </c>
      <c r="FG92" s="135">
        <f>[6]compo_sum!AW19</f>
        <v>8.926110458560288E-4</v>
      </c>
      <c r="FH92" s="135">
        <f>[6]compo_sum!AX19</f>
        <v>1.4361852779984474E-2</v>
      </c>
      <c r="FI92" s="136">
        <f t="shared" si="42"/>
        <v>1.5254463825840503E-2</v>
      </c>
      <c r="FJ92" s="4"/>
      <c r="FK92" s="32">
        <f>[6]compo_sum!A19</f>
        <v>1980</v>
      </c>
      <c r="FL92" s="117">
        <f>[6]compo_sum!B19</f>
        <v>0.22650026501977821</v>
      </c>
      <c r="FM92" s="112">
        <f>[6]compo_sum!C19</f>
        <v>0.19949998618754872</v>
      </c>
      <c r="FN92" s="112">
        <f>[6]compo_sum!D19</f>
        <v>2.7000278832229475E-2</v>
      </c>
      <c r="FO92" s="117">
        <f>[6]compo_sum!I19</f>
        <v>0.46892467247192493</v>
      </c>
      <c r="FP92" s="112">
        <f>[6]compo_sum!J19</f>
        <v>0.42099345524946047</v>
      </c>
      <c r="FQ92" s="118">
        <f>[6]compo_sum!K19</f>
        <v>4.793121722246442E-2</v>
      </c>
      <c r="FR92" s="112">
        <f>[6]compo_sum!P19</f>
        <v>0.30457838112618141</v>
      </c>
      <c r="FS92" s="112">
        <f>[6]compo_sum!Q19</f>
        <v>0.22077316056599311</v>
      </c>
      <c r="FT92" s="112">
        <f>[6]compo_sum!R19</f>
        <v>8.3805220560188298E-2</v>
      </c>
      <c r="FU92" s="117">
        <f>[6]compo_sum!W19</f>
        <v>8.3345174308566028E-2</v>
      </c>
      <c r="FV92" s="112">
        <f>[6]compo_sum!X19</f>
        <v>4.4632504748404092E-2</v>
      </c>
      <c r="FW92" s="118">
        <f>[6]compo_sum!Y19</f>
        <v>3.871266956016195E-2</v>
      </c>
      <c r="FX92" s="112">
        <f>[6]compo_sum!AD19</f>
        <v>2.7076421226818602E-2</v>
      </c>
      <c r="FY92" s="112">
        <f>[6]compo_sum!AE19</f>
        <v>8.726590608053978E-3</v>
      </c>
      <c r="FZ92" s="118">
        <f>[6]compo_sum!AF19</f>
        <v>1.8349830618764624E-2</v>
      </c>
      <c r="GA92" s="112"/>
      <c r="GB92" s="112"/>
      <c r="GC92" s="191"/>
      <c r="GD92" s="186"/>
      <c r="GE92" s="186"/>
      <c r="GF92" s="186"/>
      <c r="GG92" s="186"/>
      <c r="GH92" s="186"/>
      <c r="GI92" s="186"/>
      <c r="GJ92" s="192"/>
      <c r="GK92" s="4">
        <v>1980</v>
      </c>
      <c r="GL92" s="144"/>
      <c r="GM92" s="115"/>
      <c r="GN92" s="115"/>
      <c r="GO92" s="115"/>
      <c r="GP92" s="116"/>
      <c r="GQ92" s="52"/>
      <c r="GR92" s="52"/>
      <c r="GS92" s="52"/>
      <c r="GT92" s="52"/>
      <c r="GU92" s="52"/>
      <c r="GZ92" s="70"/>
      <c r="HA92" s="70"/>
      <c r="HB92" s="70"/>
      <c r="HC92" s="70"/>
      <c r="HH92" s="184"/>
      <c r="HI92" s="32"/>
      <c r="HJ92" s="32"/>
      <c r="HK92" s="33"/>
      <c r="IE92" s="69"/>
      <c r="IF92" s="70"/>
      <c r="IG92" s="70"/>
      <c r="IH92" s="70"/>
      <c r="II92" s="71"/>
      <c r="IJ92" s="69"/>
      <c r="IK92" s="70"/>
      <c r="IL92" s="70"/>
      <c r="IM92" s="70"/>
      <c r="IN92" s="70"/>
      <c r="IO92" s="71"/>
      <c r="IP92" s="69"/>
      <c r="IQ92" s="70"/>
      <c r="IR92" s="70"/>
      <c r="IS92" s="70"/>
      <c r="IT92" s="70"/>
      <c r="IU92" s="71"/>
      <c r="IW92">
        <v>1984</v>
      </c>
      <c r="IX92" s="61">
        <f>[2]TB11!F78</f>
        <v>0.61658394336700439</v>
      </c>
      <c r="IY92" s="61">
        <f>[2]DataFigures!DY90</f>
        <v>0.49975359439849854</v>
      </c>
      <c r="IZ92" s="14">
        <f>[2]DataFigures!G90</f>
        <v>0.29715985059738159</v>
      </c>
      <c r="JA92" s="13">
        <f>[2]DataFigures!DC90</f>
        <v>0.27721080183982849</v>
      </c>
      <c r="JB92" s="13">
        <f>[2]DataFigures!DX90</f>
        <v>0.2426023930311203</v>
      </c>
      <c r="JC92" s="13">
        <f>[2]DataFigures!DZ90</f>
        <v>0.15803715586662292</v>
      </c>
      <c r="JD92" s="13">
        <f>[2]DataFigures!H90</f>
        <v>7.4687153100967407E-2</v>
      </c>
      <c r="JE92" s="13">
        <f>[2]DataFigures!DD90</f>
        <v>5.5967114865779877E-2</v>
      </c>
    </row>
    <row r="93" spans="1:265">
      <c r="A93" s="4">
        <f>[1]A8!A93</f>
        <v>1981</v>
      </c>
      <c r="B93" s="5">
        <f>([1]A10!$G93+[1]A10!$H93)*[1]Dataincome!$F93</f>
        <v>66.035799999999995</v>
      </c>
      <c r="C93" s="5">
        <f>[1]A8!$H93+[1]A10!$H93*[1]Dataincome!$F93</f>
        <v>56.329696999999989</v>
      </c>
      <c r="D93" s="55">
        <f t="shared" si="11"/>
        <v>0.85301756017190666</v>
      </c>
      <c r="E93" s="12">
        <f>([1]A8!$I93+[1]A8!$L93+[1]A8!$O93+[1]A8!$R93)/B93</f>
        <v>0.57861155748307813</v>
      </c>
      <c r="F93" s="12">
        <f>([1]A9!$I93*[1]A11!$T93)/B93</f>
        <v>5.383236826983015E-2</v>
      </c>
      <c r="G93" s="12">
        <f>(([1]A9!$J93+[1]A9!$K93)*[1]A11!$T93)/B93</f>
        <v>-2.7499830817734189E-2</v>
      </c>
      <c r="H93" s="12">
        <f>([1]A8!$K93+[1]A8!$P93+[1]A8!$Q93)/B93</f>
        <v>0.2270998445140204</v>
      </c>
      <c r="I93" s="12">
        <f>[1]A8!$Q93/B93</f>
        <v>4.5263326862096019E-2</v>
      </c>
      <c r="J93" s="55">
        <f>([1]A8!$K93+[1]A8!$P93)/B93</f>
        <v>0.18183651765192438</v>
      </c>
      <c r="K93" s="56">
        <f t="shared" si="12"/>
        <v>2.0973620722712166E-2</v>
      </c>
      <c r="L93">
        <f>[1]Dataincome!$A93</f>
        <v>1981</v>
      </c>
      <c r="M93" s="53">
        <f>[1]Dataincome!FN93-[1]Dataincome!GB93</f>
        <v>278.4431681009284</v>
      </c>
      <c r="N93" s="53">
        <f>[1]Dataincome!$FY93+[1]Dataincome!$FZ93</f>
        <v>73.55149999999999</v>
      </c>
      <c r="O93" s="53">
        <f>[1]Dataincome!GA93</f>
        <v>24.960168100928442</v>
      </c>
      <c r="P93" s="1">
        <f t="shared" si="20"/>
        <v>0</v>
      </c>
      <c r="Q93" s="14">
        <f t="shared" si="14"/>
        <v>0.12182129381968432</v>
      </c>
      <c r="R93" s="1">
        <f>0</f>
        <v>0</v>
      </c>
      <c r="S93" s="1">
        <f t="shared" si="21"/>
        <v>0</v>
      </c>
      <c r="T93" s="1">
        <f t="shared" si="15"/>
        <v>0</v>
      </c>
      <c r="U93" s="1">
        <f t="shared" si="22"/>
        <v>0</v>
      </c>
      <c r="V93" s="54">
        <f t="shared" si="23"/>
        <v>0</v>
      </c>
      <c r="W93" s="18">
        <f t="shared" si="16"/>
        <v>8.9641876549404254E-2</v>
      </c>
      <c r="X93" s="18">
        <f t="shared" si="17"/>
        <v>0.26415264738454453</v>
      </c>
      <c r="Y93" s="52">
        <f t="shared" si="24"/>
        <v>0.64620547606605117</v>
      </c>
      <c r="Z93" s="13">
        <f t="shared" si="18"/>
        <v>1</v>
      </c>
      <c r="AA93" s="4">
        <v>1981</v>
      </c>
      <c r="AB93" s="13">
        <f>[6]sumstatr_irpp!D20</f>
        <v>0.12309806048870087</v>
      </c>
      <c r="AC93" s="13">
        <f>[6]sumstatr_irpp!E20</f>
        <v>0.5263102650642395</v>
      </c>
      <c r="AD93" s="13">
        <f>[6]sumstatr_irpp!F20</f>
        <v>0.35059168934822083</v>
      </c>
      <c r="AE93" s="13">
        <f>[6]sumstatr_irpp!G20</f>
        <v>8.7863631546497345E-2</v>
      </c>
      <c r="AF93" s="23">
        <f>[6]sumstatr_irpp_foy!D20</f>
        <v>0.21213197708129883</v>
      </c>
      <c r="AG93" s="23">
        <f>[6]sumstatr_irpp_foy!E20</f>
        <v>0.48576423525810242</v>
      </c>
      <c r="AH93" s="23">
        <f>[6]sumstatr_irpp_foy!F20</f>
        <v>0.30210378766059875</v>
      </c>
      <c r="AI93" s="23">
        <f>[6]sumstatr_irpp_foy!G20</f>
        <v>7.1938633918762207E-2</v>
      </c>
      <c r="AJ93" s="23">
        <f>[6]sumstatr_pretaxCN!D20</f>
        <v>0.1442241370677948</v>
      </c>
      <c r="AK93" s="23">
        <f>[6]sumstatr_pretaxCN!E20</f>
        <v>0.50352656841278076</v>
      </c>
      <c r="AL93" s="23">
        <f>[6]sumstatr_pretaxCN!F20</f>
        <v>0.35224932432174683</v>
      </c>
      <c r="AM93" s="23">
        <f>[6]sumstatr_pretaxCN!G20</f>
        <v>9.4317235052585602E-2</v>
      </c>
      <c r="AN93" s="23">
        <f>[6]sumstatr_pretaxCN!H20</f>
        <v>2.8411302715539932E-2</v>
      </c>
      <c r="AO93" s="13">
        <f>[2]DataFigures!E87</f>
        <v>0.23463936150074005</v>
      </c>
      <c r="AP93" s="13">
        <f>[2]DataFigures!F87</f>
        <v>0.4634166955947876</v>
      </c>
      <c r="AQ93" s="13">
        <f>[2]DataFigures!G87</f>
        <v>0.30194392800331116</v>
      </c>
      <c r="AR93" s="13">
        <f>[2]DataFigures!H87</f>
        <v>8.2139790058135986E-2</v>
      </c>
      <c r="AS93" s="13">
        <f t="shared" si="13"/>
        <v>0.21980413794517517</v>
      </c>
      <c r="AT93" s="13">
        <f>[2]DataFigures!I87</f>
        <v>2.6606503874063492E-2</v>
      </c>
      <c r="AU93" s="206">
        <f>[1]A0!$L136</f>
        <v>25556.324057145175</v>
      </c>
      <c r="AV93" s="163">
        <v>0.18542295694351199</v>
      </c>
      <c r="AW93" s="163">
        <v>0.46366789937019309</v>
      </c>
      <c r="AX93" s="163">
        <v>0.350909143686295</v>
      </c>
      <c r="AY93" s="163">
        <v>0.11134911328554201</v>
      </c>
      <c r="AZ93" s="163">
        <f t="shared" si="43"/>
        <v>0.23956003040075299</v>
      </c>
      <c r="BA93" s="207">
        <v>40426.149114961408</v>
      </c>
      <c r="BB93" s="206">
        <f>DataFigures!BA93*$BF$26</f>
        <v>33103.033055084379</v>
      </c>
      <c r="BC93" s="163">
        <f t="shared" si="44"/>
        <v>0.77202363948399322</v>
      </c>
      <c r="BD93" s="110">
        <v>0.88441781565221733</v>
      </c>
      <c r="BI93" s="70"/>
      <c r="BJ93" s="4">
        <v>1981</v>
      </c>
      <c r="BK93" s="36">
        <f>[6]sumstatrcap!C20</f>
        <v>3.1217557843774557E-3</v>
      </c>
      <c r="BL93" s="36">
        <f>[6]sumstatrcap!D20</f>
        <v>7.29852095246315E-2</v>
      </c>
      <c r="BM93" s="36">
        <f>[6]sumstatrcap!E20</f>
        <v>0.28229564428329468</v>
      </c>
      <c r="BN93" s="36">
        <f>[6]sumstatrcap!F20</f>
        <v>0.64471912384033203</v>
      </c>
      <c r="BO93" s="36">
        <f>[6]sumstatrcap!G20</f>
        <v>0.27517366409301758</v>
      </c>
      <c r="BP93" s="36">
        <f>[6]sumstatrcap!H20</f>
        <v>0.11988690495491028</v>
      </c>
      <c r="BQ93" s="36">
        <f>[6]sumstatrcap!I20</f>
        <v>0</v>
      </c>
      <c r="BR93" s="36">
        <f>[6]sumstatrcap!J20</f>
        <v>0</v>
      </c>
      <c r="BS93" s="37">
        <f t="shared" si="25"/>
        <v>0.36954545974731445</v>
      </c>
      <c r="BT93" s="41">
        <f>[6]sumstatrtrav_pretaxCN_equal!C20</f>
        <v>1.7865399131551385E-3</v>
      </c>
      <c r="BU93" s="41">
        <f>[6]sumstatrtrav_pretaxCN_equal!D20</f>
        <v>0.22450672090053558</v>
      </c>
      <c r="BV93" s="41">
        <f>[6]sumstatrtrav_pretaxCN_equal!E20</f>
        <v>0.50041806697845459</v>
      </c>
      <c r="BW93" s="41">
        <f>[6]sumstatrtrav_pretaxCN_equal!F20</f>
        <v>0.27507516741752625</v>
      </c>
      <c r="BX93" s="41">
        <f>[6]sumstatrtrav_pretaxCN_equal!G20</f>
        <v>5.7387925684452057E-2</v>
      </c>
      <c r="BY93" s="41">
        <f>[6]sumstatrtrav_pretaxCN_equal!H20</f>
        <v>1.2589234858751297E-2</v>
      </c>
      <c r="BZ93" s="36">
        <f t="shared" si="27"/>
        <v>0.21768724173307419</v>
      </c>
      <c r="CA93" s="41">
        <f>[6]sumstatrtrav_pretaxCN!C20</f>
        <v>0</v>
      </c>
      <c r="CB93" s="36">
        <f>[6]sumstatrtrav_pretaxCN!D20</f>
        <v>0.11366625130176544</v>
      </c>
      <c r="CC93" s="36">
        <f>[6]sumstatrtrav_pretaxCN!E20</f>
        <v>0.54051041603088379</v>
      </c>
      <c r="CD93" s="36">
        <f>[6]sumstatrtrav_pretaxCN!F20</f>
        <v>0.34582331776618958</v>
      </c>
      <c r="CE93" s="36">
        <f>[6]sumstatrtrav_pretaxCN!G20</f>
        <v>7.8990176320075989E-2</v>
      </c>
      <c r="CF93" s="36">
        <f>[6]sumstatrtrav_pretaxCN!H20</f>
        <v>1.7721271142363548E-2</v>
      </c>
      <c r="CG93" s="37">
        <f t="shared" si="28"/>
        <v>0.26683314144611359</v>
      </c>
      <c r="CH93" s="36"/>
      <c r="DF93" s="134">
        <f>[6]compo_sum!B20</f>
        <v>0.22469655532699573</v>
      </c>
      <c r="DG93" s="135">
        <f>[6]compo_sum!C20</f>
        <v>0.19670962200279712</v>
      </c>
      <c r="DH93" s="135">
        <f>[6]compo_sum!D20</f>
        <v>2.7986933324198607E-2</v>
      </c>
      <c r="DI93" s="135">
        <f>[6]compo_sum!E20</f>
        <v>0.18510249594692141</v>
      </c>
      <c r="DJ93" s="135">
        <f>[6]compo_sum!F20</f>
        <v>1.852664297053554E-2</v>
      </c>
      <c r="DK93" s="135">
        <f>[6]compo_sum!G20</f>
        <v>4.1295071425325042E-3</v>
      </c>
      <c r="DL93" s="135">
        <f>[6]compo_sum!H20</f>
        <v>1.6937912714404257E-2</v>
      </c>
      <c r="DM93" s="136">
        <f t="shared" si="29"/>
        <v>2.1067419856936762E-2</v>
      </c>
      <c r="DN93" s="128">
        <f>[6]compo_sum!I20</f>
        <v>0.47203478016290912</v>
      </c>
      <c r="DO93" s="128">
        <f>[6]compo_sum!J20</f>
        <v>0.42107848530768871</v>
      </c>
      <c r="DP93" s="128">
        <f>[6]compo_sum!K20</f>
        <v>5.0956294855220373E-2</v>
      </c>
      <c r="DQ93" s="128">
        <f>[6]compo_sum!L20</f>
        <v>0.39984964579343796</v>
      </c>
      <c r="DR93" s="128">
        <f>[6]compo_sum!M20</f>
        <v>3.3277373398047413E-2</v>
      </c>
      <c r="DS93" s="128">
        <f>[6]compo_sum!N20</f>
        <v>6.5402270705617969E-3</v>
      </c>
      <c r="DT93" s="128">
        <f>[6]compo_sum!O20</f>
        <v>3.2367526878104035E-2</v>
      </c>
      <c r="DU93" s="128">
        <f t="shared" si="30"/>
        <v>3.890775394866583E-2</v>
      </c>
      <c r="DV93" s="137">
        <f t="shared" si="31"/>
        <v>0.38490877748890617</v>
      </c>
      <c r="DW93" s="138">
        <f t="shared" si="32"/>
        <v>0.26078259094988399</v>
      </c>
      <c r="DX93" s="138">
        <f t="shared" si="33"/>
        <v>0.12412618653902216</v>
      </c>
      <c r="DY93" s="138">
        <f t="shared" si="34"/>
        <v>0.21431483887135983</v>
      </c>
      <c r="DZ93" s="138">
        <f t="shared" si="35"/>
        <v>7.0170369995354059E-2</v>
      </c>
      <c r="EA93" s="138">
        <f t="shared" si="36"/>
        <v>5.4789346940063467E-3</v>
      </c>
      <c r="EB93" s="138">
        <f t="shared" si="37"/>
        <v>9.4944632081453512E-2</v>
      </c>
      <c r="EC93" s="139">
        <f t="shared" si="38"/>
        <v>0.10042356677545985</v>
      </c>
      <c r="ED93" s="128">
        <f>[6]compo_sum!P20</f>
        <v>0.30327945508725329</v>
      </c>
      <c r="EE93" s="128">
        <f>[6]compo_sum!Q20</f>
        <v>0.2179565799712031</v>
      </c>
      <c r="EF93" s="128">
        <f>[6]compo_sum!R20</f>
        <v>8.5322875116050162E-2</v>
      </c>
      <c r="EG93" s="128">
        <f>[6]compo_sum!S20</f>
        <v>0.18376361113041639</v>
      </c>
      <c r="EH93" s="128">
        <f>[6]compo_sum!T20</f>
        <v>5.1867963907374068E-2</v>
      </c>
      <c r="EI93" s="128">
        <f>[6]compo_sum!U20</f>
        <v>4.4429397454360557E-3</v>
      </c>
      <c r="EJ93" s="128">
        <f>[6]compo_sum!V20</f>
        <v>6.3204939036708971E-2</v>
      </c>
      <c r="EK93" s="128">
        <f t="shared" si="39"/>
        <v>6.7647878782145024E-2</v>
      </c>
      <c r="EL93" s="134">
        <f>[6]compo_sum!W20</f>
        <v>8.1629322401652882E-2</v>
      </c>
      <c r="EM93" s="135">
        <f>[6]compo_sum!X20</f>
        <v>4.2826010978680884E-2</v>
      </c>
      <c r="EN93" s="135">
        <f>[6]compo_sum!Y20</f>
        <v>3.8803311422971998E-2</v>
      </c>
      <c r="EO93" s="135">
        <f>[6]compo_sum!Z20</f>
        <v>3.0551227740943432E-2</v>
      </c>
      <c r="EP93" s="135">
        <f>[6]compo_sum!AA20</f>
        <v>1.8302406087979988E-2</v>
      </c>
      <c r="EQ93" s="135">
        <f>[6]compo_sum!AB20</f>
        <v>1.035994948570291E-3</v>
      </c>
      <c r="ER93" s="135">
        <f>[6]compo_sum!AC20</f>
        <v>3.1739693044744541E-2</v>
      </c>
      <c r="ES93" s="136">
        <f t="shared" si="40"/>
        <v>3.2775687993314831E-2</v>
      </c>
      <c r="ET93" s="134">
        <f>[6]compo_sum!AD20</f>
        <v>2.6314133578934334E-2</v>
      </c>
      <c r="EU93" s="135">
        <f>[6]compo_sum!AE20</f>
        <v>8.0984101697236244E-3</v>
      </c>
      <c r="EV93" s="135">
        <f>[6]compo_sum!AF20</f>
        <v>1.821572340921071E-2</v>
      </c>
      <c r="EW93" s="135">
        <f>[6]compo_sum!AG20</f>
        <v>5.2160704508423805E-3</v>
      </c>
      <c r="EX93" s="135">
        <f>[6]compo_sum!AH20</f>
        <v>4.2422762815674669E-3</v>
      </c>
      <c r="EY93" s="135">
        <f>[6]compo_sum!AI20</f>
        <v>1.8924018128858559E-4</v>
      </c>
      <c r="EZ93" s="135">
        <f>[6]compo_sum!AJ20</f>
        <v>1.6666546640996243E-2</v>
      </c>
      <c r="FA93" s="136">
        <f t="shared" si="41"/>
        <v>1.6855786822284828E-2</v>
      </c>
      <c r="FB93" s="134">
        <f>[6]compo_sum!AR20</f>
        <v>5.5315189063549042E-2</v>
      </c>
      <c r="FC93" s="135">
        <f>[6]compo_sum!AS20</f>
        <v>3.472759947180748E-2</v>
      </c>
      <c r="FD93" s="135">
        <f>[6]compo_sum!AT20</f>
        <v>2.0587587729096413E-2</v>
      </c>
      <c r="FE93" s="135">
        <f>[6]compo_sum!AU20</f>
        <v>2.5335157290101051E-2</v>
      </c>
      <c r="FF93" s="135">
        <f>[6]compo_sum!AV20</f>
        <v>1.4060129411518574E-2</v>
      </c>
      <c r="FG93" s="135">
        <f>[6]compo_sum!AW20</f>
        <v>8.467547595500946E-4</v>
      </c>
      <c r="FH93" s="135">
        <f>[6]compo_sum!AX20</f>
        <v>1.5073146671056747E-2</v>
      </c>
      <c r="FI93" s="136">
        <f t="shared" si="42"/>
        <v>1.5919901430606842E-2</v>
      </c>
      <c r="FJ93" s="4"/>
      <c r="FK93" s="32">
        <f>[6]compo_sum!A20</f>
        <v>1981</v>
      </c>
      <c r="FL93" s="117">
        <f>[6]compo_sum!B20</f>
        <v>0.22469655532699573</v>
      </c>
      <c r="FM93" s="112">
        <f>[6]compo_sum!C20</f>
        <v>0.19670962200279712</v>
      </c>
      <c r="FN93" s="112">
        <f>[6]compo_sum!D20</f>
        <v>2.7986933324198607E-2</v>
      </c>
      <c r="FO93" s="117">
        <f>[6]compo_sum!I20</f>
        <v>0.47203478016290912</v>
      </c>
      <c r="FP93" s="112">
        <f>[6]compo_sum!J20</f>
        <v>0.42107848530768871</v>
      </c>
      <c r="FQ93" s="118">
        <f>[6]compo_sum!K20</f>
        <v>5.0956294855220373E-2</v>
      </c>
      <c r="FR93" s="112">
        <f>[6]compo_sum!P20</f>
        <v>0.30327945508725329</v>
      </c>
      <c r="FS93" s="112">
        <f>[6]compo_sum!Q20</f>
        <v>0.2179565799712031</v>
      </c>
      <c r="FT93" s="112">
        <f>[6]compo_sum!R20</f>
        <v>8.5322875116050162E-2</v>
      </c>
      <c r="FU93" s="117">
        <f>[6]compo_sum!W20</f>
        <v>8.1629322401652882E-2</v>
      </c>
      <c r="FV93" s="112">
        <f>[6]compo_sum!X20</f>
        <v>4.2826010978680884E-2</v>
      </c>
      <c r="FW93" s="118">
        <f>[6]compo_sum!Y20</f>
        <v>3.8803311422971998E-2</v>
      </c>
      <c r="FX93" s="112">
        <f>[6]compo_sum!AD20</f>
        <v>2.6314133578934334E-2</v>
      </c>
      <c r="FY93" s="112">
        <f>[6]compo_sum!AE20</f>
        <v>8.0984101697236244E-3</v>
      </c>
      <c r="FZ93" s="118">
        <f>[6]compo_sum!AF20</f>
        <v>1.821572340921071E-2</v>
      </c>
      <c r="GA93" s="112"/>
      <c r="GB93" s="112"/>
      <c r="GC93" s="191"/>
      <c r="GD93" s="186"/>
      <c r="GE93" s="186"/>
      <c r="GF93" s="186"/>
      <c r="GG93" s="186"/>
      <c r="GH93" s="186"/>
      <c r="GI93" s="186"/>
      <c r="GJ93" s="192"/>
      <c r="GK93" s="4">
        <v>1981</v>
      </c>
      <c r="GL93" s="144"/>
      <c r="GM93" s="115"/>
      <c r="GN93" s="115"/>
      <c r="GO93" s="115"/>
      <c r="GP93" s="116"/>
      <c r="GQ93" s="52"/>
      <c r="GR93" s="52"/>
      <c r="GS93" s="52"/>
      <c r="GT93" s="52"/>
      <c r="GU93" s="52"/>
      <c r="GZ93" s="70"/>
      <c r="HA93" s="70"/>
      <c r="HB93" s="70"/>
      <c r="HC93" s="70"/>
      <c r="HH93" s="184"/>
      <c r="HI93" s="32"/>
      <c r="HJ93" s="32"/>
      <c r="HK93" s="33"/>
      <c r="IE93" s="69"/>
      <c r="IF93" s="70"/>
      <c r="IG93" s="70"/>
      <c r="IH93" s="70"/>
      <c r="II93" s="71"/>
      <c r="IJ93" s="69"/>
      <c r="IK93" s="70"/>
      <c r="IL93" s="70"/>
      <c r="IM93" s="70"/>
      <c r="IN93" s="70"/>
      <c r="IO93" s="71"/>
      <c r="IP93" s="69"/>
      <c r="IQ93" s="70"/>
      <c r="IR93" s="70"/>
      <c r="IS93" s="70"/>
      <c r="IT93" s="70"/>
      <c r="IU93" s="71"/>
      <c r="IW93">
        <v>1985</v>
      </c>
      <c r="IX93" s="61">
        <f>[2]TB11!F79</f>
        <v>0.61594456434249878</v>
      </c>
      <c r="IY93" s="61">
        <f>[2]DataFigures!DY91</f>
        <v>0.50137150287628174</v>
      </c>
      <c r="IZ93" s="14">
        <f>[2]DataFigures!G91</f>
        <v>0.30278134346008301</v>
      </c>
      <c r="JA93" s="13">
        <f>[2]DataFigures!DC91</f>
        <v>0.27765199542045593</v>
      </c>
      <c r="JB93" s="13">
        <f>[2]DataFigures!DX91</f>
        <v>0.24149937927722931</v>
      </c>
      <c r="JC93" s="13">
        <f>[2]DataFigures!DZ91</f>
        <v>0.16139578819274902</v>
      </c>
      <c r="JD93" s="13">
        <f>[2]DataFigures!H91</f>
        <v>7.7373906970024109E-2</v>
      </c>
      <c r="JE93" s="13">
        <f>[2]DataFigures!DD91</f>
        <v>5.7396441698074341E-2</v>
      </c>
    </row>
    <row r="94" spans="1:265">
      <c r="A94" s="4">
        <f>[1]A8!A94</f>
        <v>1982</v>
      </c>
      <c r="B94" s="5">
        <f>([1]A10!$G94+[1]A10!$H94)*[1]Dataincome!$F94</f>
        <v>77.174099999999981</v>
      </c>
      <c r="C94" s="5">
        <f>[1]A8!$H94+[1]A10!$H94*[1]Dataincome!$F94</f>
        <v>62.605397799999999</v>
      </c>
      <c r="D94" s="55">
        <f t="shared" si="11"/>
        <v>0.81122290768535055</v>
      </c>
      <c r="E94" s="12">
        <f>([1]A8!$I94+[1]A8!$L94+[1]A8!$O94+[1]A8!$R94)/B94</f>
        <v>0.54253073672619778</v>
      </c>
      <c r="F94" s="12">
        <f>([1]A9!$I94*[1]A11!$T94)/B94</f>
        <v>5.4221364031364391E-2</v>
      </c>
      <c r="G94" s="12">
        <f>(([1]A9!$J94+[1]A9!$K94)*[1]A11!$T94)/B94</f>
        <v>-3.7847316221575354E-2</v>
      </c>
      <c r="H94" s="12">
        <f>([1]A8!$K94+[1]A8!$P94+[1]A8!$Q94)/B94</f>
        <v>0.22161031318562507</v>
      </c>
      <c r="I94" s="12">
        <f>[1]A8!$Q94/B94</f>
        <v>4.8036841375539215E-2</v>
      </c>
      <c r="J94" s="55">
        <f>([1]A8!$K94+[1]A8!$P94)/B94</f>
        <v>0.17357347181008587</v>
      </c>
      <c r="K94" s="56">
        <f t="shared" si="12"/>
        <v>3.0707809963738619E-2</v>
      </c>
      <c r="L94">
        <f>[1]Dataincome!$A94</f>
        <v>1982</v>
      </c>
      <c r="M94" s="53">
        <f>[1]Dataincome!FN94-[1]Dataincome!GB94</f>
        <v>319.45707834804057</v>
      </c>
      <c r="N94" s="53">
        <f>[1]Dataincome!$FY94+[1]Dataincome!$FZ94</f>
        <v>86.196899999999999</v>
      </c>
      <c r="O94" s="53">
        <f>[1]Dataincome!GA94</f>
        <v>30.118878348040525</v>
      </c>
      <c r="P94" s="1">
        <f t="shared" si="20"/>
        <v>0</v>
      </c>
      <c r="Q94" s="14">
        <f t="shared" si="14"/>
        <v>0.12912138952025082</v>
      </c>
      <c r="R94" s="1">
        <f>0</f>
        <v>0</v>
      </c>
      <c r="S94" s="1">
        <f t="shared" si="21"/>
        <v>0</v>
      </c>
      <c r="T94" s="1">
        <f t="shared" si="15"/>
        <v>0</v>
      </c>
      <c r="U94" s="1">
        <f t="shared" si="22"/>
        <v>0</v>
      </c>
      <c r="V94" s="54">
        <f t="shared" si="23"/>
        <v>0</v>
      </c>
      <c r="W94" s="18">
        <f t="shared" si="16"/>
        <v>9.4281455598948266E-2</v>
      </c>
      <c r="X94" s="18">
        <f t="shared" si="17"/>
        <v>0.26982310251423075</v>
      </c>
      <c r="Y94" s="52">
        <f t="shared" si="24"/>
        <v>0.63589544188682101</v>
      </c>
      <c r="Z94" s="13">
        <f t="shared" si="18"/>
        <v>1</v>
      </c>
      <c r="AA94" s="4">
        <v>1982</v>
      </c>
      <c r="AB94" s="13">
        <f>[6]sumstatr_irpp!D21</f>
        <v>0.12353751808404922</v>
      </c>
      <c r="AC94" s="13">
        <f>[6]sumstatr_irpp!E21</f>
        <v>0.5259900689125061</v>
      </c>
      <c r="AD94" s="13">
        <f>[6]sumstatr_irpp!F21</f>
        <v>0.35047245025634766</v>
      </c>
      <c r="AE94" s="13">
        <f>[6]sumstatr_irpp!G21</f>
        <v>8.6471214890480042E-2</v>
      </c>
      <c r="AF94" s="23">
        <f>[6]sumstatr_irpp_foy!D21</f>
        <v>0.21185995638370514</v>
      </c>
      <c r="AG94" s="23">
        <f>[6]sumstatr_irpp_foy!E21</f>
        <v>0.48597458004951477</v>
      </c>
      <c r="AH94" s="23">
        <f>[6]sumstatr_irpp_foy!F21</f>
        <v>0.3021654486656189</v>
      </c>
      <c r="AI94" s="23">
        <f>[6]sumstatr_irpp_foy!G21</f>
        <v>7.0691943168640137E-2</v>
      </c>
      <c r="AJ94" s="23">
        <f>[6]sumstatr_pretaxCN!D21</f>
        <v>0.14420886337757111</v>
      </c>
      <c r="AK94" s="23">
        <f>[6]sumstatr_pretaxCN!E21</f>
        <v>0.50541019439697266</v>
      </c>
      <c r="AL94" s="23">
        <f>[6]sumstatr_pretaxCN!F21</f>
        <v>0.35038092732429504</v>
      </c>
      <c r="AM94" s="23">
        <f>[6]sumstatr_pretaxCN!G21</f>
        <v>9.1149851679801941E-2</v>
      </c>
      <c r="AN94" s="23">
        <f>[6]sumstatr_pretaxCN!H21</f>
        <v>2.6088250800967216E-2</v>
      </c>
      <c r="AO94" s="13">
        <f>[2]DataFigures!E88</f>
        <v>0.23841069638729095</v>
      </c>
      <c r="AP94" s="13">
        <f>[2]DataFigures!F88</f>
        <v>0.46877056360244751</v>
      </c>
      <c r="AQ94" s="13">
        <f>[2]DataFigures!G88</f>
        <v>0.29281875491142273</v>
      </c>
      <c r="AR94" s="13">
        <f>[2]DataFigures!H88</f>
        <v>7.5165599584579468E-2</v>
      </c>
      <c r="AS94" s="13">
        <f t="shared" si="13"/>
        <v>0.21765315532684326</v>
      </c>
      <c r="AT94" s="13">
        <f>[2]DataFigures!I88</f>
        <v>2.3094188421964645E-2</v>
      </c>
      <c r="AU94" s="206">
        <f>[1]A0!$L137</f>
        <v>25777.110062691361</v>
      </c>
      <c r="AV94" s="163">
        <v>0.17834013700485199</v>
      </c>
      <c r="AW94" s="163">
        <v>0.46814146637916604</v>
      </c>
      <c r="AX94" s="163">
        <v>0.35351839661598206</v>
      </c>
      <c r="AY94" s="163">
        <v>0.11359930783510198</v>
      </c>
      <c r="AZ94" s="163">
        <f t="shared" si="43"/>
        <v>0.23991908878088009</v>
      </c>
      <c r="BA94" s="207">
        <v>39100.942084575232</v>
      </c>
      <c r="BB94" s="206">
        <f>DataFigures!BA94*$BF$26</f>
        <v>32017.884627838597</v>
      </c>
      <c r="BC94" s="163">
        <f t="shared" si="44"/>
        <v>0.80508473193381835</v>
      </c>
      <c r="BD94" s="110">
        <v>0.95244968079981562</v>
      </c>
      <c r="BI94" s="70"/>
      <c r="BJ94" s="4">
        <v>1982</v>
      </c>
      <c r="BK94" s="36">
        <f>[6]sumstatrcap!C21</f>
        <v>3.4223443362861872E-3</v>
      </c>
      <c r="BL94" s="36">
        <f>[6]sumstatrcap!D21</f>
        <v>7.5415931642055511E-2</v>
      </c>
      <c r="BM94" s="36">
        <f>[6]sumstatrcap!E21</f>
        <v>0.29095467925071716</v>
      </c>
      <c r="BN94" s="36">
        <f>[6]sumstatrcap!F21</f>
        <v>0.63362938165664673</v>
      </c>
      <c r="BO94" s="36">
        <f>[6]sumstatrcap!G21</f>
        <v>0.25882115960121155</v>
      </c>
      <c r="BP94" s="36">
        <f>[6]sumstatrcap!H21</f>
        <v>0.10819132626056671</v>
      </c>
      <c r="BQ94" s="36">
        <f>[6]sumstatrcap!I21</f>
        <v>0</v>
      </c>
      <c r="BR94" s="36">
        <f>[6]sumstatrcap!J21</f>
        <v>0</v>
      </c>
      <c r="BS94" s="37">
        <f t="shared" si="25"/>
        <v>0.37480822205543518</v>
      </c>
      <c r="BT94" s="41">
        <f>[6]sumstatrtrav_pretaxCN_equal!C21</f>
        <v>2.0004860125482082E-3</v>
      </c>
      <c r="BU94" s="41">
        <f>[6]sumstatrtrav_pretaxCN_equal!D21</f>
        <v>0.22228962182998657</v>
      </c>
      <c r="BV94" s="41">
        <f>[6]sumstatrtrav_pretaxCN_equal!E21</f>
        <v>0.50157660245895386</v>
      </c>
      <c r="BW94" s="41">
        <f>[6]sumstatrtrav_pretaxCN_equal!F21</f>
        <v>0.27613377571105957</v>
      </c>
      <c r="BX94" s="41">
        <f>[6]sumstatrtrav_pretaxCN_equal!G21</f>
        <v>5.7050403207540512E-2</v>
      </c>
      <c r="BY94" s="41">
        <f>[6]sumstatrtrav_pretaxCN_equal!H21</f>
        <v>1.2321687303483486E-2</v>
      </c>
      <c r="BZ94" s="36">
        <f t="shared" si="27"/>
        <v>0.21908337250351906</v>
      </c>
      <c r="CA94" s="41">
        <f>[6]sumstatrtrav_pretaxCN!C21</f>
        <v>0</v>
      </c>
      <c r="CB94" s="36">
        <f>[6]sumstatrtrav_pretaxCN!D21</f>
        <v>0.11411039531230927</v>
      </c>
      <c r="CC94" s="36">
        <f>[6]sumstatrtrav_pretaxCN!E21</f>
        <v>0.53927630186080933</v>
      </c>
      <c r="CD94" s="36">
        <f>[6]sumstatrtrav_pretaxCN!F21</f>
        <v>0.3466133177280426</v>
      </c>
      <c r="CE94" s="36">
        <f>[6]sumstatrtrav_pretaxCN!G21</f>
        <v>7.846793532371521E-2</v>
      </c>
      <c r="CF94" s="36">
        <f>[6]sumstatrtrav_pretaxCN!H21</f>
        <v>1.7292315140366554E-2</v>
      </c>
      <c r="CG94" s="37">
        <f t="shared" si="28"/>
        <v>0.26814538240432739</v>
      </c>
      <c r="CH94" s="36"/>
      <c r="DF94" s="134">
        <f>[6]compo_sum!B21</f>
        <v>0.22321605251510226</v>
      </c>
      <c r="DG94" s="135">
        <f>[6]compo_sum!C21</f>
        <v>0.19586041998623815</v>
      </c>
      <c r="DH94" s="135">
        <f>[6]compo_sum!D21</f>
        <v>2.7355632528864068E-2</v>
      </c>
      <c r="DI94" s="135">
        <f>[6]compo_sum!E21</f>
        <v>0.18434203299693763</v>
      </c>
      <c r="DJ94" s="135">
        <f>[6]compo_sum!F21</f>
        <v>1.8490485600052495E-2</v>
      </c>
      <c r="DK94" s="135">
        <f>[6]compo_sum!G21</f>
        <v>3.1952942117525569E-3</v>
      </c>
      <c r="DL94" s="135">
        <f>[6]compo_sum!H21</f>
        <v>1.7188240684788535E-2</v>
      </c>
      <c r="DM94" s="136">
        <f t="shared" si="29"/>
        <v>2.0383534896541093E-2</v>
      </c>
      <c r="DN94" s="128">
        <f>[6]compo_sum!I21</f>
        <v>0.47590610829371871</v>
      </c>
      <c r="DO94" s="128">
        <f>[6]compo_sum!J21</f>
        <v>0.4250449570653026</v>
      </c>
      <c r="DP94" s="128">
        <f>[6]compo_sum!K21</f>
        <v>5.0861151228416196E-2</v>
      </c>
      <c r="DQ94" s="128">
        <f>[6]compo_sum!L21</f>
        <v>0.40371549874544144</v>
      </c>
      <c r="DR94" s="128">
        <f>[6]compo_sum!M21</f>
        <v>3.3575780120731952E-2</v>
      </c>
      <c r="DS94" s="128">
        <f>[6]compo_sum!N21</f>
        <v>5.2759806754904574E-3</v>
      </c>
      <c r="DT94" s="128">
        <f>[6]compo_sum!O21</f>
        <v>3.3338847358437493E-2</v>
      </c>
      <c r="DU94" s="128">
        <f t="shared" si="30"/>
        <v>3.8614828033927948E-2</v>
      </c>
      <c r="DV94" s="137">
        <f t="shared" si="31"/>
        <v>0.37903751423203058</v>
      </c>
      <c r="DW94" s="138">
        <f t="shared" si="32"/>
        <v>0.26331396969659188</v>
      </c>
      <c r="DX94" s="138">
        <f t="shared" si="33"/>
        <v>0.11572354453543879</v>
      </c>
      <c r="DY94" s="138">
        <f t="shared" si="34"/>
        <v>0.21712539158761501</v>
      </c>
      <c r="DZ94" s="138">
        <f t="shared" si="35"/>
        <v>6.9878519675050571E-2</v>
      </c>
      <c r="EA94" s="138">
        <f t="shared" si="36"/>
        <v>4.3087758327829103E-3</v>
      </c>
      <c r="EB94" s="138">
        <f t="shared" si="37"/>
        <v>8.7724827042488809E-2</v>
      </c>
      <c r="EC94" s="139">
        <f t="shared" si="38"/>
        <v>9.2033602875271708E-2</v>
      </c>
      <c r="ED94" s="128">
        <f>[6]compo_sum!P21</f>
        <v>0.30088932330263984</v>
      </c>
      <c r="EE94" s="128">
        <f>[6]compo_sum!Q21</f>
        <v>0.22050111340792958</v>
      </c>
      <c r="EF94" s="128">
        <f>[6]compo_sum!R21</f>
        <v>8.0388209894710294E-2</v>
      </c>
      <c r="EG94" s="128">
        <f>[6]compo_sum!S21</f>
        <v>0.18643467780202627</v>
      </c>
      <c r="EH94" s="128">
        <f>[6]compo_sum!T21</f>
        <v>5.17769826345102E-2</v>
      </c>
      <c r="EI94" s="128">
        <f>[6]compo_sum!U21</f>
        <v>3.5051574543645161E-3</v>
      </c>
      <c r="EJ94" s="128">
        <f>[6]compo_sum!V21</f>
        <v>5.9172504973860951E-2</v>
      </c>
      <c r="EK94" s="128">
        <f t="shared" si="39"/>
        <v>6.2677662428225464E-2</v>
      </c>
      <c r="EL94" s="134">
        <f>[6]compo_sum!W21</f>
        <v>7.8148190929390765E-2</v>
      </c>
      <c r="EM94" s="135">
        <f>[6]compo_sum!X21</f>
        <v>4.2812856288662278E-2</v>
      </c>
      <c r="EN94" s="135">
        <f>[6]compo_sum!Y21</f>
        <v>3.5335334640728501E-2</v>
      </c>
      <c r="EO94" s="135">
        <f>[6]compo_sum!Z21</f>
        <v>3.0690713785588741E-2</v>
      </c>
      <c r="EP94" s="135">
        <f>[6]compo_sum!AA21</f>
        <v>1.8101537040540371E-2</v>
      </c>
      <c r="EQ94" s="135">
        <f>[6]compo_sum!AB21</f>
        <v>8.0361837841839404E-4</v>
      </c>
      <c r="ER94" s="135">
        <f>[6]compo_sum!AC21</f>
        <v>2.8552322068627858E-2</v>
      </c>
      <c r="ES94" s="136">
        <f t="shared" si="40"/>
        <v>2.9355940447046251E-2</v>
      </c>
      <c r="ET94" s="134">
        <f>[6]compo_sum!AD21</f>
        <v>2.3934803794131203E-2</v>
      </c>
      <c r="EU94" s="135">
        <f>[6]compo_sum!AE21</f>
        <v>7.9153312000690406E-3</v>
      </c>
      <c r="EV94" s="135">
        <f>[6]compo_sum!AF21</f>
        <v>1.6019472594062164E-2</v>
      </c>
      <c r="EW94" s="135">
        <f>[6]compo_sum!AG21</f>
        <v>5.3040217608213425E-3</v>
      </c>
      <c r="EX94" s="135">
        <f>[6]compo_sum!AH21</f>
        <v>3.8443381606479612E-3</v>
      </c>
      <c r="EY94" s="135">
        <f>[6]compo_sum!AI21</f>
        <v>1.4621089819887782E-4</v>
      </c>
      <c r="EZ94" s="135">
        <f>[6]compo_sum!AJ21</f>
        <v>1.4640232679088301E-2</v>
      </c>
      <c r="FA94" s="136">
        <f t="shared" si="41"/>
        <v>1.4786443577287178E-2</v>
      </c>
      <c r="FB94" s="134">
        <f>[6]compo_sum!AR21</f>
        <v>5.4213386029005051E-2</v>
      </c>
      <c r="FC94" s="135">
        <f>[6]compo_sum!AS21</f>
        <v>3.4897524863481522E-2</v>
      </c>
      <c r="FD94" s="135">
        <f>[6]compo_sum!AT21</f>
        <v>1.9315861165523529E-2</v>
      </c>
      <c r="FE94" s="135">
        <f>[6]compo_sum!AU21</f>
        <v>2.5386691093444824E-2</v>
      </c>
      <c r="FF94" s="135">
        <f>[6]compo_sum!AV21</f>
        <v>1.4257199130952358E-2</v>
      </c>
      <c r="FG94" s="135">
        <f>[6]compo_sum!AW21</f>
        <v>6.5740750869736075E-4</v>
      </c>
      <c r="FH94" s="135">
        <f>[6]compo_sum!AX21</f>
        <v>1.3912089169025421E-2</v>
      </c>
      <c r="FI94" s="136">
        <f t="shared" si="42"/>
        <v>1.4569496677722782E-2</v>
      </c>
      <c r="FJ94" s="4"/>
      <c r="FK94" s="32">
        <f>[6]compo_sum!A21</f>
        <v>1982</v>
      </c>
      <c r="FL94" s="117">
        <f>[6]compo_sum!B21</f>
        <v>0.22321605251510226</v>
      </c>
      <c r="FM94" s="112">
        <f>[6]compo_sum!C21</f>
        <v>0.19586041998623815</v>
      </c>
      <c r="FN94" s="112">
        <f>[6]compo_sum!D21</f>
        <v>2.7355632528864068E-2</v>
      </c>
      <c r="FO94" s="117">
        <f>[6]compo_sum!I21</f>
        <v>0.47590610829371871</v>
      </c>
      <c r="FP94" s="112">
        <f>[6]compo_sum!J21</f>
        <v>0.4250449570653026</v>
      </c>
      <c r="FQ94" s="118">
        <f>[6]compo_sum!K21</f>
        <v>5.0861151228416196E-2</v>
      </c>
      <c r="FR94" s="112">
        <f>[6]compo_sum!P21</f>
        <v>0.30088932330263984</v>
      </c>
      <c r="FS94" s="112">
        <f>[6]compo_sum!Q21</f>
        <v>0.22050111340792958</v>
      </c>
      <c r="FT94" s="112">
        <f>[6]compo_sum!R21</f>
        <v>8.0388209894710294E-2</v>
      </c>
      <c r="FU94" s="117">
        <f>[6]compo_sum!W21</f>
        <v>7.8148190929390765E-2</v>
      </c>
      <c r="FV94" s="112">
        <f>[6]compo_sum!X21</f>
        <v>4.2812856288662278E-2</v>
      </c>
      <c r="FW94" s="118">
        <f>[6]compo_sum!Y21</f>
        <v>3.5335334640728501E-2</v>
      </c>
      <c r="FX94" s="112">
        <f>[6]compo_sum!AD21</f>
        <v>2.3934803794131203E-2</v>
      </c>
      <c r="FY94" s="112">
        <f>[6]compo_sum!AE21</f>
        <v>7.9153312000690406E-3</v>
      </c>
      <c r="FZ94" s="118">
        <f>[6]compo_sum!AF21</f>
        <v>1.6019472594062164E-2</v>
      </c>
      <c r="GA94" s="112"/>
      <c r="GB94" s="112"/>
      <c r="GC94" s="191"/>
      <c r="GD94" s="186"/>
      <c r="GE94" s="186"/>
      <c r="GF94" s="186"/>
      <c r="GG94" s="186"/>
      <c r="GH94" s="186"/>
      <c r="GI94" s="186"/>
      <c r="GJ94" s="192"/>
      <c r="GK94" s="4">
        <v>1982</v>
      </c>
      <c r="GL94" s="144"/>
      <c r="GM94" s="115"/>
      <c r="GN94" s="115"/>
      <c r="GO94" s="115"/>
      <c r="GP94" s="116"/>
      <c r="GQ94" s="52"/>
      <c r="GR94" s="52"/>
      <c r="GS94" s="52"/>
      <c r="GT94" s="52"/>
      <c r="GU94" s="52"/>
      <c r="GZ94" s="70"/>
      <c r="HA94" s="70"/>
      <c r="HB94" s="70"/>
      <c r="HC94" s="70"/>
      <c r="HH94" s="184"/>
      <c r="HI94" s="32"/>
      <c r="HJ94" s="32"/>
      <c r="HK94" s="33"/>
      <c r="IE94" s="69"/>
      <c r="IF94" s="70"/>
      <c r="IG94" s="70"/>
      <c r="IH94" s="70"/>
      <c r="II94" s="71"/>
      <c r="IJ94" s="69"/>
      <c r="IK94" s="70"/>
      <c r="IL94" s="70"/>
      <c r="IM94" s="70"/>
      <c r="IN94" s="70"/>
      <c r="IO94" s="71"/>
      <c r="IP94" s="69"/>
      <c r="IQ94" s="70"/>
      <c r="IR94" s="70"/>
      <c r="IS94" s="70"/>
      <c r="IT94" s="70"/>
      <c r="IU94" s="71"/>
      <c r="IW94">
        <v>1986</v>
      </c>
      <c r="IX94" s="61">
        <f>[2]TB11!F80</f>
        <v>0.62689888477325439</v>
      </c>
      <c r="IY94" s="61">
        <f>[2]DataFigures!DY92</f>
        <v>0.50565809011459351</v>
      </c>
      <c r="IZ94" s="14">
        <f>[2]DataFigures!G92</f>
        <v>0.31210178136825562</v>
      </c>
      <c r="JA94" s="13">
        <f>[2]DataFigures!DC92</f>
        <v>0.27797755599021912</v>
      </c>
      <c r="JB94" s="13">
        <f>[2]DataFigures!DX92</f>
        <v>0.24933472275733948</v>
      </c>
      <c r="JC94" s="13">
        <f>[2]DataFigures!DZ92</f>
        <v>0.16787329316139221</v>
      </c>
      <c r="JD94" s="13">
        <f>[2]DataFigures!H92</f>
        <v>8.2470163702964783E-2</v>
      </c>
      <c r="JE94" s="13">
        <f>[2]DataFigures!DD92</f>
        <v>5.8729957789182663E-2</v>
      </c>
    </row>
    <row r="95" spans="1:265">
      <c r="A95" s="4">
        <f>[1]A8!A95</f>
        <v>1983</v>
      </c>
      <c r="B95" s="5">
        <f>([1]A10!$G95+[1]A10!$H95)*[1]Dataincome!$F95</f>
        <v>85.431399999999996</v>
      </c>
      <c r="C95" s="5">
        <f>[1]A8!$H95+[1]A10!$H95*[1]Dataincome!$F95</f>
        <v>71.86347529999999</v>
      </c>
      <c r="D95" s="55">
        <f t="shared" si="11"/>
        <v>0.84118339743934889</v>
      </c>
      <c r="E95" s="12">
        <f>([1]A8!$I95+[1]A8!$L95+[1]A8!$O95+[1]A8!$R95)/B95</f>
        <v>0.55133885386284054</v>
      </c>
      <c r="F95" s="12">
        <f>([1]A9!$I95*[1]A11!$T95)/B95</f>
        <v>5.6035258952613402E-2</v>
      </c>
      <c r="G95" s="12">
        <f>(([1]A9!$J95+[1]A9!$K95)*[1]A11!$T95)/B95</f>
        <v>-3.1401649302584191E-2</v>
      </c>
      <c r="H95" s="12">
        <f>([1]A8!$K95+[1]A8!$P95+[1]A8!$Q95)/B95</f>
        <v>0.23917699042860269</v>
      </c>
      <c r="I95" s="12">
        <f>[1]A8!$Q95/B95</f>
        <v>5.2464316398888468E-2</v>
      </c>
      <c r="J95" s="55">
        <f>([1]A8!$K95+[1]A8!$P95)/B95</f>
        <v>0.18671267402971423</v>
      </c>
      <c r="K95" s="56">
        <f t="shared" si="12"/>
        <v>2.6033943497876466E-2</v>
      </c>
      <c r="L95">
        <f>[1]Dataincome!$A95</f>
        <v>1983</v>
      </c>
      <c r="M95" s="53">
        <f>[1]Dataincome!FN95-[1]Dataincome!GB95</f>
        <v>350.24504706287399</v>
      </c>
      <c r="N95" s="53">
        <f>[1]Dataincome!$FY95+[1]Dataincome!$FZ95</f>
        <v>96.419899999999998</v>
      </c>
      <c r="O95" s="53">
        <f>[1]Dataincome!GA95</f>
        <v>34.622647062874016</v>
      </c>
      <c r="P95" s="1">
        <f t="shared" si="20"/>
        <v>0</v>
      </c>
      <c r="Q95" s="14">
        <f t="shared" si="14"/>
        <v>0.1364035339425915</v>
      </c>
      <c r="R95" s="1">
        <f>0</f>
        <v>0</v>
      </c>
      <c r="S95" s="1">
        <f t="shared" si="21"/>
        <v>0</v>
      </c>
      <c r="T95" s="1">
        <f t="shared" si="15"/>
        <v>0</v>
      </c>
      <c r="U95" s="1">
        <f t="shared" si="22"/>
        <v>0</v>
      </c>
      <c r="V95" s="54">
        <f t="shared" si="23"/>
        <v>0</v>
      </c>
      <c r="W95" s="18">
        <f t="shared" si="16"/>
        <v>9.8852638611785296E-2</v>
      </c>
      <c r="X95" s="18">
        <f t="shared" si="17"/>
        <v>0.27529268667342854</v>
      </c>
      <c r="Y95" s="52">
        <f t="shared" si="24"/>
        <v>0.62585467471478617</v>
      </c>
      <c r="Z95" s="13">
        <f t="shared" si="18"/>
        <v>1</v>
      </c>
      <c r="AA95" s="4">
        <v>1983</v>
      </c>
      <c r="AB95" s="13">
        <f>[6]sumstatr_irpp!D22</f>
        <v>0.12450014799833298</v>
      </c>
      <c r="AC95" s="13">
        <f>[6]sumstatr_irpp!E22</f>
        <v>0.5244443416595459</v>
      </c>
      <c r="AD95" s="13">
        <f>[6]sumstatr_irpp!F22</f>
        <v>0.3510555624961853</v>
      </c>
      <c r="AE95" s="13">
        <f>[6]sumstatr_irpp!G22</f>
        <v>8.5916578769683838E-2</v>
      </c>
      <c r="AF95" s="23">
        <f>[6]sumstatr_irpp_foy!D22</f>
        <v>0.21059326827526093</v>
      </c>
      <c r="AG95" s="23">
        <f>[6]sumstatr_irpp_foy!E22</f>
        <v>0.48581486940383911</v>
      </c>
      <c r="AH95" s="23">
        <f>[6]sumstatr_irpp_foy!F22</f>
        <v>0.30359184741973877</v>
      </c>
      <c r="AI95" s="23">
        <f>[6]sumstatr_irpp_foy!G22</f>
        <v>7.0626646280288696E-2</v>
      </c>
      <c r="AJ95" s="23">
        <f>[6]sumstatr_pretaxCN!D22</f>
        <v>0.14485207200050354</v>
      </c>
      <c r="AK95" s="23">
        <f>[6]sumstatr_pretaxCN!E22</f>
        <v>0.50480204820632935</v>
      </c>
      <c r="AL95" s="23">
        <f>[6]sumstatr_pretaxCN!F22</f>
        <v>0.35034587979316711</v>
      </c>
      <c r="AM95" s="23">
        <f>[6]sumstatr_pretaxCN!G22</f>
        <v>9.0065605938434601E-2</v>
      </c>
      <c r="AN95" s="23">
        <f>[6]sumstatr_pretaxCN!H22</f>
        <v>2.5256825610995293E-2</v>
      </c>
      <c r="AO95" s="13">
        <f>[2]DataFigures!E89</f>
        <v>0.23040932416915894</v>
      </c>
      <c r="AP95" s="13">
        <f>[2]DataFigures!F89</f>
        <v>0.4754340648651123</v>
      </c>
      <c r="AQ95" s="13">
        <f>[2]DataFigures!G89</f>
        <v>0.29415661096572876</v>
      </c>
      <c r="AR95" s="13">
        <f>[2]DataFigures!H89</f>
        <v>7.330070436000824E-2</v>
      </c>
      <c r="AS95" s="13">
        <f t="shared" si="13"/>
        <v>0.22085590660572052</v>
      </c>
      <c r="AT95" s="13">
        <f>[2]DataFigures!I89</f>
        <v>2.1391842514276505E-2</v>
      </c>
      <c r="AU95" s="206">
        <f>[1]A0!$L138</f>
        <v>25680.937003656742</v>
      </c>
      <c r="AV95" s="163">
        <v>0.17089563608169597</v>
      </c>
      <c r="AW95" s="163">
        <v>0.46929147839546193</v>
      </c>
      <c r="AX95" s="163">
        <v>0.35981288552284202</v>
      </c>
      <c r="AY95" s="163">
        <v>0.11620394140481898</v>
      </c>
      <c r="AZ95" s="163">
        <f t="shared" si="43"/>
        <v>0.24360894411802303</v>
      </c>
      <c r="BA95" s="207">
        <v>39738.634270355782</v>
      </c>
      <c r="BB95" s="206">
        <f>DataFigures!BA95*$BF$26</f>
        <v>32540.060149549376</v>
      </c>
      <c r="BC95" s="163">
        <f t="shared" si="44"/>
        <v>0.78920988116281587</v>
      </c>
      <c r="BD95" s="110">
        <v>0.95345352106869985</v>
      </c>
      <c r="BI95" s="70"/>
      <c r="BJ95" s="4">
        <v>1983</v>
      </c>
      <c r="BK95" s="36">
        <f>[6]sumstatrcap!C22</f>
        <v>3.3358030486851931E-3</v>
      </c>
      <c r="BL95" s="36">
        <f>[6]sumstatrcap!D22</f>
        <v>7.6106242835521698E-2</v>
      </c>
      <c r="BM95" s="36">
        <f>[6]sumstatrcap!E22</f>
        <v>0.3015582263469696</v>
      </c>
      <c r="BN95" s="36">
        <f>[6]sumstatrcap!F22</f>
        <v>0.62233555316925049</v>
      </c>
      <c r="BO95" s="36">
        <f>[6]sumstatrcap!G22</f>
        <v>0.24741080403327942</v>
      </c>
      <c r="BP95" s="36">
        <f>[6]sumstatrcap!H22</f>
        <v>9.9972367286682129E-2</v>
      </c>
      <c r="BQ95" s="36">
        <f>[6]sumstatrcap!I22</f>
        <v>0</v>
      </c>
      <c r="BR95" s="36">
        <f>[6]sumstatrcap!J22</f>
        <v>0</v>
      </c>
      <c r="BS95" s="37">
        <f t="shared" si="25"/>
        <v>0.37492474913597107</v>
      </c>
      <c r="BT95" s="41">
        <f>[6]sumstatrtrav_pretaxCN_equal!C22</f>
        <v>2.2054687142372131E-3</v>
      </c>
      <c r="BU95" s="41">
        <f>[6]sumstatrtrav_pretaxCN_equal!D22</f>
        <v>0.21989187598228455</v>
      </c>
      <c r="BV95" s="41">
        <f>[6]sumstatrtrav_pretaxCN_equal!E22</f>
        <v>0.50316059589385986</v>
      </c>
      <c r="BW95" s="41">
        <f>[6]sumstatrtrav_pretaxCN_equal!F22</f>
        <v>0.2769474983215332</v>
      </c>
      <c r="BX95" s="41">
        <f>[6]sumstatrtrav_pretaxCN_equal!G22</f>
        <v>5.6681931018829346E-2</v>
      </c>
      <c r="BY95" s="41">
        <f>[6]sumstatrtrav_pretaxCN_equal!H22</f>
        <v>1.2058552354574203E-2</v>
      </c>
      <c r="BZ95" s="36">
        <f t="shared" si="27"/>
        <v>0.22026556730270386</v>
      </c>
      <c r="CA95" s="41">
        <f>[6]sumstatrtrav_pretaxCN!C22</f>
        <v>0</v>
      </c>
      <c r="CB95" s="36">
        <f>[6]sumstatrtrav_pretaxCN!D22</f>
        <v>0.11422590911388397</v>
      </c>
      <c r="CC95" s="36">
        <f>[6]sumstatrtrav_pretaxCN!E22</f>
        <v>0.53869664669036865</v>
      </c>
      <c r="CD95" s="36">
        <f>[6]sumstatrtrav_pretaxCN!F22</f>
        <v>0.34707748889923096</v>
      </c>
      <c r="CE95" s="36">
        <f>[6]sumstatrtrav_pretaxCN!G22</f>
        <v>7.7920399606227875E-2</v>
      </c>
      <c r="CF95" s="36">
        <f>[6]sumstatrtrav_pretaxCN!H22</f>
        <v>1.6884025186300278E-2</v>
      </c>
      <c r="CG95" s="37">
        <f t="shared" si="28"/>
        <v>0.26915708929300308</v>
      </c>
      <c r="CH95" s="36"/>
      <c r="DF95" s="134">
        <f>[6]compo_sum!B22</f>
        <v>0.22045418558300753</v>
      </c>
      <c r="DG95" s="135">
        <f>[6]compo_sum!C22</f>
        <v>0.19190905987500451</v>
      </c>
      <c r="DH95" s="135">
        <f>[6]compo_sum!D22</f>
        <v>2.8545125708003025E-2</v>
      </c>
      <c r="DI95" s="135">
        <f>[6]compo_sum!E22</f>
        <v>0.18076726421713829</v>
      </c>
      <c r="DJ95" s="135">
        <f>[6]compo_sum!F22</f>
        <v>1.8061080238386099E-2</v>
      </c>
      <c r="DK95" s="135">
        <f>[6]compo_sum!G22</f>
        <v>4.0050813422270789E-3</v>
      </c>
      <c r="DL95" s="135">
        <f>[6]compo_sum!H22</f>
        <v>1.7620760521483442E-2</v>
      </c>
      <c r="DM95" s="136">
        <f t="shared" si="29"/>
        <v>2.162584186371052E-2</v>
      </c>
      <c r="DN95" s="128">
        <f>[6]compo_sum!I22</f>
        <v>0.47757869177839796</v>
      </c>
      <c r="DO95" s="128">
        <f>[6]compo_sum!J22</f>
        <v>0.42251259200062563</v>
      </c>
      <c r="DP95" s="128">
        <f>[6]compo_sum!K22</f>
        <v>5.506609977777225E-2</v>
      </c>
      <c r="DQ95" s="128">
        <f>[6]compo_sum!L22</f>
        <v>0.40162311494350433</v>
      </c>
      <c r="DR95" s="128">
        <f>[6]compo_sum!M22</f>
        <v>3.3148486451589791E-2</v>
      </c>
      <c r="DS95" s="128">
        <f>[6]compo_sum!N22</f>
        <v>6.8963621622076445E-3</v>
      </c>
      <c r="DT95" s="128">
        <f>[6]compo_sum!O22</f>
        <v>3.591072683385832E-2</v>
      </c>
      <c r="DU95" s="128">
        <f t="shared" si="30"/>
        <v>4.2807088996065966E-2</v>
      </c>
      <c r="DV95" s="137">
        <f t="shared" si="31"/>
        <v>0.37945986257302888</v>
      </c>
      <c r="DW95" s="138">
        <f t="shared" si="32"/>
        <v>0.26121382589091779</v>
      </c>
      <c r="DX95" s="138">
        <f t="shared" si="33"/>
        <v>0.11824603668211103</v>
      </c>
      <c r="DY95" s="138">
        <f t="shared" si="34"/>
        <v>0.21646087989211082</v>
      </c>
      <c r="DZ95" s="138">
        <f t="shared" si="35"/>
        <v>6.807201749029855E-2</v>
      </c>
      <c r="EA95" s="138">
        <f t="shared" si="36"/>
        <v>5.4919628371352548E-3</v>
      </c>
      <c r="EB95" s="138">
        <f t="shared" si="37"/>
        <v>8.9434995936104406E-2</v>
      </c>
      <c r="EC95" s="139">
        <f t="shared" si="38"/>
        <v>9.4926958773239659E-2</v>
      </c>
      <c r="ED95" s="128">
        <f>[6]compo_sum!P22</f>
        <v>0.3019740300098227</v>
      </c>
      <c r="EE95" s="128">
        <f>[6]compo_sum!Q22</f>
        <v>0.21915063940039187</v>
      </c>
      <c r="EF95" s="128">
        <f>[6]compo_sum!R22</f>
        <v>8.2823390609430808E-2</v>
      </c>
      <c r="EG95" s="128">
        <f>[6]compo_sum!S22</f>
        <v>0.18606595136225224</v>
      </c>
      <c r="EH95" s="128">
        <f>[6]compo_sum!T22</f>
        <v>5.0563015901110633E-2</v>
      </c>
      <c r="EI95" s="128">
        <f>[6]compo_sum!U22</f>
        <v>4.4820578102817152E-3</v>
      </c>
      <c r="EJ95" s="128">
        <f>[6]compo_sum!V22</f>
        <v>6.0862998343597208E-2</v>
      </c>
      <c r="EK95" s="128">
        <f t="shared" si="39"/>
        <v>6.5345056153878922E-2</v>
      </c>
      <c r="EL95" s="134">
        <f>[6]compo_sum!W22</f>
        <v>7.7485832563206153E-2</v>
      </c>
      <c r="EM95" s="135">
        <f>[6]compo_sum!X22</f>
        <v>4.2063186490525935E-2</v>
      </c>
      <c r="EN95" s="135">
        <f>[6]compo_sum!Y22</f>
        <v>3.5422646072680218E-2</v>
      </c>
      <c r="EO95" s="135">
        <f>[6]compo_sum!Z22</f>
        <v>3.0394928529858589E-2</v>
      </c>
      <c r="EP95" s="135">
        <f>[6]compo_sum!AA22</f>
        <v>1.7509001589187913E-2</v>
      </c>
      <c r="EQ95" s="135">
        <f>[6]compo_sum!AB22</f>
        <v>1.0099050268535395E-3</v>
      </c>
      <c r="ER95" s="135">
        <f>[6]compo_sum!AC22</f>
        <v>2.8571997592507201E-2</v>
      </c>
      <c r="ES95" s="136">
        <f t="shared" si="40"/>
        <v>2.958190261936074E-2</v>
      </c>
      <c r="ET95" s="134">
        <f>[6]compo_sum!AD22</f>
        <v>2.3208213103304877E-2</v>
      </c>
      <c r="EU95" s="135">
        <f>[6]compo_sum!AE22</f>
        <v>7.6029193820798162E-3</v>
      </c>
      <c r="EV95" s="135">
        <f>[6]compo_sum!AF22</f>
        <v>1.5605293721225062E-2</v>
      </c>
      <c r="EW95" s="135">
        <f>[6]compo_sum!AG22</f>
        <v>5.3207278251647949E-3</v>
      </c>
      <c r="EX95" s="135">
        <f>[6]compo_sum!AH22</f>
        <v>3.3696290639082748E-3</v>
      </c>
      <c r="EY95" s="135">
        <f>[6]compo_sum!AI22</f>
        <v>1.8297887252796048E-4</v>
      </c>
      <c r="EZ95" s="135">
        <f>[6]compo_sum!AJ22</f>
        <v>1.4334877539261985E-2</v>
      </c>
      <c r="FA95" s="136">
        <f t="shared" si="41"/>
        <v>1.4517856411789945E-2</v>
      </c>
      <c r="FB95" s="134">
        <f>[6]compo_sum!AR22</f>
        <v>5.4277621209621429E-2</v>
      </c>
      <c r="FC95" s="135">
        <f>[6]compo_sum!AS22</f>
        <v>3.4460268914699554E-2</v>
      </c>
      <c r="FD95" s="135">
        <f>[6]compo_sum!AT22</f>
        <v>1.9817352294921875E-2</v>
      </c>
      <c r="FE95" s="135">
        <f>[6]compo_sum!AU22</f>
        <v>2.5074200704693794E-2</v>
      </c>
      <c r="FF95" s="135">
        <f>[6]compo_sum!AV22</f>
        <v>1.4139372855424881E-2</v>
      </c>
      <c r="FG95" s="135">
        <f>[6]compo_sum!AW22</f>
        <v>8.2692614523693919E-4</v>
      </c>
      <c r="FH95" s="135">
        <f>[6]compo_sum!AX22</f>
        <v>1.4237119816243649E-2</v>
      </c>
      <c r="FI95" s="136">
        <f t="shared" si="42"/>
        <v>1.5064045961480588E-2</v>
      </c>
      <c r="FJ95" s="4"/>
      <c r="FK95" s="32">
        <f>[6]compo_sum!A22</f>
        <v>1983</v>
      </c>
      <c r="FL95" s="117">
        <f>[6]compo_sum!B22</f>
        <v>0.22045418558300753</v>
      </c>
      <c r="FM95" s="112">
        <f>[6]compo_sum!C22</f>
        <v>0.19190905987500451</v>
      </c>
      <c r="FN95" s="112">
        <f>[6]compo_sum!D22</f>
        <v>2.8545125708003025E-2</v>
      </c>
      <c r="FO95" s="117">
        <f>[6]compo_sum!I22</f>
        <v>0.47757869177839796</v>
      </c>
      <c r="FP95" s="112">
        <f>[6]compo_sum!J22</f>
        <v>0.42251259200062563</v>
      </c>
      <c r="FQ95" s="118">
        <f>[6]compo_sum!K22</f>
        <v>5.506609977777225E-2</v>
      </c>
      <c r="FR95" s="112">
        <f>[6]compo_sum!P22</f>
        <v>0.3019740300098227</v>
      </c>
      <c r="FS95" s="112">
        <f>[6]compo_sum!Q22</f>
        <v>0.21915063940039187</v>
      </c>
      <c r="FT95" s="112">
        <f>[6]compo_sum!R22</f>
        <v>8.2823390609430808E-2</v>
      </c>
      <c r="FU95" s="117">
        <f>[6]compo_sum!W22</f>
        <v>7.7485832563206153E-2</v>
      </c>
      <c r="FV95" s="112">
        <f>[6]compo_sum!X22</f>
        <v>4.2063186490525935E-2</v>
      </c>
      <c r="FW95" s="118">
        <f>[6]compo_sum!Y22</f>
        <v>3.5422646072680218E-2</v>
      </c>
      <c r="FX95" s="112">
        <f>[6]compo_sum!AD22</f>
        <v>2.3208213103304877E-2</v>
      </c>
      <c r="FY95" s="112">
        <f>[6]compo_sum!AE22</f>
        <v>7.6029193820798162E-3</v>
      </c>
      <c r="FZ95" s="118">
        <f>[6]compo_sum!AF22</f>
        <v>1.5605293721225062E-2</v>
      </c>
      <c r="GA95" s="112"/>
      <c r="GB95" s="112"/>
      <c r="GC95" s="191"/>
      <c r="GD95" s="186"/>
      <c r="GE95" s="186"/>
      <c r="GF95" s="186"/>
      <c r="GG95" s="186"/>
      <c r="GH95" s="186"/>
      <c r="GI95" s="186"/>
      <c r="GJ95" s="192"/>
      <c r="GK95" s="4">
        <v>1983</v>
      </c>
      <c r="GL95" s="144"/>
      <c r="GM95" s="115"/>
      <c r="GN95" s="115"/>
      <c r="GO95" s="115"/>
      <c r="GP95" s="116"/>
      <c r="GQ95" s="52"/>
      <c r="GR95" s="52"/>
      <c r="GS95" s="52"/>
      <c r="GT95" s="52"/>
      <c r="GU95" s="52"/>
      <c r="GZ95" s="70"/>
      <c r="HA95" s="70"/>
      <c r="HB95" s="70"/>
      <c r="HC95" s="70"/>
      <c r="HH95" s="184"/>
      <c r="HI95" s="32"/>
      <c r="HJ95" s="32"/>
      <c r="HK95" s="33"/>
      <c r="IE95" s="69"/>
      <c r="IF95" s="70"/>
      <c r="IG95" s="70"/>
      <c r="IH95" s="70"/>
      <c r="II95" s="71"/>
      <c r="IJ95" s="69"/>
      <c r="IK95" s="70"/>
      <c r="IL95" s="70"/>
      <c r="IM95" s="70"/>
      <c r="IN95" s="70"/>
      <c r="IO95" s="71"/>
      <c r="IP95" s="69"/>
      <c r="IQ95" s="70"/>
      <c r="IR95" s="70"/>
      <c r="IS95" s="70"/>
      <c r="IT95" s="70"/>
      <c r="IU95" s="71"/>
      <c r="IW95">
        <v>1987</v>
      </c>
      <c r="IX95" s="61">
        <f>[2]TB11!F81</f>
        <v>0.63393896818161011</v>
      </c>
      <c r="IY95" s="61">
        <f>[2]DataFigures!DY93</f>
        <v>0.50498861074447632</v>
      </c>
      <c r="IZ95" s="14">
        <f>[2]DataFigures!G93</f>
        <v>0.32091942429542542</v>
      </c>
      <c r="JA95" s="13">
        <f>[2]DataFigures!DC93</f>
        <v>0.27751010656356812</v>
      </c>
      <c r="JB95" s="13">
        <f>[2]DataFigures!DX93</f>
        <v>0.26006588339805603</v>
      </c>
      <c r="JC95" s="13">
        <f>[2]DataFigures!DZ93</f>
        <v>0.17058651149272919</v>
      </c>
      <c r="JD95" s="13">
        <f>[2]DataFigures!H93</f>
        <v>9.019150584936142E-2</v>
      </c>
      <c r="JE95" s="13">
        <f>[2]DataFigures!DD93</f>
        <v>5.9457361698150635E-2</v>
      </c>
    </row>
    <row r="96" spans="1:265">
      <c r="A96" s="4">
        <f>[1]A8!A96</f>
        <v>1984</v>
      </c>
      <c r="B96" s="5">
        <f>([1]A10!$G96+[1]A10!$H96)*[1]Dataincome!$F96</f>
        <v>92.317499999999995</v>
      </c>
      <c r="C96" s="5">
        <f>[1]A8!$H96+[1]A10!$H96*[1]Dataincome!$F96</f>
        <v>79.941160600000018</v>
      </c>
      <c r="D96" s="55">
        <f t="shared" si="11"/>
        <v>0.86593723400222078</v>
      </c>
      <c r="E96" s="12">
        <f>([1]A8!$I96+[1]A8!$L96+[1]A8!$O96+[1]A8!$R96)/B96</f>
        <v>0.55538055391859742</v>
      </c>
      <c r="F96" s="12">
        <f>([1]A9!$I96*[1]A11!$T96)/B96</f>
        <v>6.6868784687487401E-2</v>
      </c>
      <c r="G96" s="12">
        <f>(([1]A9!$J96+[1]A9!$K96)*[1]A11!$T96)/B96</f>
        <v>-1.0165236213298256E-3</v>
      </c>
      <c r="H96" s="12">
        <f>([1]A8!$K96+[1]A8!$P96+[1]A8!$Q96)/B96</f>
        <v>0.25543928630671209</v>
      </c>
      <c r="I96" s="12">
        <f>[1]A8!$Q96/B96</f>
        <v>5.5823652070300871E-2</v>
      </c>
      <c r="J96" s="55">
        <f>([1]A8!$K96+[1]A8!$P96)/B96</f>
        <v>0.19961563423641121</v>
      </c>
      <c r="K96" s="56">
        <f t="shared" si="12"/>
        <v>-1.073486728924633E-2</v>
      </c>
      <c r="L96">
        <f>[1]Dataincome!$A96</f>
        <v>1984</v>
      </c>
      <c r="M96" s="53">
        <f>[1]Dataincome!FN96-[1]Dataincome!GB96</f>
        <v>375.61922425967816</v>
      </c>
      <c r="N96" s="53">
        <f>[1]Dataincome!$FY96+[1]Dataincome!$FZ96</f>
        <v>104.78700000000001</v>
      </c>
      <c r="O96" s="53">
        <f>[1]Dataincome!GA96</f>
        <v>40.061724259678172</v>
      </c>
      <c r="P96" s="1">
        <f t="shared" si="20"/>
        <v>0</v>
      </c>
      <c r="Q96" s="14">
        <f t="shared" si="14"/>
        <v>0.14792081839296337</v>
      </c>
      <c r="R96" s="1">
        <f>0</f>
        <v>0</v>
      </c>
      <c r="S96" s="1">
        <f t="shared" si="21"/>
        <v>0</v>
      </c>
      <c r="T96" s="1">
        <f t="shared" si="15"/>
        <v>0</v>
      </c>
      <c r="U96" s="1">
        <f t="shared" si="22"/>
        <v>0</v>
      </c>
      <c r="V96" s="54">
        <f t="shared" si="23"/>
        <v>0</v>
      </c>
      <c r="W96" s="18">
        <f t="shared" si="16"/>
        <v>0.10665514881097289</v>
      </c>
      <c r="X96" s="18">
        <f t="shared" si="17"/>
        <v>0.27897134446866662</v>
      </c>
      <c r="Y96" s="52">
        <f t="shared" si="24"/>
        <v>0.6143735067203604</v>
      </c>
      <c r="Z96" s="13">
        <f t="shared" si="18"/>
        <v>1</v>
      </c>
      <c r="AA96" s="4">
        <v>1984</v>
      </c>
      <c r="AB96" s="13">
        <f>[6]sumstatr_irpp!D23</f>
        <v>0.12525767087936401</v>
      </c>
      <c r="AC96" s="13">
        <f>[6]sumstatr_irpp!E23</f>
        <v>0.52395004034042358</v>
      </c>
      <c r="AD96" s="13">
        <f>[6]sumstatr_irpp!F23</f>
        <v>0.3507922887802124</v>
      </c>
      <c r="AE96" s="13">
        <f>[6]sumstatr_irpp!G23</f>
        <v>8.4751635789871216E-2</v>
      </c>
      <c r="AF96" s="23">
        <f>[6]sumstatr_irpp_foy!D23</f>
        <v>0.20918211340904236</v>
      </c>
      <c r="AG96" s="23">
        <f>[6]sumstatr_irpp_foy!E23</f>
        <v>0.48664125800132751</v>
      </c>
      <c r="AH96" s="23">
        <f>[6]sumstatr_irpp_foy!F23</f>
        <v>0.30417662858963013</v>
      </c>
      <c r="AI96" s="23">
        <f>[6]sumstatr_irpp_foy!G23</f>
        <v>7.0001490414142609E-2</v>
      </c>
      <c r="AJ96" s="23">
        <f>[6]sumstatr_pretaxCN!D23</f>
        <v>0.14523357152938843</v>
      </c>
      <c r="AK96" s="23">
        <f>[6]sumstatr_pretaxCN!E23</f>
        <v>0.50406229496002197</v>
      </c>
      <c r="AL96" s="23">
        <f>[6]sumstatr_pretaxCN!F23</f>
        <v>0.35070419311523438</v>
      </c>
      <c r="AM96" s="23">
        <f>[6]sumstatr_pretaxCN!G23</f>
        <v>8.9568227529525757E-2</v>
      </c>
      <c r="AN96" s="23">
        <f>[6]sumstatr_pretaxCN!H23</f>
        <v>2.513875812292099E-2</v>
      </c>
      <c r="AO96" s="13">
        <f>[2]DataFigures!E90</f>
        <v>0.23103773593902588</v>
      </c>
      <c r="AP96" s="13">
        <f>[2]DataFigures!F90</f>
        <v>0.47180241346359253</v>
      </c>
      <c r="AQ96" s="13">
        <f>[2]DataFigures!G90</f>
        <v>0.29715985059738159</v>
      </c>
      <c r="AR96" s="13">
        <f>[2]DataFigures!H90</f>
        <v>7.4687153100967407E-2</v>
      </c>
      <c r="AS96" s="13">
        <f t="shared" si="13"/>
        <v>0.22247269749641418</v>
      </c>
      <c r="AT96" s="13">
        <f>[2]DataFigures!I90</f>
        <v>2.2466111928224564E-2</v>
      </c>
      <c r="AU96" s="206">
        <f>[1]A0!$L139</f>
        <v>25780.769501837018</v>
      </c>
      <c r="AV96" s="163">
        <v>0.16871345043182395</v>
      </c>
      <c r="AW96" s="163">
        <v>0.46037966012954706</v>
      </c>
      <c r="AX96" s="163">
        <v>0.37090688943862898</v>
      </c>
      <c r="AY96" s="163">
        <v>0.12579068541526803</v>
      </c>
      <c r="AZ96" s="163">
        <f t="shared" si="43"/>
        <v>0.24511620402336096</v>
      </c>
      <c r="BA96" s="207">
        <v>42389.053319953884</v>
      </c>
      <c r="BB96" s="206">
        <f>DataFigures!BA96*$BF$26</f>
        <v>34710.36108915088</v>
      </c>
      <c r="BC96" s="163">
        <f t="shared" si="44"/>
        <v>0.74273988206636932</v>
      </c>
      <c r="BD96" s="110">
        <v>0.96042031380989068</v>
      </c>
      <c r="BI96" s="70"/>
      <c r="BJ96" s="4">
        <v>1984</v>
      </c>
      <c r="BK96" s="36">
        <f>[6]sumstatrcap!C23</f>
        <v>3.1333239749073982E-3</v>
      </c>
      <c r="BL96" s="36">
        <f>[6]sumstatrcap!D23</f>
        <v>7.5205735862255096E-2</v>
      </c>
      <c r="BM96" s="36">
        <f>[6]sumstatrcap!E23</f>
        <v>0.30821031332015991</v>
      </c>
      <c r="BN96" s="36">
        <f>[6]sumstatrcap!F23</f>
        <v>0.61658394336700439</v>
      </c>
      <c r="BO96" s="36">
        <f>[6]sumstatrcap!G23</f>
        <v>0.2426023930311203</v>
      </c>
      <c r="BP96" s="36">
        <f>[6]sumstatrcap!H23</f>
        <v>9.562123566865921E-2</v>
      </c>
      <c r="BQ96" s="36">
        <f>[6]sumstatrcap!I23</f>
        <v>3.2518897205591202E-2</v>
      </c>
      <c r="BR96" s="36">
        <f>[6]sumstatrcap!J23</f>
        <v>9.6259713172912598E-3</v>
      </c>
      <c r="BS96" s="37">
        <f t="shared" si="25"/>
        <v>0.37398155033588409</v>
      </c>
      <c r="BT96" s="41">
        <f>[6]sumstatrtrav_pretaxCN_equal!C23</f>
        <v>2.371596172451973E-3</v>
      </c>
      <c r="BU96" s="41">
        <f>[6]sumstatrtrav_pretaxCN_equal!D23</f>
        <v>0.2170969694852829</v>
      </c>
      <c r="BV96" s="41">
        <f>[6]sumstatrtrav_pretaxCN_equal!E23</f>
        <v>0.5056922435760498</v>
      </c>
      <c r="BW96" s="41">
        <f>[6]sumstatrtrav_pretaxCN_equal!F23</f>
        <v>0.27721080183982849</v>
      </c>
      <c r="BX96" s="41">
        <f>[6]sumstatrtrav_pretaxCN_equal!G23</f>
        <v>5.5967114865779877E-2</v>
      </c>
      <c r="BY96" s="41">
        <f>[6]sumstatrtrav_pretaxCN_equal!H23</f>
        <v>1.1682524345815182E-2</v>
      </c>
      <c r="BZ96" s="36">
        <f t="shared" si="27"/>
        <v>0.22124368697404861</v>
      </c>
      <c r="CA96" s="41">
        <f>[6]sumstatrtrav_pretaxCN!C23</f>
        <v>0</v>
      </c>
      <c r="CB96" s="36">
        <f>[6]sumstatrtrav_pretaxCN!D23</f>
        <v>0.11391636729240417</v>
      </c>
      <c r="CC96" s="36">
        <f>[6]sumstatrtrav_pretaxCN!E23</f>
        <v>0.53939223289489746</v>
      </c>
      <c r="CD96" s="36">
        <f>[6]sumstatrtrav_pretaxCN!F23</f>
        <v>0.34669139981269836</v>
      </c>
      <c r="CE96" s="36">
        <f>[6]sumstatrtrav_pretaxCN!G23</f>
        <v>7.6830476522445679E-2</v>
      </c>
      <c r="CF96" s="36">
        <f>[6]sumstatrtrav_pretaxCN!H23</f>
        <v>1.6375744715332985E-2</v>
      </c>
      <c r="CG96" s="37">
        <f t="shared" si="28"/>
        <v>0.26986092329025269</v>
      </c>
      <c r="CH96" s="36"/>
      <c r="DF96" s="134">
        <f>[6]compo_sum!B23</f>
        <v>0.21696181591907088</v>
      </c>
      <c r="DG96" s="135">
        <f>[6]compo_sum!C23</f>
        <v>0.18707237126850501</v>
      </c>
      <c r="DH96" s="135">
        <f>[6]compo_sum!D23</f>
        <v>2.9889444650565842E-2</v>
      </c>
      <c r="DI96" s="135">
        <f>[6]compo_sum!E23</f>
        <v>0.17690087016671896</v>
      </c>
      <c r="DJ96" s="135">
        <f>[6]compo_sum!F23</f>
        <v>1.6725278892411152E-2</v>
      </c>
      <c r="DK96" s="135">
        <f>[6]compo_sum!G23</f>
        <v>4.9776206614140887E-3</v>
      </c>
      <c r="DL96" s="135">
        <f>[6]compo_sum!H23</f>
        <v>1.835804675868077E-2</v>
      </c>
      <c r="DM96" s="136">
        <f t="shared" si="29"/>
        <v>2.3335667420094859E-2</v>
      </c>
      <c r="DN96" s="128">
        <f>[6]compo_sum!I23</f>
        <v>0.47895364342666258</v>
      </c>
      <c r="DO96" s="128">
        <f>[6]compo_sum!J23</f>
        <v>0.41818784108201673</v>
      </c>
      <c r="DP96" s="128">
        <f>[6]compo_sum!K23</f>
        <v>6.0765802344645799E-2</v>
      </c>
      <c r="DQ96" s="128">
        <f>[6]compo_sum!L23</f>
        <v>0.3988797515630722</v>
      </c>
      <c r="DR96" s="128">
        <f>[6]compo_sum!M23</f>
        <v>3.1019451573678549E-2</v>
      </c>
      <c r="DS96" s="128">
        <f>[6]compo_sum!N23</f>
        <v>8.9409341797525924E-3</v>
      </c>
      <c r="DT96" s="128">
        <f>[6]compo_sum!O23</f>
        <v>4.0113512524237505E-2</v>
      </c>
      <c r="DU96" s="128">
        <f t="shared" si="30"/>
        <v>4.9054446703990097E-2</v>
      </c>
      <c r="DV96" s="137">
        <f t="shared" si="31"/>
        <v>0.38196821656643509</v>
      </c>
      <c r="DW96" s="138">
        <f t="shared" si="32"/>
        <v>0.25613267925757122</v>
      </c>
      <c r="DX96" s="138">
        <f t="shared" si="33"/>
        <v>0.12583553730886393</v>
      </c>
      <c r="DY96" s="138">
        <f t="shared" si="34"/>
        <v>0.21520827058702707</v>
      </c>
      <c r="DZ96" s="138">
        <f t="shared" si="35"/>
        <v>6.2830303354904887E-2</v>
      </c>
      <c r="EA96" s="138">
        <f t="shared" si="36"/>
        <v>6.9446702644613322E-3</v>
      </c>
      <c r="EB96" s="138">
        <f t="shared" si="37"/>
        <v>9.6984969805493482E-2</v>
      </c>
      <c r="EC96" s="139">
        <f t="shared" si="38"/>
        <v>0.10392964006995481</v>
      </c>
      <c r="ED96" s="128">
        <f>[6]compo_sum!P23</f>
        <v>0.30408455318574623</v>
      </c>
      <c r="EE96" s="128">
        <f>[6]compo_sum!Q23</f>
        <v>0.21548199961034259</v>
      </c>
      <c r="EF96" s="128">
        <f>[6]compo_sum!R23</f>
        <v>8.8602553575403697E-2</v>
      </c>
      <c r="EG96" s="128">
        <f>[6]compo_sum!S23</f>
        <v>0.18515653209760785</v>
      </c>
      <c r="EH96" s="128">
        <f>[6]compo_sum!T23</f>
        <v>4.678760949555108E-2</v>
      </c>
      <c r="EI96" s="128">
        <f>[6]compo_sum!U23</f>
        <v>5.6861059464289069E-3</v>
      </c>
      <c r="EJ96" s="128">
        <f>[6]compo_sum!V23</f>
        <v>6.6454303516649937E-2</v>
      </c>
      <c r="EK96" s="128">
        <f t="shared" si="39"/>
        <v>7.2140409463078842E-2</v>
      </c>
      <c r="EL96" s="134">
        <f>[6]compo_sum!W23</f>
        <v>7.7883663380688833E-2</v>
      </c>
      <c r="EM96" s="135">
        <f>[6]compo_sum!X23</f>
        <v>4.0650679647228613E-2</v>
      </c>
      <c r="EN96" s="135">
        <f>[6]compo_sum!Y23</f>
        <v>3.7232983733460227E-2</v>
      </c>
      <c r="EO96" s="135">
        <f>[6]compo_sum!Z23</f>
        <v>3.0051738489419222E-2</v>
      </c>
      <c r="EP96" s="135">
        <f>[6]compo_sum!AA23</f>
        <v>1.6042693859353814E-2</v>
      </c>
      <c r="EQ96" s="135">
        <f>[6]compo_sum!AB23</f>
        <v>1.2585643180324253E-3</v>
      </c>
      <c r="ER96" s="135">
        <f>[6]compo_sum!AC23</f>
        <v>3.0530666288843551E-2</v>
      </c>
      <c r="ES96" s="136">
        <f t="shared" si="40"/>
        <v>3.1789230606875975E-2</v>
      </c>
      <c r="ET96" s="134">
        <f>[6]compo_sum!AD23</f>
        <v>2.3310632166226742E-2</v>
      </c>
      <c r="EU96" s="135">
        <f>[6]compo_sum!AE23</f>
        <v>7.1884593302319636E-3</v>
      </c>
      <c r="EV96" s="135">
        <f>[6]compo_sum!AF23</f>
        <v>1.6122172835994777E-2</v>
      </c>
      <c r="EW96" s="135">
        <f>[6]compo_sum!AG23</f>
        <v>5.3302138112485409E-3</v>
      </c>
      <c r="EX96" s="135">
        <f>[6]compo_sum!AH23</f>
        <v>2.7591395607528971E-3</v>
      </c>
      <c r="EY96" s="135">
        <f>[6]compo_sum!AI23</f>
        <v>2.2703691146821296E-4</v>
      </c>
      <c r="EZ96" s="135">
        <f>[6]compo_sum!AJ23</f>
        <v>1.4994242136386214E-2</v>
      </c>
      <c r="FA96" s="136">
        <f t="shared" si="41"/>
        <v>1.5221279047854428E-2</v>
      </c>
      <c r="FB96" s="134">
        <f>[6]compo_sum!AR23</f>
        <v>5.4573033004999161E-2</v>
      </c>
      <c r="FC96" s="135">
        <f>[6]compo_sum!AS23</f>
        <v>3.3462218940258026E-2</v>
      </c>
      <c r="FD96" s="135">
        <f>[6]compo_sum!AT23</f>
        <v>2.1110810339450836E-2</v>
      </c>
      <c r="FE96" s="135">
        <f>[6]compo_sum!AU23</f>
        <v>2.4721525609493256E-2</v>
      </c>
      <c r="FF96" s="135">
        <f>[6]compo_sum!AV23</f>
        <v>1.3283554464578629E-2</v>
      </c>
      <c r="FG96" s="135">
        <f>[6]compo_sum!AW23</f>
        <v>1.0315274121239781E-3</v>
      </c>
      <c r="FH96" s="135">
        <f>[6]compo_sum!AX23</f>
        <v>1.5536423772573471E-2</v>
      </c>
      <c r="FI96" s="136">
        <f t="shared" si="42"/>
        <v>1.6567951184697449E-2</v>
      </c>
      <c r="FJ96" s="4"/>
      <c r="FK96" s="32">
        <f>[6]compo_sum!A23</f>
        <v>1984</v>
      </c>
      <c r="FL96" s="117">
        <f>[6]compo_sum!B23</f>
        <v>0.21696181591907088</v>
      </c>
      <c r="FM96" s="112">
        <f>[6]compo_sum!C23</f>
        <v>0.18707237126850501</v>
      </c>
      <c r="FN96" s="112">
        <f>[6]compo_sum!D23</f>
        <v>2.9889444650565842E-2</v>
      </c>
      <c r="FO96" s="117">
        <f>[6]compo_sum!I23</f>
        <v>0.47895364342666258</v>
      </c>
      <c r="FP96" s="112">
        <f>[6]compo_sum!J23</f>
        <v>0.41818784108201673</v>
      </c>
      <c r="FQ96" s="118">
        <f>[6]compo_sum!K23</f>
        <v>6.0765802344645799E-2</v>
      </c>
      <c r="FR96" s="112">
        <f>[6]compo_sum!P23</f>
        <v>0.30408455318574623</v>
      </c>
      <c r="FS96" s="112">
        <f>[6]compo_sum!Q23</f>
        <v>0.21548199961034259</v>
      </c>
      <c r="FT96" s="112">
        <f>[6]compo_sum!R23</f>
        <v>8.8602553575403697E-2</v>
      </c>
      <c r="FU96" s="117">
        <f>[6]compo_sum!W23</f>
        <v>7.7883663380688833E-2</v>
      </c>
      <c r="FV96" s="112">
        <f>[6]compo_sum!X23</f>
        <v>4.0650679647228613E-2</v>
      </c>
      <c r="FW96" s="118">
        <f>[6]compo_sum!Y23</f>
        <v>3.7232983733460227E-2</v>
      </c>
      <c r="FX96" s="112">
        <f>[6]compo_sum!AD23</f>
        <v>2.3310632166226742E-2</v>
      </c>
      <c r="FY96" s="112">
        <f>[6]compo_sum!AE23</f>
        <v>7.1884593302319636E-3</v>
      </c>
      <c r="FZ96" s="118">
        <f>[6]compo_sum!AF23</f>
        <v>1.6122172835994777E-2</v>
      </c>
      <c r="GA96" s="112"/>
      <c r="GB96" s="112"/>
      <c r="GC96" s="191">
        <f>[6]gender_ratio!B23</f>
        <v>2.3956484794616699</v>
      </c>
      <c r="GD96" s="186">
        <f>[6]gender_ratio!C23</f>
        <v>1.6289912462234497</v>
      </c>
      <c r="GE96" s="186">
        <f>[6]gender_ratio!D23</f>
        <v>2.3537507057189941</v>
      </c>
      <c r="GF96" s="186">
        <f>[6]gender_ratio!E23</f>
        <v>2.7942047119140625</v>
      </c>
      <c r="GG96" s="186">
        <f>[6]gender_ratio!F23</f>
        <v>3.2487165927886963</v>
      </c>
      <c r="GH96" s="186">
        <f>[6]gender_ratio!G23</f>
        <v>2.6193883419036865</v>
      </c>
      <c r="GI96" s="186">
        <f>[6]gender_ratio!H23</f>
        <v>2.1650300025939941</v>
      </c>
      <c r="GJ96" s="192">
        <f>[6]gender_ratio!I23</f>
        <v>2.0670926570892334</v>
      </c>
      <c r="GK96" s="4">
        <v>1984</v>
      </c>
      <c r="GL96" s="202">
        <f>1-GM96</f>
        <v>0.63374444842338562</v>
      </c>
      <c r="GM96" s="115">
        <f>[6]gender!B23</f>
        <v>0.36625555157661438</v>
      </c>
      <c r="GN96" s="115">
        <f>[6]gender!C23</f>
        <v>0.18954020738601685</v>
      </c>
      <c r="GO96" s="115">
        <f>[6]gender!D23</f>
        <v>7.5785443186759949E-2</v>
      </c>
      <c r="GP96" s="116">
        <f>[6]gender!E23</f>
        <v>7.7042475342750549E-2</v>
      </c>
      <c r="GQ96" s="52"/>
      <c r="GR96" s="52"/>
      <c r="GS96" s="52"/>
      <c r="GT96" s="52"/>
      <c r="GU96" s="52"/>
      <c r="GZ96" s="70"/>
      <c r="HA96" s="70"/>
      <c r="HB96" s="70"/>
      <c r="HC96" s="70"/>
      <c r="HH96" s="185">
        <f>1-[4]TC36!K21</f>
        <v>0.52189761400222778</v>
      </c>
      <c r="HI96" s="186">
        <f>([4]TC26!K21-[4]TC34!K21)/([4]TC36!K21-[4]TC34!K21)</f>
        <v>0.52202687018429583</v>
      </c>
      <c r="HJ96" s="214">
        <f>HH96*HI96</f>
        <v>0.27244457799423472</v>
      </c>
      <c r="HK96" s="187">
        <f>1-[4]TC34!K21</f>
        <v>0.90849275141954422</v>
      </c>
      <c r="IE96" s="69">
        <f>[6]sum_stat_bage!C23</f>
        <v>0.21142250588183842</v>
      </c>
      <c r="IF96" s="70">
        <f>[6]sum_stat_bage!D23</f>
        <v>0.51057257567550207</v>
      </c>
      <c r="IG96" s="70">
        <f>[6]sum_stat_bage!E23</f>
        <v>0.27800488471984863</v>
      </c>
      <c r="IH96" s="70">
        <f>[6]sum_stat_bage!F23</f>
        <v>6.1717111617326736E-2</v>
      </c>
      <c r="II96" s="71">
        <f>[6]sum_stat_bage!G23</f>
        <v>3.954668715596199E-2</v>
      </c>
      <c r="IJ96" s="69">
        <f>[6]sum_stat_bage!AB23</f>
        <v>0.23268110871311423</v>
      </c>
      <c r="IK96" s="70">
        <f>[6]sum_stat_bage!AC23</f>
        <v>0.4664886216374895</v>
      </c>
      <c r="IL96" s="70">
        <f>[6]sum_stat_bage!AD23</f>
        <v>0.30083030462265015</v>
      </c>
      <c r="IM96" s="70">
        <f>[6]sum_stat_bage!AE23</f>
        <v>8.4658600389957428E-2</v>
      </c>
      <c r="IN96" s="70">
        <f>[6]sum_stat_bage!AF23</f>
        <v>6.027495488524437E-2</v>
      </c>
      <c r="IO96" s="71">
        <f>[6]sum_stat_bage!AG23</f>
        <v>2.8477879241108894E-2</v>
      </c>
      <c r="IP96" s="69">
        <f>[6]sum_stat_bage!BA23</f>
        <v>0.21874092449485885</v>
      </c>
      <c r="IQ96" s="70">
        <f>[6]sum_stat_bage!BB23</f>
        <v>0.47156757846291292</v>
      </c>
      <c r="IR96" s="70">
        <f>[6]sum_stat_bage!BC23</f>
        <v>0.30969145894050598</v>
      </c>
      <c r="IS96" s="70">
        <f>[6]sum_stat_bage!BD23</f>
        <v>7.8288249671459198E-2</v>
      </c>
      <c r="IT96" s="70">
        <f>[6]sum_stat_bage!BE23</f>
        <v>5.2768304944038391E-2</v>
      </c>
      <c r="IU96" s="71">
        <f>[6]sum_stat_bage!BF23</f>
        <v>2.09677554666996E-2</v>
      </c>
      <c r="IW96">
        <v>1988</v>
      </c>
      <c r="IX96" s="61">
        <f>[2]TB11!F82</f>
        <v>0.62646961212158203</v>
      </c>
      <c r="IY96" s="61">
        <f>[2]DataFigures!DY94</f>
        <v>0.50490063428878784</v>
      </c>
      <c r="IZ96" s="14">
        <f>[2]DataFigures!G94</f>
        <v>0.32561808824539185</v>
      </c>
      <c r="JA96" s="13">
        <f>[2]DataFigures!DC94</f>
        <v>0.27703362703323364</v>
      </c>
      <c r="JB96" s="13">
        <f>[2]DataFigures!DX94</f>
        <v>0.24984350800514221</v>
      </c>
      <c r="JC96" s="13">
        <f>[2]DataFigures!DZ94</f>
        <v>0.17369793355464935</v>
      </c>
      <c r="JD96" s="13">
        <f>[2]DataFigures!H94</f>
        <v>9.1550417244434357E-2</v>
      </c>
      <c r="JE96" s="13">
        <f>[2]DataFigures!DD94</f>
        <v>6.0128588229417801E-2</v>
      </c>
    </row>
    <row r="97" spans="1:265">
      <c r="A97" s="4">
        <f>[1]A8!A97</f>
        <v>1985</v>
      </c>
      <c r="B97" s="5">
        <f>([1]A10!$G97+[1]A10!$H97)*[1]Dataincome!$F97</f>
        <v>100.77700000000002</v>
      </c>
      <c r="C97" s="5">
        <f>[1]A8!$H97+[1]A10!$H97*[1]Dataincome!$F97</f>
        <v>88.193566899999993</v>
      </c>
      <c r="D97" s="55">
        <f t="shared" si="11"/>
        <v>0.8751358633418338</v>
      </c>
      <c r="E97" s="12">
        <f>([1]A8!$I97+[1]A8!$L97+[1]A8!$O97+[1]A8!$R97)/B97</f>
        <v>0.55510217149505847</v>
      </c>
      <c r="F97" s="12">
        <f>([1]A9!$I97*[1]A11!$T97)/B97</f>
        <v>8.1073661794099389E-2</v>
      </c>
      <c r="G97" s="12">
        <f>(([1]A9!$J97+[1]A9!$K97)*[1]A11!$T97)/B97</f>
        <v>2.6835699801366363E-2</v>
      </c>
      <c r="H97" s="12">
        <f>([1]A8!$K97+[1]A8!$P97+[1]A8!$Q97)/B97</f>
        <v>0.26273788030247458</v>
      </c>
      <c r="I97" s="12">
        <f>[1]A8!$Q97/B97</f>
        <v>5.8920190122746255E-2</v>
      </c>
      <c r="J97" s="55">
        <f>([1]A8!$K97+[1]A8!$P97)/B97</f>
        <v>0.20381769017972837</v>
      </c>
      <c r="K97" s="56">
        <f t="shared" si="12"/>
        <v>-5.0613550051164996E-2</v>
      </c>
      <c r="L97">
        <f>[1]Dataincome!$A97</f>
        <v>1985</v>
      </c>
      <c r="M97" s="53">
        <f>[1]Dataincome!FN97-[1]Dataincome!GB97</f>
        <v>397.81542278825475</v>
      </c>
      <c r="N97" s="53">
        <f>[1]Dataincome!$FY97+[1]Dataincome!$FZ97</f>
        <v>112.2764</v>
      </c>
      <c r="O97" s="53">
        <f>[1]Dataincome!GA97</f>
        <v>43.104022788254809</v>
      </c>
      <c r="P97" s="1">
        <f t="shared" si="20"/>
        <v>0</v>
      </c>
      <c r="Q97" s="14">
        <f t="shared" si="14"/>
        <v>0.15095667964171455</v>
      </c>
      <c r="R97" s="1">
        <f>0</f>
        <v>0</v>
      </c>
      <c r="S97" s="1">
        <f t="shared" si="21"/>
        <v>0</v>
      </c>
      <c r="T97" s="1">
        <f t="shared" si="15"/>
        <v>0</v>
      </c>
      <c r="U97" s="1">
        <f t="shared" si="22"/>
        <v>0</v>
      </c>
      <c r="V97" s="54">
        <f t="shared" si="23"/>
        <v>0</v>
      </c>
      <c r="W97" s="18">
        <f t="shared" si="16"/>
        <v>0.10835181423118879</v>
      </c>
      <c r="X97" s="18">
        <f t="shared" si="17"/>
        <v>0.28223239615262818</v>
      </c>
      <c r="Y97" s="52">
        <f t="shared" si="24"/>
        <v>0.60941578961618303</v>
      </c>
      <c r="Z97" s="13">
        <f t="shared" si="18"/>
        <v>1</v>
      </c>
      <c r="AA97" s="4">
        <v>1985</v>
      </c>
      <c r="AB97" s="13">
        <f>[6]sumstatr_irpp!D24</f>
        <v>0.13702362775802612</v>
      </c>
      <c r="AC97" s="13">
        <f>[6]sumstatr_irpp!E24</f>
        <v>0.5177304744720459</v>
      </c>
      <c r="AD97" s="13">
        <f>[6]sumstatr_irpp!F24</f>
        <v>0.34524586796760559</v>
      </c>
      <c r="AE97" s="13">
        <f>[6]sumstatr_irpp!G24</f>
        <v>8.5601687431335449E-2</v>
      </c>
      <c r="AF97" s="23">
        <f>[6]sumstatr_irpp_foy!D24</f>
        <v>0.20926614105701447</v>
      </c>
      <c r="AG97" s="23">
        <f>[6]sumstatr_irpp_foy!E24</f>
        <v>0.48276939988136292</v>
      </c>
      <c r="AH97" s="23">
        <f>[6]sumstatr_irpp_foy!F24</f>
        <v>0.30796447396278381</v>
      </c>
      <c r="AI97" s="23">
        <f>[6]sumstatr_irpp_foy!G24</f>
        <v>7.2680220007896423E-2</v>
      </c>
      <c r="AJ97" s="23">
        <f>[6]sumstatr_pretaxCN!D24</f>
        <v>0.15527577698230743</v>
      </c>
      <c r="AK97" s="23">
        <f>[6]sumstatr_pretaxCN!E24</f>
        <v>0.49576503038406372</v>
      </c>
      <c r="AL97" s="23">
        <f>[6]sumstatr_pretaxCN!F24</f>
        <v>0.34895917773246765</v>
      </c>
      <c r="AM97" s="23">
        <f>[6]sumstatr_pretaxCN!G24</f>
        <v>9.151013195514679E-2</v>
      </c>
      <c r="AN97" s="23">
        <f>[6]sumstatr_pretaxCN!H24</f>
        <v>2.6429997757077217E-2</v>
      </c>
      <c r="AO97" s="13">
        <f>[2]DataFigures!E91</f>
        <v>0.22763703763484955</v>
      </c>
      <c r="AP97" s="13">
        <f>[2]DataFigures!F91</f>
        <v>0.46958160400390625</v>
      </c>
      <c r="AQ97" s="13">
        <f>[2]DataFigures!G91</f>
        <v>0.30278134346008301</v>
      </c>
      <c r="AR97" s="13">
        <f>[2]DataFigures!H91</f>
        <v>7.7373906970024109E-2</v>
      </c>
      <c r="AS97" s="13">
        <f t="shared" si="13"/>
        <v>0.2254074364900589</v>
      </c>
      <c r="AT97" s="13">
        <f>[2]DataFigures!I91</f>
        <v>2.378484420478344E-2</v>
      </c>
      <c r="AU97" s="206">
        <f>[1]A0!$L140</f>
        <v>26123.188782697598</v>
      </c>
      <c r="AV97" s="163">
        <v>0.16848248243331898</v>
      </c>
      <c r="AW97" s="163">
        <v>0.46118754148483315</v>
      </c>
      <c r="AX97" s="163">
        <v>0.37032997608184798</v>
      </c>
      <c r="AY97" s="163">
        <v>0.12575297057628601</v>
      </c>
      <c r="AZ97" s="163">
        <f t="shared" si="43"/>
        <v>0.24457700550556197</v>
      </c>
      <c r="BA97" s="207">
        <v>43147.132952185573</v>
      </c>
      <c r="BB97" s="206">
        <f>DataFigures!BA97*$BF$26</f>
        <v>35331.116112163065</v>
      </c>
      <c r="BC97" s="163">
        <f t="shared" si="44"/>
        <v>0.73938192894235932</v>
      </c>
      <c r="BD97" s="110">
        <v>0.97746904324230355</v>
      </c>
      <c r="BI97" s="70"/>
      <c r="BJ97" s="4">
        <v>1985</v>
      </c>
      <c r="BK97" s="36">
        <f>[6]sumstatrcap!C24</f>
        <v>3.1469054520130157E-3</v>
      </c>
      <c r="BL97" s="36">
        <f>[6]sumstatrcap!D24</f>
        <v>7.5376860797405243E-2</v>
      </c>
      <c r="BM97" s="36">
        <f>[6]sumstatrcap!E24</f>
        <v>0.30867859721183777</v>
      </c>
      <c r="BN97" s="36">
        <f>[6]sumstatrcap!F24</f>
        <v>0.61594456434249878</v>
      </c>
      <c r="BO97" s="36">
        <f>[6]sumstatrcap!G24</f>
        <v>0.24149937927722931</v>
      </c>
      <c r="BP97" s="36">
        <f>[6]sumstatrcap!H24</f>
        <v>9.5910347998142242E-2</v>
      </c>
      <c r="BQ97" s="36">
        <f>[6]sumstatrcap!I24</f>
        <v>0</v>
      </c>
      <c r="BR97" s="36">
        <f>[6]sumstatrcap!J24</f>
        <v>0</v>
      </c>
      <c r="BS97" s="37">
        <f t="shared" si="25"/>
        <v>0.37444518506526947</v>
      </c>
      <c r="BT97" s="41">
        <f>[6]sumstatrtrav_pretaxCN_equal!C24</f>
        <v>3.0946021433919668E-3</v>
      </c>
      <c r="BU97" s="41">
        <f>[6]sumstatrtrav_pretaxCN_equal!D24</f>
        <v>0.22192806005477905</v>
      </c>
      <c r="BV97" s="41">
        <f>[6]sumstatrtrav_pretaxCN_equal!E24</f>
        <v>0.5004199743270874</v>
      </c>
      <c r="BW97" s="41">
        <f>[6]sumstatrtrav_pretaxCN_equal!F24</f>
        <v>0.27765199542045593</v>
      </c>
      <c r="BX97" s="41">
        <f>[6]sumstatrtrav_pretaxCN_equal!G24</f>
        <v>5.7396441698074341E-2</v>
      </c>
      <c r="BY97" s="41">
        <f>[6]sumstatrtrav_pretaxCN_equal!H24</f>
        <v>1.2207308784127235E-2</v>
      </c>
      <c r="BZ97" s="36">
        <f t="shared" si="27"/>
        <v>0.22025555372238159</v>
      </c>
      <c r="CA97" s="41">
        <f>[6]sumstatrtrav_pretaxCN!C24</f>
        <v>0</v>
      </c>
      <c r="CB97" s="36">
        <f>[6]sumstatrtrav_pretaxCN!D24</f>
        <v>0.12637580931186676</v>
      </c>
      <c r="CC97" s="36">
        <f>[6]sumstatrtrav_pretaxCN!E24</f>
        <v>0.53183364868164063</v>
      </c>
      <c r="CD97" s="36">
        <f>[6]sumstatrtrav_pretaxCN!F24</f>
        <v>0.3417905867099762</v>
      </c>
      <c r="CE97" s="36">
        <f>[6]sumstatrtrav_pretaxCN!G24</f>
        <v>7.7596545219421387E-2</v>
      </c>
      <c r="CF97" s="36">
        <f>[6]sumstatrtrav_pretaxCN!H24</f>
        <v>1.6837671399116516E-2</v>
      </c>
      <c r="CG97" s="37">
        <f t="shared" si="28"/>
        <v>0.26419404149055481</v>
      </c>
      <c r="CH97" s="36"/>
      <c r="DF97" s="134">
        <f>[6]compo_sum!B24</f>
        <v>0.21969096780045488</v>
      </c>
      <c r="DG97" s="135">
        <f>[6]compo_sum!C24</f>
        <v>0.18904213058236197</v>
      </c>
      <c r="DH97" s="135">
        <f>[6]compo_sum!D24</f>
        <v>3.0648837218092962E-2</v>
      </c>
      <c r="DI97" s="135">
        <f>[6]compo_sum!E24</f>
        <v>0.17996460082940757</v>
      </c>
      <c r="DJ97" s="135">
        <f>[6]compo_sum!F24</f>
        <v>1.5037025109061769E-2</v>
      </c>
      <c r="DK97" s="135">
        <f>[6]compo_sum!G24</f>
        <v>5.3582798028768922E-3</v>
      </c>
      <c r="DL97" s="135">
        <f>[6]compo_sum!H24</f>
        <v>1.9331054057391151E-2</v>
      </c>
      <c r="DM97" s="136">
        <f t="shared" si="29"/>
        <v>2.4689333860268045E-2</v>
      </c>
      <c r="DN97" s="128">
        <f>[6]compo_sum!I24</f>
        <v>0.47252807093877286</v>
      </c>
      <c r="DO97" s="128">
        <f>[6]compo_sum!J24</f>
        <v>0.40825835962747098</v>
      </c>
      <c r="DP97" s="128">
        <f>[6]compo_sum!K24</f>
        <v>6.426971131130188E-2</v>
      </c>
      <c r="DQ97" s="128">
        <f>[6]compo_sum!L24</f>
        <v>0.3904864564538002</v>
      </c>
      <c r="DR97" s="128">
        <f>[6]compo_sum!M24</f>
        <v>2.876749314829645E-2</v>
      </c>
      <c r="DS97" s="128">
        <f>[6]compo_sum!N24</f>
        <v>9.8404051292244835E-3</v>
      </c>
      <c r="DT97" s="128">
        <f>[6]compo_sum!O24</f>
        <v>4.3433711892039178E-2</v>
      </c>
      <c r="DU97" s="128">
        <f t="shared" si="30"/>
        <v>5.327411702126366E-2</v>
      </c>
      <c r="DV97" s="137">
        <f t="shared" si="31"/>
        <v>0.38837006747441188</v>
      </c>
      <c r="DW97" s="138">
        <f t="shared" si="32"/>
        <v>0.25226195354781789</v>
      </c>
      <c r="DX97" s="138">
        <f t="shared" si="33"/>
        <v>0.13610811392659394</v>
      </c>
      <c r="DY97" s="138">
        <f t="shared" si="34"/>
        <v>0.20853864587843418</v>
      </c>
      <c r="DZ97" s="138">
        <f t="shared" si="35"/>
        <v>6.7152454369600129E-2</v>
      </c>
      <c r="EA97" s="138">
        <f t="shared" si="36"/>
        <v>7.7020927109346868E-3</v>
      </c>
      <c r="EB97" s="138">
        <f t="shared" si="37"/>
        <v>0.1049768782530421</v>
      </c>
      <c r="EC97" s="139">
        <f t="shared" si="38"/>
        <v>0.11267897096397679</v>
      </c>
      <c r="ED97" s="128">
        <f>[6]compo_sum!P24</f>
        <v>0.30777822167975533</v>
      </c>
      <c r="EE97" s="128">
        <f>[6]compo_sum!Q24</f>
        <v>0.21156225308357224</v>
      </c>
      <c r="EF97" s="128">
        <f>[6]compo_sum!R24</f>
        <v>9.6215968596183046E-2</v>
      </c>
      <c r="EG97" s="128">
        <f>[6]compo_sum!S24</f>
        <v>0.17980943340808153</v>
      </c>
      <c r="EH97" s="128">
        <f>[6]compo_sum!T24</f>
        <v>4.9066314307791091E-2</v>
      </c>
      <c r="EI97" s="128">
        <f>[6]compo_sum!U24</f>
        <v>6.302019761426924E-3</v>
      </c>
      <c r="EJ97" s="128">
        <f>[6]compo_sum!V24</f>
        <v>7.2600458696746833E-2</v>
      </c>
      <c r="EK97" s="128">
        <f t="shared" si="39"/>
        <v>7.8902478458173761E-2</v>
      </c>
      <c r="EL97" s="134">
        <f>[6]compo_sum!W24</f>
        <v>8.0591845794656544E-2</v>
      </c>
      <c r="EM97" s="135">
        <f>[6]compo_sum!X24</f>
        <v>4.0699700464245661E-2</v>
      </c>
      <c r="EN97" s="135">
        <f>[6]compo_sum!Y24</f>
        <v>3.9892145330410883E-2</v>
      </c>
      <c r="EO97" s="135">
        <f>[6]compo_sum!Z24</f>
        <v>2.872921247035265E-2</v>
      </c>
      <c r="EP97" s="135">
        <f>[6]compo_sum!AA24</f>
        <v>1.8086140061809031E-2</v>
      </c>
      <c r="EQ97" s="135">
        <f>[6]compo_sum!AB24</f>
        <v>1.4000729495077632E-3</v>
      </c>
      <c r="ER97" s="135">
        <f>[6]compo_sum!AC24</f>
        <v>3.2376419556295263E-2</v>
      </c>
      <c r="ES97" s="136">
        <f t="shared" si="40"/>
        <v>3.377649250580303E-2</v>
      </c>
      <c r="ET97" s="134">
        <f>[6]compo_sum!AD24</f>
        <v>2.4696504718454963E-2</v>
      </c>
      <c r="EU97" s="135">
        <f>[6]compo_sum!AE24</f>
        <v>7.3397007845292942E-3</v>
      </c>
      <c r="EV97" s="135">
        <f>[6]compo_sum!AF24</f>
        <v>1.735680393392567E-2</v>
      </c>
      <c r="EW97" s="135">
        <f>[6]compo_sum!AG24</f>
        <v>5.0123780965805054E-3</v>
      </c>
      <c r="EX97" s="135">
        <f>[6]compo_sum!AH24</f>
        <v>3.437346875740396E-3</v>
      </c>
      <c r="EY97" s="135">
        <f>[6]compo_sum!AI24</f>
        <v>2.6293332115212017E-4</v>
      </c>
      <c r="EZ97" s="135">
        <f>[6]compo_sum!AJ24</f>
        <v>1.5983846187639258E-2</v>
      </c>
      <c r="FA97" s="136">
        <f t="shared" si="41"/>
        <v>1.6246779508791376E-2</v>
      </c>
      <c r="FB97" s="134">
        <f>[6]compo_sum!AR24</f>
        <v>5.5895339697599411E-2</v>
      </c>
      <c r="FC97" s="135">
        <f>[6]compo_sum!AS24</f>
        <v>3.336000069975853E-2</v>
      </c>
      <c r="FD97" s="135">
        <f>[6]compo_sum!AT24</f>
        <v>2.2535340860486031E-2</v>
      </c>
      <c r="FE97" s="135">
        <f>[6]compo_sum!AU24</f>
        <v>2.371683344244957E-2</v>
      </c>
      <c r="FF97" s="135">
        <f>[6]compo_sum!AV24</f>
        <v>1.4648793265223503E-2</v>
      </c>
      <c r="FG97" s="135">
        <f>[6]compo_sum!AW24</f>
        <v>1.1371396249160171E-3</v>
      </c>
      <c r="FH97" s="135">
        <f>[6]compo_sum!AX24</f>
        <v>1.6392573714256287E-2</v>
      </c>
      <c r="FI97" s="136">
        <f t="shared" si="42"/>
        <v>1.7529713339172304E-2</v>
      </c>
      <c r="FJ97" s="4"/>
      <c r="FK97" s="32">
        <f>[6]compo_sum!A24</f>
        <v>1985</v>
      </c>
      <c r="FL97" s="117">
        <f>[6]compo_sum!B24</f>
        <v>0.21969096780045488</v>
      </c>
      <c r="FM97" s="112">
        <f>[6]compo_sum!C24</f>
        <v>0.18904213058236197</v>
      </c>
      <c r="FN97" s="112">
        <f>[6]compo_sum!D24</f>
        <v>3.0648837218092962E-2</v>
      </c>
      <c r="FO97" s="117">
        <f>[6]compo_sum!I24</f>
        <v>0.47252807093877286</v>
      </c>
      <c r="FP97" s="112">
        <f>[6]compo_sum!J24</f>
        <v>0.40825835962747098</v>
      </c>
      <c r="FQ97" s="118">
        <f>[6]compo_sum!K24</f>
        <v>6.426971131130188E-2</v>
      </c>
      <c r="FR97" s="112">
        <f>[6]compo_sum!P24</f>
        <v>0.30777822167975533</v>
      </c>
      <c r="FS97" s="112">
        <f>[6]compo_sum!Q24</f>
        <v>0.21156225308357224</v>
      </c>
      <c r="FT97" s="112">
        <f>[6]compo_sum!R24</f>
        <v>9.6215968596183046E-2</v>
      </c>
      <c r="FU97" s="117">
        <f>[6]compo_sum!W24</f>
        <v>8.0591845794656544E-2</v>
      </c>
      <c r="FV97" s="112">
        <f>[6]compo_sum!X24</f>
        <v>4.0699700464245661E-2</v>
      </c>
      <c r="FW97" s="118">
        <f>[6]compo_sum!Y24</f>
        <v>3.9892145330410883E-2</v>
      </c>
      <c r="FX97" s="112">
        <f>[6]compo_sum!AD24</f>
        <v>2.4696504718454963E-2</v>
      </c>
      <c r="FY97" s="112">
        <f>[6]compo_sum!AE24</f>
        <v>7.3397007845292942E-3</v>
      </c>
      <c r="FZ97" s="118">
        <f>[6]compo_sum!AF24</f>
        <v>1.735680393392567E-2</v>
      </c>
      <c r="GA97" s="112"/>
      <c r="GB97" s="112"/>
      <c r="GC97" s="191"/>
      <c r="GD97" s="186"/>
      <c r="GE97" s="186"/>
      <c r="GF97" s="186"/>
      <c r="GG97" s="186"/>
      <c r="GH97" s="186"/>
      <c r="GI97" s="186"/>
      <c r="GJ97" s="192"/>
      <c r="GK97" s="4">
        <v>1985</v>
      </c>
      <c r="GL97" s="144"/>
      <c r="GM97" s="115"/>
      <c r="GN97" s="115"/>
      <c r="GO97" s="115"/>
      <c r="GP97" s="116"/>
      <c r="GQ97" s="52"/>
      <c r="GR97" s="52"/>
      <c r="GS97" s="52"/>
      <c r="GT97" s="52"/>
      <c r="GU97" s="52"/>
      <c r="GZ97" s="70"/>
      <c r="HA97" s="70"/>
      <c r="HB97" s="70"/>
      <c r="HC97" s="70"/>
      <c r="HH97" s="184"/>
      <c r="HI97" s="32"/>
      <c r="HJ97" s="32"/>
      <c r="HK97" s="33"/>
      <c r="IE97" s="69"/>
      <c r="IF97" s="70"/>
      <c r="IG97" s="70"/>
      <c r="IH97" s="70"/>
      <c r="II97" s="71"/>
      <c r="IJ97" s="69"/>
      <c r="IK97" s="70"/>
      <c r="IL97" s="70"/>
      <c r="IM97" s="70"/>
      <c r="IN97" s="70"/>
      <c r="IO97" s="71"/>
      <c r="IP97" s="69"/>
      <c r="IQ97" s="70"/>
      <c r="IR97" s="70"/>
      <c r="IS97" s="70"/>
      <c r="IT97" s="70"/>
      <c r="IU97" s="71"/>
      <c r="IW97">
        <v>1989</v>
      </c>
      <c r="IX97" s="61">
        <f>[2]TB11!F83</f>
        <v>0.63281786441802979</v>
      </c>
      <c r="IY97" s="61">
        <f>[2]DataFigures!DY95</f>
        <v>0.50755840539932251</v>
      </c>
      <c r="IZ97" s="14">
        <f>[2]DataFigures!G95</f>
        <v>0.32763183116912842</v>
      </c>
      <c r="JA97" s="13">
        <f>[2]DataFigures!DC95</f>
        <v>0.27826973795890808</v>
      </c>
      <c r="JB97" s="13">
        <f>[2]DataFigures!DX95</f>
        <v>0.25682356953620911</v>
      </c>
      <c r="JC97" s="13">
        <f>[2]DataFigures!DZ95</f>
        <v>0.17659205198287964</v>
      </c>
      <c r="JD97" s="13">
        <f>[2]DataFigures!H95</f>
        <v>9.5200084149837494E-2</v>
      </c>
      <c r="JE97" s="13">
        <f>[2]DataFigures!DD95</f>
        <v>5.9153314679861069E-2</v>
      </c>
    </row>
    <row r="98" spans="1:265">
      <c r="A98" s="4">
        <f>[1]A8!A98</f>
        <v>1986</v>
      </c>
      <c r="B98" s="5">
        <f>([1]A10!$G98+[1]A10!$H98)*[1]Dataincome!$F98</f>
        <v>106.03189999999999</v>
      </c>
      <c r="C98" s="5">
        <f>[1]A8!$H98+[1]A10!$H98*[1]Dataincome!$F98</f>
        <v>92.97184870000001</v>
      </c>
      <c r="D98" s="55">
        <f t="shared" si="11"/>
        <v>0.87682903635604015</v>
      </c>
      <c r="E98" s="12">
        <f>([1]A8!$I98+[1]A8!$L98+[1]A8!$O98+[1]A8!$R98)/B98</f>
        <v>0.55008825103086467</v>
      </c>
      <c r="F98" s="12">
        <f>([1]A9!$I98*[1]A11!$T98)/B98</f>
        <v>0.10675491972839855</v>
      </c>
      <c r="G98" s="12">
        <f>(([1]A9!$J98+[1]A9!$K98)*[1]A11!$T98)/B98</f>
        <v>0.15365119611666708</v>
      </c>
      <c r="H98" s="12">
        <f>([1]A8!$K98+[1]A8!$P98+[1]A8!$Q98)/B98</f>
        <v>0.26747277258561308</v>
      </c>
      <c r="I98" s="12">
        <f>[1]A8!$Q98/B98</f>
        <v>6.1709730750840075E-2</v>
      </c>
      <c r="J98" s="55">
        <f>([1]A8!$K98+[1]A8!$P98)/B98</f>
        <v>0.20576304183477301</v>
      </c>
      <c r="K98" s="56">
        <f t="shared" si="12"/>
        <v>-0.20113810310550326</v>
      </c>
      <c r="L98">
        <f>[1]Dataincome!$A98</f>
        <v>1986</v>
      </c>
      <c r="M98" s="53">
        <f>[1]Dataincome!FN98-[1]Dataincome!GB98</f>
        <v>417.73175276025586</v>
      </c>
      <c r="N98" s="53">
        <f>[1]Dataincome!$FY98+[1]Dataincome!$FZ98</f>
        <v>117.72550000000001</v>
      </c>
      <c r="O98" s="53">
        <f>[1]Dataincome!GA98</f>
        <v>46.25115276025587</v>
      </c>
      <c r="P98" s="1">
        <f t="shared" si="20"/>
        <v>0</v>
      </c>
      <c r="Q98" s="14">
        <f t="shared" si="14"/>
        <v>0.15416729596371639</v>
      </c>
      <c r="R98" s="1">
        <f>0</f>
        <v>0</v>
      </c>
      <c r="S98" s="1">
        <f t="shared" si="21"/>
        <v>0</v>
      </c>
      <c r="T98" s="1">
        <f t="shared" si="15"/>
        <v>0</v>
      </c>
      <c r="U98" s="1">
        <f t="shared" si="22"/>
        <v>0</v>
      </c>
      <c r="V98" s="54">
        <f t="shared" si="23"/>
        <v>0</v>
      </c>
      <c r="W98" s="18">
        <f t="shared" si="16"/>
        <v>0.11071974408131785</v>
      </c>
      <c r="X98" s="18">
        <f t="shared" si="17"/>
        <v>0.281820807784188</v>
      </c>
      <c r="Y98" s="52">
        <f t="shared" si="24"/>
        <v>0.60745944813449415</v>
      </c>
      <c r="Z98" s="13">
        <f t="shared" si="18"/>
        <v>1</v>
      </c>
      <c r="AA98" s="4">
        <v>1986</v>
      </c>
      <c r="AB98" s="13">
        <f>[6]sumstatr_irpp!D25</f>
        <v>0.14853270351886749</v>
      </c>
      <c r="AC98" s="13">
        <f>[6]sumstatr_irpp!E25</f>
        <v>0.51118475198745728</v>
      </c>
      <c r="AD98" s="13">
        <f>[6]sumstatr_irpp!F25</f>
        <v>0.34028255939483643</v>
      </c>
      <c r="AE98" s="13">
        <f>[6]sumstatr_irpp!G25</f>
        <v>8.6748622357845306E-2</v>
      </c>
      <c r="AF98" s="23">
        <f>[6]sumstatr_irpp_foy!D25</f>
        <v>0.20901216566562653</v>
      </c>
      <c r="AG98" s="23">
        <f>[6]sumstatr_irpp_foy!E25</f>
        <v>0.4787907600402832</v>
      </c>
      <c r="AH98" s="23">
        <f>[6]sumstatr_irpp_foy!F25</f>
        <v>0.31219708919525146</v>
      </c>
      <c r="AI98" s="23">
        <f>[6]sumstatr_irpp_foy!G25</f>
        <v>7.5710661709308624E-2</v>
      </c>
      <c r="AJ98" s="23">
        <f>[6]sumstatr_pretaxCN!D25</f>
        <v>0.16376565396785736</v>
      </c>
      <c r="AK98" s="23">
        <f>[6]sumstatr_pretaxCN!E25</f>
        <v>0.48541632294654846</v>
      </c>
      <c r="AL98" s="23">
        <f>[6]sumstatr_pretaxCN!F25</f>
        <v>0.35081800818443298</v>
      </c>
      <c r="AM98" s="23">
        <f>[6]sumstatr_pretaxCN!G25</f>
        <v>9.5823854207992554E-2</v>
      </c>
      <c r="AN98" s="23">
        <f>[6]sumstatr_pretaxCN!H25</f>
        <v>2.9343796893954277E-2</v>
      </c>
      <c r="AO98" s="13">
        <f>[2]DataFigures!E92</f>
        <v>0.22337007522583008</v>
      </c>
      <c r="AP98" s="13">
        <f>[2]DataFigures!F92</f>
        <v>0.46452814340591431</v>
      </c>
      <c r="AQ98" s="13">
        <f>[2]DataFigures!G92</f>
        <v>0.31210178136825562</v>
      </c>
      <c r="AR98" s="13">
        <f>[2]DataFigures!H92</f>
        <v>8.2470163702964783E-2</v>
      </c>
      <c r="AS98" s="13">
        <f t="shared" si="13"/>
        <v>0.22963161766529083</v>
      </c>
      <c r="AT98" s="13">
        <f>[2]DataFigures!I92</f>
        <v>2.6543490588665009E-2</v>
      </c>
      <c r="AU98" s="206">
        <f>[1]A0!$L141</f>
        <v>26708.269770751274</v>
      </c>
      <c r="AV98" s="163">
        <v>0.16688698530197099</v>
      </c>
      <c r="AW98" s="163">
        <v>0.46531975269317694</v>
      </c>
      <c r="AX98" s="163">
        <v>0.36779326200485196</v>
      </c>
      <c r="AY98" s="163">
        <v>0.12150094658136402</v>
      </c>
      <c r="AZ98" s="163">
        <f t="shared" si="43"/>
        <v>0.24629231542348795</v>
      </c>
      <c r="BA98" s="207">
        <v>43553.715234316252</v>
      </c>
      <c r="BB98" s="206">
        <f>DataFigures!BA98*$BF$26</f>
        <v>35664.046827050333</v>
      </c>
      <c r="BC98" s="163">
        <f t="shared" si="44"/>
        <v>0.74888500175739126</v>
      </c>
      <c r="BD98" s="110">
        <v>0.98349198605067112</v>
      </c>
      <c r="BI98" s="70"/>
      <c r="BJ98" s="4">
        <v>1986</v>
      </c>
      <c r="BK98" s="36">
        <f>[6]sumstatrcap!C25</f>
        <v>2.743270481005311E-3</v>
      </c>
      <c r="BL98" s="36">
        <f>[6]sumstatrcap!D25</f>
        <v>6.9395951926708221E-2</v>
      </c>
      <c r="BM98" s="36">
        <f>[6]sumstatrcap!E25</f>
        <v>0.30370515584945679</v>
      </c>
      <c r="BN98" s="36">
        <f>[6]sumstatrcap!F25</f>
        <v>0.62689888477325439</v>
      </c>
      <c r="BO98" s="36">
        <f>[6]sumstatrcap!G25</f>
        <v>0.24933472275733948</v>
      </c>
      <c r="BP98" s="36">
        <f>[6]sumstatrcap!H25</f>
        <v>0.1018054187297821</v>
      </c>
      <c r="BQ98" s="36">
        <f>[6]sumstatrcap!I25</f>
        <v>0</v>
      </c>
      <c r="BR98" s="36">
        <f>[6]sumstatrcap!J25</f>
        <v>0</v>
      </c>
      <c r="BS98" s="37">
        <f t="shared" si="25"/>
        <v>0.37756416201591492</v>
      </c>
      <c r="BT98" s="41">
        <f>[6]sumstatrtrav_pretaxCN_equal!C25</f>
        <v>3.8111817557364702E-3</v>
      </c>
      <c r="BU98" s="41">
        <f>[6]sumstatrtrav_pretaxCN_equal!D25</f>
        <v>0.2267267256975174</v>
      </c>
      <c r="BV98" s="41">
        <f>[6]sumstatrtrav_pretaxCN_equal!E25</f>
        <v>0.49529573321342468</v>
      </c>
      <c r="BW98" s="41">
        <f>[6]sumstatrtrav_pretaxCN_equal!F25</f>
        <v>0.27797755599021912</v>
      </c>
      <c r="BX98" s="41">
        <f>[6]sumstatrtrav_pretaxCN_equal!G25</f>
        <v>5.8729957789182663E-2</v>
      </c>
      <c r="BY98" s="41">
        <f>[6]sumstatrtrav_pretaxCN_equal!H25</f>
        <v>1.268867589533329E-2</v>
      </c>
      <c r="BZ98" s="36">
        <f t="shared" si="27"/>
        <v>0.21924759820103645</v>
      </c>
      <c r="CA98" s="41">
        <f>[6]sumstatrtrav_pretaxCN!C25</f>
        <v>0</v>
      </c>
      <c r="CB98" s="36">
        <f>[6]sumstatrtrav_pretaxCN!D25</f>
        <v>0.13875614106655121</v>
      </c>
      <c r="CC98" s="36">
        <f>[6]sumstatrtrav_pretaxCN!E25</f>
        <v>0.52447253465652466</v>
      </c>
      <c r="CD98" s="36">
        <f>[6]sumstatrtrav_pretaxCN!F25</f>
        <v>0.33677133917808533</v>
      </c>
      <c r="CE98" s="36">
        <f>[6]sumstatrtrav_pretaxCN!G25</f>
        <v>7.8250966966152191E-2</v>
      </c>
      <c r="CF98" s="36">
        <f>[6]sumstatrtrav_pretaxCN!H25</f>
        <v>1.7252221703529358E-2</v>
      </c>
      <c r="CG98" s="37">
        <f t="shared" si="28"/>
        <v>0.25852037221193314</v>
      </c>
      <c r="CH98" s="36"/>
      <c r="DF98" s="134">
        <f>[6]compo_sum!B25</f>
        <v>0.22015093379787237</v>
      </c>
      <c r="DG98" s="135">
        <f>[6]compo_sum!C25</f>
        <v>0.18885231816276254</v>
      </c>
      <c r="DH98" s="135">
        <f>[6]compo_sum!D25</f>
        <v>3.1298615635109821E-2</v>
      </c>
      <c r="DI98" s="135">
        <f>[6]compo_sum!E25</f>
        <v>0.18094771821051836</v>
      </c>
      <c r="DJ98" s="135">
        <f>[6]compo_sum!F25</f>
        <v>1.3197837070415781E-2</v>
      </c>
      <c r="DK98" s="135">
        <f>[6]compo_sum!G25</f>
        <v>5.9734804676462652E-3</v>
      </c>
      <c r="DL98" s="135">
        <f>[6]compo_sum!H25</f>
        <v>2.0031904138801945E-2</v>
      </c>
      <c r="DM98" s="136">
        <f t="shared" si="29"/>
        <v>2.6005384606448211E-2</v>
      </c>
      <c r="DN98" s="128">
        <f>[6]compo_sum!I25</f>
        <v>0.46414689726390901</v>
      </c>
      <c r="DO98" s="128">
        <f>[6]compo_sum!J25</f>
        <v>0.39440435524467876</v>
      </c>
      <c r="DP98" s="128">
        <f>[6]compo_sum!K25</f>
        <v>6.9742542019230191E-2</v>
      </c>
      <c r="DQ98" s="128">
        <f>[6]compo_sum!L25</f>
        <v>0.37835583835840225</v>
      </c>
      <c r="DR98" s="128">
        <f>[6]compo_sum!M25</f>
        <v>2.6179617297449533E-2</v>
      </c>
      <c r="DS98" s="128">
        <f>[6]compo_sum!N25</f>
        <v>1.1219924423975932E-2</v>
      </c>
      <c r="DT98" s="128">
        <f>[6]compo_sum!O25</f>
        <v>4.8391521037275634E-2</v>
      </c>
      <c r="DU98" s="128">
        <f t="shared" si="30"/>
        <v>5.9611445461251564E-2</v>
      </c>
      <c r="DV98" s="137">
        <f t="shared" si="31"/>
        <v>0.4017421079244119</v>
      </c>
      <c r="DW98" s="138">
        <f t="shared" si="32"/>
        <v>0.24551321749558852</v>
      </c>
      <c r="DX98" s="138">
        <f t="shared" si="33"/>
        <v>0.15622889042882335</v>
      </c>
      <c r="DY98" s="138">
        <f t="shared" si="34"/>
        <v>0.19980607833713293</v>
      </c>
      <c r="DZ98" s="138">
        <f t="shared" si="35"/>
        <v>7.0215319475131655E-2</v>
      </c>
      <c r="EA98" s="138">
        <f t="shared" si="36"/>
        <v>8.8483922103643736E-3</v>
      </c>
      <c r="EB98" s="138">
        <f t="shared" si="37"/>
        <v>0.12287231130076624</v>
      </c>
      <c r="EC98" s="139">
        <f t="shared" si="38"/>
        <v>0.13172070351113063</v>
      </c>
      <c r="ED98" s="128">
        <f>[6]compo_sum!P25</f>
        <v>0.31569797729558563</v>
      </c>
      <c r="EE98" s="128">
        <f>[6]compo_sum!Q25</f>
        <v>0.20530333032974352</v>
      </c>
      <c r="EF98" s="128">
        <f>[6]compo_sum!R25</f>
        <v>0.11039464696584209</v>
      </c>
      <c r="EG98" s="128">
        <f>[6]compo_sum!S25</f>
        <v>0.17268244875594974</v>
      </c>
      <c r="EH98" s="128">
        <f>[6]compo_sum!T25</f>
        <v>5.0468910635403708E-2</v>
      </c>
      <c r="EI98" s="128">
        <f>[6]compo_sum!U25</f>
        <v>7.23517975693036E-3</v>
      </c>
      <c r="EJ98" s="128">
        <f>[6]compo_sum!V25</f>
        <v>8.5311431511116254E-2</v>
      </c>
      <c r="EK98" s="128">
        <f t="shared" si="39"/>
        <v>9.2546611268046614E-2</v>
      </c>
      <c r="EL98" s="134">
        <f>[6]compo_sum!W25</f>
        <v>8.6044130628826251E-2</v>
      </c>
      <c r="EM98" s="135">
        <f>[6]compo_sum!X25</f>
        <v>4.0209887165845004E-2</v>
      </c>
      <c r="EN98" s="135">
        <f>[6]compo_sum!Y25</f>
        <v>4.5834243462981254E-2</v>
      </c>
      <c r="EO98" s="135">
        <f>[6]compo_sum!Z25</f>
        <v>2.7123629581183195E-2</v>
      </c>
      <c r="EP98" s="135">
        <f>[6]compo_sum!AA25</f>
        <v>1.9746408839727954E-2</v>
      </c>
      <c r="EQ98" s="135">
        <f>[6]compo_sum!AB25</f>
        <v>1.613212453434014E-3</v>
      </c>
      <c r="ER98" s="135">
        <f>[6]compo_sum!AC25</f>
        <v>3.756087978964999E-2</v>
      </c>
      <c r="ES98" s="136">
        <f t="shared" si="40"/>
        <v>3.9174092243084005E-2</v>
      </c>
      <c r="ET98" s="134">
        <f>[6]compo_sum!AD25</f>
        <v>2.7816323857886585E-2</v>
      </c>
      <c r="EU98" s="135">
        <f>[6]compo_sum!AE25</f>
        <v>7.3808533687358541E-3</v>
      </c>
      <c r="EV98" s="135">
        <f>[6]compo_sum!AF25</f>
        <v>2.0435470489150731E-2</v>
      </c>
      <c r="EW98" s="135">
        <f>[6]compo_sum!AG25</f>
        <v>4.6450928784906864E-3</v>
      </c>
      <c r="EX98" s="135">
        <f>[6]compo_sum!AH25</f>
        <v>4.0281515041742351E-3</v>
      </c>
      <c r="EY98" s="135">
        <f>[6]compo_sum!AI25</f>
        <v>3.1457586014688822E-4</v>
      </c>
      <c r="EZ98" s="135">
        <f>[6]compo_sum!AJ25</f>
        <v>1.8828503486303591E-2</v>
      </c>
      <c r="FA98" s="136">
        <f t="shared" si="41"/>
        <v>1.914307934645048E-2</v>
      </c>
      <c r="FB98" s="134">
        <f>[6]compo_sum!AR25</f>
        <v>5.8227807283401489E-2</v>
      </c>
      <c r="FC98" s="135">
        <f>[6]compo_sum!AS25</f>
        <v>3.2829035073518753E-2</v>
      </c>
      <c r="FD98" s="135">
        <f>[6]compo_sum!AT25</f>
        <v>2.5398772209882736E-2</v>
      </c>
      <c r="FE98" s="135">
        <f>[6]compo_sum!AU25</f>
        <v>2.2478535771369934E-2</v>
      </c>
      <c r="FF98" s="135">
        <f>[6]compo_sum!AV25</f>
        <v>1.5718257054686546E-2</v>
      </c>
      <c r="FG98" s="135">
        <f>[6]compo_sum!AW25</f>
        <v>1.2986365472897887E-3</v>
      </c>
      <c r="FH98" s="135">
        <f>[6]compo_sum!AX25</f>
        <v>1.8732376396656036E-2</v>
      </c>
      <c r="FI98" s="136">
        <f t="shared" si="42"/>
        <v>2.0031012943945825E-2</v>
      </c>
      <c r="FJ98" s="4"/>
      <c r="FK98" s="32">
        <f>[6]compo_sum!A25</f>
        <v>1986</v>
      </c>
      <c r="FL98" s="117">
        <f>[6]compo_sum!B25</f>
        <v>0.22015093379787237</v>
      </c>
      <c r="FM98" s="112">
        <f>[6]compo_sum!C25</f>
        <v>0.18885231816276254</v>
      </c>
      <c r="FN98" s="112">
        <f>[6]compo_sum!D25</f>
        <v>3.1298615635109821E-2</v>
      </c>
      <c r="FO98" s="117">
        <f>[6]compo_sum!I25</f>
        <v>0.46414689726390901</v>
      </c>
      <c r="FP98" s="112">
        <f>[6]compo_sum!J25</f>
        <v>0.39440435524467876</v>
      </c>
      <c r="FQ98" s="118">
        <f>[6]compo_sum!K25</f>
        <v>6.9742542019230191E-2</v>
      </c>
      <c r="FR98" s="112">
        <f>[6]compo_sum!P25</f>
        <v>0.31569797729558563</v>
      </c>
      <c r="FS98" s="112">
        <f>[6]compo_sum!Q25</f>
        <v>0.20530333032974352</v>
      </c>
      <c r="FT98" s="112">
        <f>[6]compo_sum!R25</f>
        <v>0.11039464696584209</v>
      </c>
      <c r="FU98" s="117">
        <f>[6]compo_sum!W25</f>
        <v>8.6044130628826251E-2</v>
      </c>
      <c r="FV98" s="112">
        <f>[6]compo_sum!X25</f>
        <v>4.0209887165845004E-2</v>
      </c>
      <c r="FW98" s="118">
        <f>[6]compo_sum!Y25</f>
        <v>4.5834243462981254E-2</v>
      </c>
      <c r="FX98" s="112">
        <f>[6]compo_sum!AD25</f>
        <v>2.7816323857886585E-2</v>
      </c>
      <c r="FY98" s="112">
        <f>[6]compo_sum!AE25</f>
        <v>7.3808533687358541E-3</v>
      </c>
      <c r="FZ98" s="118">
        <f>[6]compo_sum!AF25</f>
        <v>2.0435470489150731E-2</v>
      </c>
      <c r="GA98" s="112"/>
      <c r="GB98" s="112"/>
      <c r="GC98" s="191"/>
      <c r="GD98" s="186"/>
      <c r="GE98" s="186"/>
      <c r="GF98" s="186"/>
      <c r="GG98" s="186"/>
      <c r="GH98" s="186"/>
      <c r="GI98" s="186"/>
      <c r="GJ98" s="192"/>
      <c r="GK98" s="4">
        <v>1986</v>
      </c>
      <c r="GL98" s="144"/>
      <c r="GM98" s="115"/>
      <c r="GN98" s="115"/>
      <c r="GO98" s="115"/>
      <c r="GP98" s="116"/>
      <c r="GQ98" s="52"/>
      <c r="GR98" s="52"/>
      <c r="GS98" s="52"/>
      <c r="GT98" s="52"/>
      <c r="GU98" s="52"/>
      <c r="GZ98" s="70"/>
      <c r="HA98" s="70"/>
      <c r="HB98" s="70"/>
      <c r="HC98" s="70"/>
      <c r="HH98" s="184"/>
      <c r="HI98" s="32"/>
      <c r="HJ98" s="32"/>
      <c r="HK98" s="33"/>
      <c r="IE98" s="69"/>
      <c r="IF98" s="70"/>
      <c r="IG98" s="70"/>
      <c r="IH98" s="70"/>
      <c r="II98" s="71"/>
      <c r="IJ98" s="69"/>
      <c r="IK98" s="70"/>
      <c r="IL98" s="70"/>
      <c r="IM98" s="70"/>
      <c r="IN98" s="70"/>
      <c r="IO98" s="71"/>
      <c r="IP98" s="69"/>
      <c r="IQ98" s="70"/>
      <c r="IR98" s="70"/>
      <c r="IS98" s="70"/>
      <c r="IT98" s="70"/>
      <c r="IU98" s="71"/>
      <c r="IW98">
        <v>1990</v>
      </c>
      <c r="IX98" s="61">
        <f>[2]TB11!F84</f>
        <v>0.62998789548873901</v>
      </c>
      <c r="IY98" s="61">
        <f>[2]DataFigures!DY96</f>
        <v>0.50271713733673096</v>
      </c>
      <c r="IZ98" s="14">
        <f>[2]DataFigures!G96</f>
        <v>0.32193812727928162</v>
      </c>
      <c r="JA98" s="13">
        <f>[2]DataFigures!DC96</f>
        <v>0.27758696675300598</v>
      </c>
      <c r="JB98" s="13">
        <f>[2]DataFigures!DX96</f>
        <v>0.2567976713180542</v>
      </c>
      <c r="JC98" s="13">
        <f>[2]DataFigures!DZ96</f>
        <v>0.1718258410692215</v>
      </c>
      <c r="JD98" s="13">
        <f>[2]DataFigures!H96</f>
        <v>9.3315616250038147E-2</v>
      </c>
      <c r="JE98" s="13">
        <f>[2]DataFigures!DD96</f>
        <v>5.6906916201114655E-2</v>
      </c>
    </row>
    <row r="99" spans="1:265">
      <c r="A99" s="4">
        <f>[1]A8!A99</f>
        <v>1987</v>
      </c>
      <c r="B99" s="5">
        <f>([1]A10!$G99+[1]A10!$H99)*[1]Dataincome!$F99</f>
        <v>114.14169999999999</v>
      </c>
      <c r="C99" s="5">
        <f>[1]A8!$H99+[1]A10!$H99*[1]Dataincome!$F99</f>
        <v>102.90340039999998</v>
      </c>
      <c r="D99" s="55">
        <f t="shared" si="11"/>
        <v>0.90154080761018973</v>
      </c>
      <c r="E99" s="12">
        <f>([1]A8!$I99+[1]A8!$L99+[1]A8!$O99+[1]A8!$R99)/B99</f>
        <v>0.57666961308829856</v>
      </c>
      <c r="F99" s="12">
        <f>([1]A9!$I99*[1]A11!$T99)/B99</f>
        <v>0.11323134917829773</v>
      </c>
      <c r="G99" s="12">
        <f>(([1]A9!$J99+[1]A9!$K99)*[1]A11!$T99)/B99</f>
        <v>0.15120710076070279</v>
      </c>
      <c r="H99" s="12">
        <f>([1]A8!$K99+[1]A8!$P99+[1]A8!$Q99)/B99</f>
        <v>0.26922369671872204</v>
      </c>
      <c r="I99" s="12">
        <f>[1]A8!$Q99/B99</f>
        <v>6.2793002031685183E-2</v>
      </c>
      <c r="J99" s="55">
        <f>([1]A8!$K99+[1]A8!$P99)/B99</f>
        <v>0.20643069468703681</v>
      </c>
      <c r="K99" s="56">
        <f t="shared" si="12"/>
        <v>-0.2087909521358314</v>
      </c>
      <c r="L99">
        <f>[1]Dataincome!$A99</f>
        <v>1987</v>
      </c>
      <c r="M99" s="53">
        <f>[1]Dataincome!FN99-[1]Dataincome!GB99</f>
        <v>435.51631061180757</v>
      </c>
      <c r="N99" s="53">
        <f>[1]Dataincome!$FY99+[1]Dataincome!$FZ99</f>
        <v>123.61509999999998</v>
      </c>
      <c r="O99" s="53">
        <f>[1]Dataincome!GA99</f>
        <v>50.754310611807583</v>
      </c>
      <c r="P99" s="1">
        <f t="shared" si="20"/>
        <v>0</v>
      </c>
      <c r="Q99" s="14">
        <f t="shared" si="14"/>
        <v>0.16272559671137804</v>
      </c>
      <c r="R99" s="1">
        <f>0</f>
        <v>0</v>
      </c>
      <c r="S99" s="1">
        <f t="shared" si="21"/>
        <v>0</v>
      </c>
      <c r="T99" s="1">
        <f t="shared" si="15"/>
        <v>0</v>
      </c>
      <c r="U99" s="1">
        <f t="shared" si="22"/>
        <v>0</v>
      </c>
      <c r="V99" s="54">
        <f t="shared" si="23"/>
        <v>0</v>
      </c>
      <c r="W99" s="18">
        <f t="shared" si="16"/>
        <v>0.11653825442383224</v>
      </c>
      <c r="X99" s="18">
        <f t="shared" si="17"/>
        <v>0.28383575307741543</v>
      </c>
      <c r="Y99" s="52">
        <f t="shared" si="24"/>
        <v>0.59962599249875237</v>
      </c>
      <c r="Z99" s="13">
        <f t="shared" si="18"/>
        <v>1</v>
      </c>
      <c r="AA99" s="4">
        <v>1987</v>
      </c>
      <c r="AB99" s="13">
        <f>[6]sumstatr_irpp!D26</f>
        <v>0.15950785577297211</v>
      </c>
      <c r="AC99" s="13">
        <f>[6]sumstatr_irpp!E26</f>
        <v>0.50594973564147949</v>
      </c>
      <c r="AD99" s="13">
        <f>[6]sumstatr_irpp!F26</f>
        <v>0.33454242348670959</v>
      </c>
      <c r="AE99" s="13">
        <f>[6]sumstatr_irpp!G26</f>
        <v>8.6838707327842712E-2</v>
      </c>
      <c r="AF99" s="23">
        <f>[6]sumstatr_irpp_foy!D26</f>
        <v>0.20888708531856537</v>
      </c>
      <c r="AG99" s="23">
        <f>[6]sumstatr_irpp_foy!E26</f>
        <v>0.47584041953086853</v>
      </c>
      <c r="AH99" s="23">
        <f>[6]sumstatr_irpp_foy!F26</f>
        <v>0.31527248024940491</v>
      </c>
      <c r="AI99" s="23">
        <f>[6]sumstatr_irpp_foy!G26</f>
        <v>7.7616699039936066E-2</v>
      </c>
      <c r="AJ99" s="23">
        <f>[6]sumstatr_pretaxCN!D26</f>
        <v>0.1716570109128952</v>
      </c>
      <c r="AK99" s="23">
        <f>[6]sumstatr_pretaxCN!E26</f>
        <v>0.47661596536636353</v>
      </c>
      <c r="AL99" s="23">
        <f>[6]sumstatr_pretaxCN!F26</f>
        <v>0.35172700881958008</v>
      </c>
      <c r="AM99" s="23">
        <f>[6]sumstatr_pretaxCN!G26</f>
        <v>0.10005313903093338</v>
      </c>
      <c r="AN99" s="23">
        <f>[6]sumstatr_pretaxCN!H26</f>
        <v>3.2744497060775757E-2</v>
      </c>
      <c r="AO99" s="13">
        <f>[2]DataFigures!E93</f>
        <v>0.22069907188415527</v>
      </c>
      <c r="AP99" s="13">
        <f>[2]DataFigures!F93</f>
        <v>0.45838150382041931</v>
      </c>
      <c r="AQ99" s="13">
        <f>[2]DataFigures!G93</f>
        <v>0.32091942429542542</v>
      </c>
      <c r="AR99" s="13">
        <f>[2]DataFigures!H93</f>
        <v>9.019150584936142E-2</v>
      </c>
      <c r="AS99" s="13">
        <f t="shared" si="13"/>
        <v>0.230727918446064</v>
      </c>
      <c r="AT99" s="13">
        <f>[2]DataFigures!I93</f>
        <v>3.222627192735672E-2</v>
      </c>
      <c r="AU99" s="206">
        <f>[1]A0!$L142</f>
        <v>27204.018657539858</v>
      </c>
      <c r="AV99" s="163">
        <v>0.16378313302993797</v>
      </c>
      <c r="AW99" s="163">
        <v>0.45671325922012296</v>
      </c>
      <c r="AX99" s="163">
        <v>0.37950360774993902</v>
      </c>
      <c r="AY99" s="163">
        <v>0.13247351348400099</v>
      </c>
      <c r="AZ99" s="163">
        <f t="shared" si="43"/>
        <v>0.24703009426593803</v>
      </c>
      <c r="BA99" s="207">
        <v>44911.731369138237</v>
      </c>
      <c r="BB99" s="206">
        <f>DataFigures!BA99*$BF$26</f>
        <v>36776.061055081584</v>
      </c>
      <c r="BC99" s="163">
        <f t="shared" si="44"/>
        <v>0.73972083679094569</v>
      </c>
      <c r="BD99" s="110">
        <v>0.99172125664633981</v>
      </c>
      <c r="BI99" s="70"/>
      <c r="BJ99" s="4">
        <v>1987</v>
      </c>
      <c r="BK99" s="36">
        <f>[6]sumstatrcap!C26</f>
        <v>2.4390749167650938E-3</v>
      </c>
      <c r="BL99" s="36">
        <f>[6]sumstatrcap!D26</f>
        <v>6.7384444177150726E-2</v>
      </c>
      <c r="BM99" s="36">
        <f>[6]sumstatrcap!E26</f>
        <v>0.29867658019065857</v>
      </c>
      <c r="BN99" s="36">
        <f>[6]sumstatrcap!F26</f>
        <v>0.63393896818161011</v>
      </c>
      <c r="BO99" s="36">
        <f>[6]sumstatrcap!G26</f>
        <v>0.26006588339805603</v>
      </c>
      <c r="BP99" s="36">
        <f>[6]sumstatrcap!H26</f>
        <v>0.1127815842628479</v>
      </c>
      <c r="BQ99" s="36">
        <f>[6]sumstatrcap!I26</f>
        <v>0</v>
      </c>
      <c r="BR99" s="36">
        <f>[6]sumstatrcap!J26</f>
        <v>0</v>
      </c>
      <c r="BS99" s="37">
        <f t="shared" si="25"/>
        <v>0.37387308478355408</v>
      </c>
      <c r="BT99" s="41">
        <f>[6]sumstatrtrav_pretaxCN_equal!C26</f>
        <v>4.4926051050424576E-3</v>
      </c>
      <c r="BU99" s="41">
        <f>[6]sumstatrtrav_pretaxCN_equal!D26</f>
        <v>0.23152020573616028</v>
      </c>
      <c r="BV99" s="41">
        <f>[6]sumstatrtrav_pretaxCN_equal!E26</f>
        <v>0.49096965789794922</v>
      </c>
      <c r="BW99" s="41">
        <f>[6]sumstatrtrav_pretaxCN_equal!F26</f>
        <v>0.27751010656356812</v>
      </c>
      <c r="BX99" s="41">
        <f>[6]sumstatrtrav_pretaxCN_equal!G26</f>
        <v>5.9457361698150635E-2</v>
      </c>
      <c r="BY99" s="41">
        <f>[6]sumstatrtrav_pretaxCN_equal!H26</f>
        <v>1.2938106432557106E-2</v>
      </c>
      <c r="BZ99" s="36">
        <f t="shared" si="27"/>
        <v>0.21805274486541748</v>
      </c>
      <c r="CA99" s="41">
        <f>[6]sumstatrtrav_pretaxCN!C26</f>
        <v>0</v>
      </c>
      <c r="CB99" s="36">
        <f>[6]sumstatrtrav_pretaxCN!D26</f>
        <v>0.15110163390636444</v>
      </c>
      <c r="CC99" s="36">
        <f>[6]sumstatrtrav_pretaxCN!E26</f>
        <v>0.51806837320327759</v>
      </c>
      <c r="CD99" s="36">
        <f>[6]sumstatrtrav_pretaxCN!F26</f>
        <v>0.33083000779151917</v>
      </c>
      <c r="CE99" s="36">
        <f>[6]sumstatrtrav_pretaxCN!G26</f>
        <v>7.8100115060806274E-2</v>
      </c>
      <c r="CF99" s="36">
        <f>[6]sumstatrtrav_pretaxCN!H26</f>
        <v>1.7341742292046547E-2</v>
      </c>
      <c r="CG99" s="37">
        <f t="shared" si="28"/>
        <v>0.25272989273071289</v>
      </c>
      <c r="CH99" s="36"/>
      <c r="DF99" s="134">
        <f>[6]compo_sum!B26</f>
        <v>0.22159130202418537</v>
      </c>
      <c r="DG99" s="135">
        <f>[6]compo_sum!C26</f>
        <v>0.19081216729342454</v>
      </c>
      <c r="DH99" s="135">
        <f>[6]compo_sum!D26</f>
        <v>3.077913473076082E-2</v>
      </c>
      <c r="DI99" s="135">
        <f>[6]compo_sum!E26</f>
        <v>0.18423345917835832</v>
      </c>
      <c r="DJ99" s="135">
        <f>[6]compo_sum!F26</f>
        <v>1.1182430723775174E-2</v>
      </c>
      <c r="DK99" s="135">
        <f>[6]compo_sum!G26</f>
        <v>7.1798114267602525E-3</v>
      </c>
      <c r="DL99" s="135">
        <f>[6]compo_sum!H26</f>
        <v>1.8995596240152374E-2</v>
      </c>
      <c r="DM99" s="136">
        <f t="shared" si="29"/>
        <v>2.6175407666912627E-2</v>
      </c>
      <c r="DN99" s="128">
        <f>[6]compo_sum!I26</f>
        <v>0.45705461139924286</v>
      </c>
      <c r="DO99" s="128">
        <f>[6]compo_sum!J26</f>
        <v>0.38565865464399884</v>
      </c>
      <c r="DP99" s="128">
        <f>[6]compo_sum!K26</f>
        <v>7.1395956755244044E-2</v>
      </c>
      <c r="DQ99" s="128">
        <f>[6]compo_sum!L26</f>
        <v>0.37170892208814621</v>
      </c>
      <c r="DR99" s="128">
        <f>[6]compo_sum!M26</f>
        <v>2.3143672798166072E-2</v>
      </c>
      <c r="DS99" s="128">
        <f>[6]compo_sum!N26</f>
        <v>1.3797640077981566E-2</v>
      </c>
      <c r="DT99" s="128">
        <f>[6]compo_sum!O26</f>
        <v>4.8404383180979615E-2</v>
      </c>
      <c r="DU99" s="128">
        <f t="shared" si="30"/>
        <v>6.2202023258961181E-2</v>
      </c>
      <c r="DV99" s="137">
        <f t="shared" si="31"/>
        <v>0.4123656806809165</v>
      </c>
      <c r="DW99" s="138">
        <f t="shared" si="32"/>
        <v>0.23992215742015377</v>
      </c>
      <c r="DX99" s="138">
        <f t="shared" si="33"/>
        <v>0.17244352326076265</v>
      </c>
      <c r="DY99" s="138">
        <f t="shared" si="34"/>
        <v>0.19397912640124559</v>
      </c>
      <c r="DZ99" s="138">
        <f t="shared" si="35"/>
        <v>7.1136795086371205E-2</v>
      </c>
      <c r="EA99" s="138">
        <f t="shared" si="36"/>
        <v>1.0962527407849943E-2</v>
      </c>
      <c r="EB99" s="138">
        <f t="shared" si="37"/>
        <v>0.13628722644491853</v>
      </c>
      <c r="EC99" s="139">
        <f t="shared" si="38"/>
        <v>0.14724975385276848</v>
      </c>
      <c r="ED99" s="128">
        <f>[6]compo_sum!P26</f>
        <v>0.32135083724454699</v>
      </c>
      <c r="EE99" s="128">
        <f>[6]compo_sum!Q26</f>
        <v>0.20035960406105641</v>
      </c>
      <c r="EF99" s="128">
        <f>[6]compo_sum!R26</f>
        <v>0.12099123318349055</v>
      </c>
      <c r="EG99" s="128">
        <f>[6]compo_sum!S26</f>
        <v>0.16806420916691422</v>
      </c>
      <c r="EH99" s="128">
        <f>[6]compo_sum!T26</f>
        <v>5.0408684927385136E-2</v>
      </c>
      <c r="EI99" s="128">
        <f>[6]compo_sum!U26</f>
        <v>8.9580944684074775E-3</v>
      </c>
      <c r="EJ99" s="128">
        <f>[6]compo_sum!V26</f>
        <v>9.3919843037244072E-2</v>
      </c>
      <c r="EK99" s="128">
        <f t="shared" si="39"/>
        <v>0.10287793750565155</v>
      </c>
      <c r="EL99" s="134">
        <f>[6]compo_sum!W26</f>
        <v>9.1014843436369494E-2</v>
      </c>
      <c r="EM99" s="135">
        <f>[6]compo_sum!X26</f>
        <v>3.9562553359097377E-2</v>
      </c>
      <c r="EN99" s="135">
        <f>[6]compo_sum!Y26</f>
        <v>5.1452290077272103E-2</v>
      </c>
      <c r="EO99" s="135">
        <f>[6]compo_sum!Z26</f>
        <v>2.5914917234331369E-2</v>
      </c>
      <c r="EP99" s="135">
        <f>[6]compo_sum!AA26</f>
        <v>2.0728110158986072E-2</v>
      </c>
      <c r="EQ99" s="135">
        <f>[6]compo_sum!AB26</f>
        <v>2.0044329394424652E-3</v>
      </c>
      <c r="ER99" s="135">
        <f>[6]compo_sum!AC26</f>
        <v>4.2367383407674458E-2</v>
      </c>
      <c r="ES99" s="136">
        <f t="shared" si="40"/>
        <v>4.4371816347116927E-2</v>
      </c>
      <c r="ET99" s="134">
        <f>[6]compo_sum!AD26</f>
        <v>3.1377161876937315E-2</v>
      </c>
      <c r="EU99" s="135">
        <f>[6]compo_sum!AE26</f>
        <v>7.3571561863115002E-3</v>
      </c>
      <c r="EV99" s="135">
        <f>[6]compo_sum!AF26</f>
        <v>2.4020005690625817E-2</v>
      </c>
      <c r="EW99" s="135">
        <f>[6]compo_sum!AG26</f>
        <v>4.3461094610393047E-3</v>
      </c>
      <c r="EX99" s="135">
        <f>[6]compo_sum!AH26</f>
        <v>4.4564421374364118E-3</v>
      </c>
      <c r="EY99" s="135">
        <f>[6]compo_sum!AI26</f>
        <v>4.0489910617144865E-4</v>
      </c>
      <c r="EZ99" s="135">
        <f>[6]compo_sum!AJ26</f>
        <v>2.2169711593958991E-2</v>
      </c>
      <c r="FA99" s="136">
        <f t="shared" si="41"/>
        <v>2.2574610700130442E-2</v>
      </c>
      <c r="FB99" s="134">
        <f>[6]compo_sum!AR26</f>
        <v>5.9637680649757385E-2</v>
      </c>
      <c r="FC99" s="135">
        <f>[6]compo_sum!AS26</f>
        <v>3.2205395400524139E-2</v>
      </c>
      <c r="FD99" s="135">
        <f>[6]compo_sum!AT26</f>
        <v>2.7432285249233246E-2</v>
      </c>
      <c r="FE99" s="135">
        <f>[6]compo_sum!AU26</f>
        <v>2.1568808704614639E-2</v>
      </c>
      <c r="FF99" s="135">
        <f>[6]compo_sum!AV26</f>
        <v>1.6271667554974556E-2</v>
      </c>
      <c r="FG99" s="135">
        <f>[6]compo_sum!AW26</f>
        <v>1.5995338326320052E-3</v>
      </c>
      <c r="FH99" s="135">
        <f>[6]compo_sum!AX26</f>
        <v>2.019767090678215E-2</v>
      </c>
      <c r="FI99" s="136">
        <f t="shared" si="42"/>
        <v>2.1797204739414155E-2</v>
      </c>
      <c r="FJ99" s="4"/>
      <c r="FK99" s="32">
        <f>[6]compo_sum!A26</f>
        <v>1987</v>
      </c>
      <c r="FL99" s="117">
        <f>[6]compo_sum!B26</f>
        <v>0.22159130202418537</v>
      </c>
      <c r="FM99" s="112">
        <f>[6]compo_sum!C26</f>
        <v>0.19081216729342454</v>
      </c>
      <c r="FN99" s="112">
        <f>[6]compo_sum!D26</f>
        <v>3.077913473076082E-2</v>
      </c>
      <c r="FO99" s="117">
        <f>[6]compo_sum!I26</f>
        <v>0.45705461139924286</v>
      </c>
      <c r="FP99" s="112">
        <f>[6]compo_sum!J26</f>
        <v>0.38565865464399884</v>
      </c>
      <c r="FQ99" s="118">
        <f>[6]compo_sum!K26</f>
        <v>7.1395956755244044E-2</v>
      </c>
      <c r="FR99" s="112">
        <f>[6]compo_sum!P26</f>
        <v>0.32135083724454699</v>
      </c>
      <c r="FS99" s="112">
        <f>[6]compo_sum!Q26</f>
        <v>0.20035960406105641</v>
      </c>
      <c r="FT99" s="112">
        <f>[6]compo_sum!R26</f>
        <v>0.12099123318349055</v>
      </c>
      <c r="FU99" s="117">
        <f>[6]compo_sum!W26</f>
        <v>9.1014843436369494E-2</v>
      </c>
      <c r="FV99" s="112">
        <f>[6]compo_sum!X26</f>
        <v>3.9562553359097377E-2</v>
      </c>
      <c r="FW99" s="118">
        <f>[6]compo_sum!Y26</f>
        <v>5.1452290077272103E-2</v>
      </c>
      <c r="FX99" s="112">
        <f>[6]compo_sum!AD26</f>
        <v>3.1377161876937315E-2</v>
      </c>
      <c r="FY99" s="112">
        <f>[6]compo_sum!AE26</f>
        <v>7.3571561863115002E-3</v>
      </c>
      <c r="FZ99" s="118">
        <f>[6]compo_sum!AF26</f>
        <v>2.4020005690625817E-2</v>
      </c>
      <c r="GA99" s="112"/>
      <c r="GB99" s="112"/>
      <c r="GC99" s="191"/>
      <c r="GD99" s="186"/>
      <c r="GE99" s="186"/>
      <c r="GF99" s="186"/>
      <c r="GG99" s="186"/>
      <c r="GH99" s="186"/>
      <c r="GI99" s="186"/>
      <c r="GJ99" s="192"/>
      <c r="GK99" s="4">
        <v>1987</v>
      </c>
      <c r="GL99" s="144"/>
      <c r="GM99" s="115"/>
      <c r="GN99" s="115"/>
      <c r="GO99" s="115"/>
      <c r="GP99" s="116"/>
      <c r="GQ99" s="52"/>
      <c r="GR99" s="52"/>
      <c r="GS99" s="52"/>
      <c r="GT99" s="52"/>
      <c r="GU99" s="52"/>
      <c r="GZ99" s="70"/>
      <c r="HA99" s="70"/>
      <c r="HB99" s="70"/>
      <c r="HC99" s="70"/>
      <c r="HH99" s="184"/>
      <c r="HI99" s="32"/>
      <c r="HJ99" s="32"/>
      <c r="HK99" s="33"/>
      <c r="IE99" s="69"/>
      <c r="IF99" s="70"/>
      <c r="IG99" s="70"/>
      <c r="IH99" s="70"/>
      <c r="II99" s="71"/>
      <c r="IJ99" s="69"/>
      <c r="IK99" s="70"/>
      <c r="IL99" s="70"/>
      <c r="IM99" s="70"/>
      <c r="IN99" s="70"/>
      <c r="IO99" s="71"/>
      <c r="IP99" s="69"/>
      <c r="IQ99" s="70"/>
      <c r="IR99" s="70"/>
      <c r="IS99" s="70"/>
      <c r="IT99" s="70"/>
      <c r="IU99" s="71"/>
      <c r="IW99">
        <v>1991</v>
      </c>
      <c r="IX99" s="61">
        <f>[2]TB11!F85</f>
        <v>0.62807959318161011</v>
      </c>
      <c r="IY99" s="61">
        <f>[2]DataFigures!DY97</f>
        <v>0.50654244422912598</v>
      </c>
      <c r="IZ99" s="14">
        <f>[2]DataFigures!G97</f>
        <v>0.32081151008605957</v>
      </c>
      <c r="JA99" s="13">
        <f>[2]DataFigures!DC97</f>
        <v>0.2699178159236908</v>
      </c>
      <c r="JB99" s="13">
        <f>[2]DataFigures!DX97</f>
        <v>0.26953428983688354</v>
      </c>
      <c r="JC99" s="13">
        <f>[2]DataFigures!DZ97</f>
        <v>0.18091577291488647</v>
      </c>
      <c r="JD99" s="13">
        <f>[2]DataFigures!H97</f>
        <v>9.1471821069717407E-2</v>
      </c>
      <c r="JE99" s="13">
        <f>[2]DataFigures!DD97</f>
        <v>5.5987633764743805E-2</v>
      </c>
    </row>
    <row r="100" spans="1:265">
      <c r="A100" s="4">
        <f>[1]A8!A100</f>
        <v>1988</v>
      </c>
      <c r="B100" s="5">
        <f>([1]A10!$G100+[1]A10!$H100)*[1]Dataincome!$F100</f>
        <v>124.42540000000001</v>
      </c>
      <c r="C100" s="5">
        <f>[1]A8!$H100+[1]A10!$H100*[1]Dataincome!$F100</f>
        <v>109.1319123</v>
      </c>
      <c r="D100" s="55">
        <f t="shared" si="11"/>
        <v>0.87708709234609639</v>
      </c>
      <c r="E100" s="12">
        <f>([1]A8!$I100+[1]A8!$L100+[1]A8!$O100+[1]A8!$R100)/B100</f>
        <v>0.54124563526302749</v>
      </c>
      <c r="F100" s="12">
        <f>([1]A9!$I100*[1]A11!$T100)/B100</f>
        <v>0.12369526645768338</v>
      </c>
      <c r="G100" s="12">
        <f>(([1]A9!$J100+[1]A9!$K100)*[1]A11!$T100)/B100</f>
        <v>0.22763361999774587</v>
      </c>
      <c r="H100" s="12">
        <f>([1]A8!$K100+[1]A8!$P100+[1]A8!$Q100)/B100</f>
        <v>0.28229129771046496</v>
      </c>
      <c r="I100" s="12">
        <f>[1]A8!$Q100/B100</f>
        <v>6.7363255412480089E-2</v>
      </c>
      <c r="J100" s="55">
        <f>([1]A8!$K100+[1]A8!$P100)/B100</f>
        <v>0.21492804229798484</v>
      </c>
      <c r="K100" s="56">
        <f t="shared" si="12"/>
        <v>-0.29777872708282527</v>
      </c>
      <c r="L100">
        <f>[1]Dataincome!$A100</f>
        <v>1988</v>
      </c>
      <c r="M100" s="53">
        <f>[1]Dataincome!FN100-[1]Dataincome!GB100</f>
        <v>460.80131576638797</v>
      </c>
      <c r="N100" s="53">
        <f>[1]Dataincome!$FY100+[1]Dataincome!$FZ100</f>
        <v>131.36369999999999</v>
      </c>
      <c r="O100" s="53">
        <f>[1]Dataincome!GA100</f>
        <v>54.966415766387961</v>
      </c>
      <c r="P100" s="1">
        <f t="shared" si="20"/>
        <v>0</v>
      </c>
      <c r="Q100" s="14">
        <f t="shared" si="14"/>
        <v>0.16684923984323013</v>
      </c>
      <c r="R100" s="1">
        <f>0</f>
        <v>0</v>
      </c>
      <c r="S100" s="1">
        <f t="shared" si="21"/>
        <v>0</v>
      </c>
      <c r="T100" s="1">
        <f t="shared" si="15"/>
        <v>0</v>
      </c>
      <c r="U100" s="1">
        <f t="shared" si="22"/>
        <v>0</v>
      </c>
      <c r="V100" s="54">
        <f t="shared" si="23"/>
        <v>0</v>
      </c>
      <c r="W100" s="18">
        <f t="shared" si="16"/>
        <v>0.11928441583325304</v>
      </c>
      <c r="X100" s="18">
        <f t="shared" si="17"/>
        <v>0.28507665995163378</v>
      </c>
      <c r="Y100" s="52">
        <f t="shared" si="24"/>
        <v>0.59563892421511322</v>
      </c>
      <c r="Z100" s="13">
        <f t="shared" si="18"/>
        <v>1</v>
      </c>
      <c r="AA100" s="4">
        <v>1988</v>
      </c>
      <c r="AB100" s="13">
        <f>[6]sumstatr_irpp!D27</f>
        <v>0.16991552710533142</v>
      </c>
      <c r="AC100" s="13">
        <f>[6]sumstatr_irpp!E27</f>
        <v>0.50140750408172607</v>
      </c>
      <c r="AD100" s="13">
        <f>[6]sumstatr_irpp!F27</f>
        <v>0.3286769688129425</v>
      </c>
      <c r="AE100" s="13">
        <f>[6]sumstatr_irpp!G27</f>
        <v>8.6626097559928894E-2</v>
      </c>
      <c r="AF100" s="23">
        <f>[6]sumstatr_irpp_foy!D27</f>
        <v>0.20936612784862518</v>
      </c>
      <c r="AG100" s="23">
        <f>[6]sumstatr_irpp_foy!E27</f>
        <v>0.47339394688606262</v>
      </c>
      <c r="AH100" s="23">
        <f>[6]sumstatr_irpp_foy!F27</f>
        <v>0.31723994016647339</v>
      </c>
      <c r="AI100" s="23">
        <f>[6]sumstatr_irpp_foy!G27</f>
        <v>7.8870467841625214E-2</v>
      </c>
      <c r="AJ100" s="23">
        <f>[6]sumstatr_pretaxCN!D27</f>
        <v>0.18070019781589508</v>
      </c>
      <c r="AK100" s="23">
        <f>[6]sumstatr_pretaxCN!E27</f>
        <v>0.47010299563407898</v>
      </c>
      <c r="AL100" s="23">
        <f>[6]sumstatr_pretaxCN!F27</f>
        <v>0.34919679164886475</v>
      </c>
      <c r="AM100" s="23">
        <f>[6]sumstatr_pretaxCN!G27</f>
        <v>9.9873855710029602E-2</v>
      </c>
      <c r="AN100" s="23">
        <f>[6]sumstatr_pretaxCN!H27</f>
        <v>3.3011235296726227E-2</v>
      </c>
      <c r="AO100" s="13">
        <f>[2]DataFigures!E94</f>
        <v>0.21662038564682007</v>
      </c>
      <c r="AP100" s="13">
        <f>[2]DataFigures!F94</f>
        <v>0.45776152610778809</v>
      </c>
      <c r="AQ100" s="13">
        <f>[2]DataFigures!G94</f>
        <v>0.32561808824539185</v>
      </c>
      <c r="AR100" s="13">
        <f>[2]DataFigures!H94</f>
        <v>9.1550417244434357E-2</v>
      </c>
      <c r="AS100" s="13">
        <f t="shared" si="13"/>
        <v>0.23406767100095749</v>
      </c>
      <c r="AT100" s="13">
        <f>[2]DataFigures!I94</f>
        <v>3.4813430160284042E-2</v>
      </c>
      <c r="AU100" s="206">
        <f>[1]A0!$L143</f>
        <v>28224.943739968137</v>
      </c>
      <c r="AV100" s="163">
        <v>0.16143065690994296</v>
      </c>
      <c r="AW100" s="163">
        <v>0.44532075524330106</v>
      </c>
      <c r="AX100" s="163">
        <v>0.39324858784675604</v>
      </c>
      <c r="AY100" s="163">
        <v>0.14844711124896998</v>
      </c>
      <c r="AZ100" s="163">
        <f t="shared" si="43"/>
        <v>0.24480147659778606</v>
      </c>
      <c r="BA100" s="207">
        <v>46803.511187416669</v>
      </c>
      <c r="BB100" s="206">
        <f>DataFigures!BA100*$BF$26</f>
        <v>38325.148742838515</v>
      </c>
      <c r="BC100" s="163">
        <f t="shared" si="44"/>
        <v>0.73646012255183446</v>
      </c>
      <c r="BD100" s="110">
        <v>1.0057477716280128</v>
      </c>
      <c r="BI100" s="70"/>
      <c r="BJ100" s="4">
        <v>1988</v>
      </c>
      <c r="BK100" s="36">
        <f>[6]sumstatrcap!C27</f>
        <v>2.5525584351271391E-3</v>
      </c>
      <c r="BL100" s="36">
        <f>[6]sumstatrcap!D27</f>
        <v>6.8746276199817657E-2</v>
      </c>
      <c r="BM100" s="36">
        <f>[6]sumstatrcap!E27</f>
        <v>0.30478408932685852</v>
      </c>
      <c r="BN100" s="36">
        <f>[6]sumstatrcap!F27</f>
        <v>0.62646961212158203</v>
      </c>
      <c r="BO100" s="36">
        <f>[6]sumstatrcap!G27</f>
        <v>0.24984350800514221</v>
      </c>
      <c r="BP100" s="36">
        <f>[6]sumstatrcap!H27</f>
        <v>0.10769173502922058</v>
      </c>
      <c r="BQ100" s="36">
        <f>[6]sumstatrcap!I27</f>
        <v>4.5608147978782654E-2</v>
      </c>
      <c r="BR100" s="36">
        <f>[6]sumstatrcap!J27</f>
        <v>1.5251481905579567E-2</v>
      </c>
      <c r="BS100" s="37">
        <f t="shared" si="25"/>
        <v>0.37662610411643982</v>
      </c>
      <c r="BT100" s="41">
        <f>[6]sumstatrtrav_pretaxCN_equal!C27</f>
        <v>5.17665920779109E-3</v>
      </c>
      <c r="BU100" s="41">
        <f>[6]sumstatrtrav_pretaxCN_equal!D27</f>
        <v>0.23642176389694214</v>
      </c>
      <c r="BV100" s="41">
        <f>[6]sumstatrtrav_pretaxCN_equal!E27</f>
        <v>0.48654463887214661</v>
      </c>
      <c r="BW100" s="41">
        <f>[6]sumstatrtrav_pretaxCN_equal!F27</f>
        <v>0.27703362703323364</v>
      </c>
      <c r="BX100" s="41">
        <f>[6]sumstatrtrav_pretaxCN_equal!G27</f>
        <v>6.0128588229417801E-2</v>
      </c>
      <c r="BY100" s="41">
        <f>[6]sumstatrtrav_pretaxCN_equal!H27</f>
        <v>1.3153630308806896E-2</v>
      </c>
      <c r="BZ100" s="36">
        <f t="shared" si="27"/>
        <v>0.21690503880381584</v>
      </c>
      <c r="CA100" s="41">
        <f>[6]sumstatrtrav_pretaxCN!C27</f>
        <v>0</v>
      </c>
      <c r="CB100" s="36">
        <f>[6]sumstatrtrav_pretaxCN!D27</f>
        <v>0.16350774466991425</v>
      </c>
      <c r="CC100" s="36">
        <f>[6]sumstatrtrav_pretaxCN!E27</f>
        <v>0.51146143674850464</v>
      </c>
      <c r="CD100" s="36">
        <f>[6]sumstatrtrav_pretaxCN!F27</f>
        <v>0.32503083348274231</v>
      </c>
      <c r="CE100" s="36">
        <f>[6]sumstatrtrav_pretaxCN!G27</f>
        <v>7.7937707304954529E-2</v>
      </c>
      <c r="CF100" s="36">
        <f>[6]sumstatrtrav_pretaxCN!H27</f>
        <v>1.7363110557198524E-2</v>
      </c>
      <c r="CG100" s="37">
        <f t="shared" si="28"/>
        <v>0.24709312617778778</v>
      </c>
      <c r="CH100" s="36"/>
      <c r="DF100" s="134">
        <f>[6]compo_sum!B27</f>
        <v>0.22430190413384016</v>
      </c>
      <c r="DG100" s="135">
        <f>[6]compo_sum!C27</f>
        <v>0.19221243908292338</v>
      </c>
      <c r="DH100" s="135">
        <f>[6]compo_sum!D27</f>
        <v>3.2089465050916754E-2</v>
      </c>
      <c r="DI100" s="135">
        <f>[6]compo_sum!E27</f>
        <v>0.18677548365667462</v>
      </c>
      <c r="DJ100" s="135">
        <f>[6]compo_sum!F27</f>
        <v>9.4081495329634071E-3</v>
      </c>
      <c r="DK100" s="135">
        <f>[6]compo_sum!G27</f>
        <v>7.2118165892106432E-3</v>
      </c>
      <c r="DL100" s="135">
        <f>[6]compo_sum!H27</f>
        <v>2.0906455661086717E-2</v>
      </c>
      <c r="DM100" s="136">
        <f t="shared" si="29"/>
        <v>2.8118272250297359E-2</v>
      </c>
      <c r="DN100" s="128">
        <f>[6]compo_sum!I27</f>
        <v>0.4525048931473275</v>
      </c>
      <c r="DO100" s="128">
        <f>[6]compo_sum!J27</f>
        <v>0.37632575766868975</v>
      </c>
      <c r="DP100" s="128">
        <f>[6]compo_sum!K27</f>
        <v>7.6179135478637722E-2</v>
      </c>
      <c r="DQ100" s="128">
        <f>[6]compo_sum!L27</f>
        <v>0.36417060345411301</v>
      </c>
      <c r="DR100" s="128">
        <f>[6]compo_sum!M27</f>
        <v>2.0491467162347593E-2</v>
      </c>
      <c r="DS100" s="128">
        <f>[6]compo_sum!N27</f>
        <v>1.4184906593606448E-2</v>
      </c>
      <c r="DT100" s="128">
        <f>[6]compo_sum!O27</f>
        <v>5.3657914387552325E-2</v>
      </c>
      <c r="DU100" s="128">
        <f t="shared" si="30"/>
        <v>6.7842820981158777E-2</v>
      </c>
      <c r="DV100" s="137">
        <f t="shared" si="31"/>
        <v>0.41447904580516992</v>
      </c>
      <c r="DW100" s="138">
        <f t="shared" si="32"/>
        <v>0.23407793333790072</v>
      </c>
      <c r="DX100" s="138">
        <f t="shared" si="33"/>
        <v>0.18040111246726928</v>
      </c>
      <c r="DY100" s="138">
        <f t="shared" si="34"/>
        <v>0.18776265066117048</v>
      </c>
      <c r="DZ100" s="138">
        <f t="shared" si="35"/>
        <v>7.2159387639454661E-2</v>
      </c>
      <c r="EA100" s="138">
        <f t="shared" si="36"/>
        <v>1.1353184236603463E-2</v>
      </c>
      <c r="EB100" s="138">
        <f t="shared" si="37"/>
        <v>0.14320381339389116</v>
      </c>
      <c r="EC100" s="139">
        <f t="shared" si="38"/>
        <v>0.1545569976304946</v>
      </c>
      <c r="ED100" s="128">
        <f>[6]compo_sum!P27</f>
        <v>0.32319323012281798</v>
      </c>
      <c r="EE100" s="128">
        <f>[6]compo_sum!Q27</f>
        <v>0.19524372799496342</v>
      </c>
      <c r="EF100" s="128">
        <f>[6]compo_sum!R27</f>
        <v>0.12794950212785461</v>
      </c>
      <c r="EG100" s="128">
        <f>[6]compo_sum!S27</f>
        <v>0.16311847930774093</v>
      </c>
      <c r="EH100" s="128">
        <f>[6]compo_sum!T27</f>
        <v>5.0496177950174075E-2</v>
      </c>
      <c r="EI100" s="128">
        <f>[6]compo_sum!U27</f>
        <v>9.271467276398682E-3</v>
      </c>
      <c r="EJ100" s="128">
        <f>[6]compo_sum!V27</f>
        <v>0.10030709715599326</v>
      </c>
      <c r="EK100" s="128">
        <f t="shared" si="39"/>
        <v>0.10957856443239194</v>
      </c>
      <c r="EL100" s="134">
        <f>[6]compo_sum!W27</f>
        <v>9.1285815682351945E-2</v>
      </c>
      <c r="EM100" s="135">
        <f>[6]compo_sum!X27</f>
        <v>3.8834205342937286E-2</v>
      </c>
      <c r="EN100" s="135">
        <f>[6]compo_sum!Y27</f>
        <v>5.2451610339414673E-2</v>
      </c>
      <c r="EO100" s="135">
        <f>[6]compo_sum!Z27</f>
        <v>2.4644171353429556E-2</v>
      </c>
      <c r="EP100" s="135">
        <f>[6]compo_sum!AA27</f>
        <v>2.1663209689280587E-2</v>
      </c>
      <c r="EQ100" s="135">
        <f>[6]compo_sum!AB27</f>
        <v>2.0817169602047807E-3</v>
      </c>
      <c r="ER100" s="135">
        <f>[6]compo_sum!AC27</f>
        <v>4.2896716237897883E-2</v>
      </c>
      <c r="ES100" s="136">
        <f t="shared" si="40"/>
        <v>4.4978433198102664E-2</v>
      </c>
      <c r="ET100" s="134">
        <f>[6]compo_sum!AD27</f>
        <v>3.1663207345781659E-2</v>
      </c>
      <c r="EU100" s="135">
        <f>[6]compo_sum!AE27</f>
        <v>7.2981051211476397E-3</v>
      </c>
      <c r="EV100" s="135">
        <f>[6]compo_sum!AF27</f>
        <v>2.4365102224634019E-2</v>
      </c>
      <c r="EW100" s="135">
        <f>[6]compo_sum!AG27</f>
        <v>4.034294281154871E-3</v>
      </c>
      <c r="EX100" s="135">
        <f>[6]compo_sum!AH27</f>
        <v>4.8513415372138857E-3</v>
      </c>
      <c r="EY100" s="135">
        <f>[6]compo_sum!AI27</f>
        <v>4.3469224665374173E-4</v>
      </c>
      <c r="EZ100" s="135">
        <f>[6]compo_sum!AJ27</f>
        <v>2.234287894453334E-2</v>
      </c>
      <c r="FA100" s="136">
        <f t="shared" si="41"/>
        <v>2.2777571191187083E-2</v>
      </c>
      <c r="FB100" s="134">
        <f>[6]compo_sum!AR27</f>
        <v>5.9622608125209808E-2</v>
      </c>
      <c r="FC100" s="135">
        <f>[6]compo_sum!AS27</f>
        <v>3.1536098569631577E-2</v>
      </c>
      <c r="FD100" s="135">
        <f>[6]compo_sum!AT27</f>
        <v>2.8086507692933083E-2</v>
      </c>
      <c r="FE100" s="135">
        <f>[6]compo_sum!AU27</f>
        <v>2.060987800359726E-2</v>
      </c>
      <c r="FF100" s="135">
        <f>[6]compo_sum!AV27</f>
        <v>1.681186817586422E-2</v>
      </c>
      <c r="FG100" s="135">
        <f>[6]compo_sum!AW27</f>
        <v>1.6470247646793723E-3</v>
      </c>
      <c r="FH100" s="135">
        <f>[6]compo_sum!AX27</f>
        <v>2.0553836598992348E-2</v>
      </c>
      <c r="FI100" s="136">
        <f t="shared" si="42"/>
        <v>2.220086136367172E-2</v>
      </c>
      <c r="FJ100" s="4"/>
      <c r="FK100" s="32">
        <f>[6]compo_sum!A27</f>
        <v>1988</v>
      </c>
      <c r="FL100" s="117">
        <f>[6]compo_sum!B27</f>
        <v>0.22430190413384016</v>
      </c>
      <c r="FM100" s="112">
        <f>[6]compo_sum!C27</f>
        <v>0.19221243908292338</v>
      </c>
      <c r="FN100" s="112">
        <f>[6]compo_sum!D27</f>
        <v>3.2089465050916754E-2</v>
      </c>
      <c r="FO100" s="117">
        <f>[6]compo_sum!I27</f>
        <v>0.4525048931473275</v>
      </c>
      <c r="FP100" s="112">
        <f>[6]compo_sum!J27</f>
        <v>0.37632575766868975</v>
      </c>
      <c r="FQ100" s="118">
        <f>[6]compo_sum!K27</f>
        <v>7.6179135478637722E-2</v>
      </c>
      <c r="FR100" s="112">
        <f>[6]compo_sum!P27</f>
        <v>0.32319323012281798</v>
      </c>
      <c r="FS100" s="112">
        <f>[6]compo_sum!Q27</f>
        <v>0.19524372799496342</v>
      </c>
      <c r="FT100" s="112">
        <f>[6]compo_sum!R27</f>
        <v>0.12794950212785461</v>
      </c>
      <c r="FU100" s="117">
        <f>[6]compo_sum!W27</f>
        <v>9.1285815682351945E-2</v>
      </c>
      <c r="FV100" s="112">
        <f>[6]compo_sum!X27</f>
        <v>3.8834205342937286E-2</v>
      </c>
      <c r="FW100" s="118">
        <f>[6]compo_sum!Y27</f>
        <v>5.2451610339414673E-2</v>
      </c>
      <c r="FX100" s="112">
        <f>[6]compo_sum!AD27</f>
        <v>3.1663207345781659E-2</v>
      </c>
      <c r="FY100" s="112">
        <f>[6]compo_sum!AE27</f>
        <v>7.2981051211476397E-3</v>
      </c>
      <c r="FZ100" s="118">
        <f>[6]compo_sum!AF27</f>
        <v>2.4365102224634019E-2</v>
      </c>
      <c r="GA100" s="112"/>
      <c r="GB100" s="112"/>
      <c r="GC100" s="191">
        <f>[6]gender_ratio!B27</f>
        <v>1.8944460153579712</v>
      </c>
      <c r="GD100" s="186">
        <f>[6]gender_ratio!C27</f>
        <v>1.3792517185211182</v>
      </c>
      <c r="GE100" s="186">
        <f>[6]gender_ratio!D27</f>
        <v>1.8048988580703735</v>
      </c>
      <c r="GF100" s="186">
        <f>[6]gender_ratio!E27</f>
        <v>2.1026861667633057</v>
      </c>
      <c r="GG100" s="186">
        <f>[6]gender_ratio!F27</f>
        <v>2.571732759475708</v>
      </c>
      <c r="GH100" s="186">
        <f>[6]gender_ratio!G27</f>
        <v>2.1675624847412109</v>
      </c>
      <c r="GI100" s="186">
        <f>[6]gender_ratio!H27</f>
        <v>1.879084587097168</v>
      </c>
      <c r="GJ100" s="192">
        <f>[6]gender_ratio!I27</f>
        <v>1.5056692361831665</v>
      </c>
      <c r="GK100" s="4">
        <v>1988</v>
      </c>
      <c r="GL100" s="202">
        <f>1-GM100</f>
        <v>0.62165522575378418</v>
      </c>
      <c r="GM100" s="115">
        <f>[6]gender!B27</f>
        <v>0.37834477424621582</v>
      </c>
      <c r="GN100" s="115">
        <f>[6]gender!C27</f>
        <v>0.2443537563085556</v>
      </c>
      <c r="GO100" s="115"/>
      <c r="GP100" s="116">
        <f>[6]gender!E27</f>
        <v>7.763681560754776E-2</v>
      </c>
      <c r="GQ100" s="52"/>
      <c r="GR100" s="52"/>
      <c r="GS100" s="52"/>
      <c r="GT100" s="52"/>
      <c r="GU100" s="52"/>
      <c r="GZ100" s="70"/>
      <c r="HA100" s="70"/>
      <c r="HB100" s="70"/>
      <c r="HC100" s="70"/>
      <c r="HH100" s="185">
        <f>1-[4]TC36!K25</f>
        <v>0.67541602253913879</v>
      </c>
      <c r="HI100" s="186">
        <f>([4]TC26!K25-[4]TC34!K25)/([4]TC36!K25-[4]TC34!K25)</f>
        <v>0.49913830820823213</v>
      </c>
      <c r="HJ100" s="214">
        <f>HH100*HI100</f>
        <v>0.3371260108269189</v>
      </c>
      <c r="HK100" s="187">
        <f>1-[4]TC34!K25</f>
        <v>0.9167688861489296</v>
      </c>
      <c r="IE100" s="69">
        <f>[6]sum_stat_bage!C27</f>
        <v>0.22512684565212046</v>
      </c>
      <c r="IF100" s="70">
        <f>[6]sum_stat_bage!D27</f>
        <v>0.48367724510860233</v>
      </c>
      <c r="IG100" s="70">
        <f>[6]sum_stat_bage!E27</f>
        <v>0.29119592905044556</v>
      </c>
      <c r="IH100" s="70">
        <f>[6]sum_stat_bage!F27</f>
        <v>7.5646825134754181E-2</v>
      </c>
      <c r="II100" s="71">
        <f>[6]sum_stat_bage!G27</f>
        <v>5.171523243188858E-2</v>
      </c>
      <c r="IJ100" s="69">
        <f>[6]sum_stat_bage!AB27</f>
        <v>0.22920599508317027</v>
      </c>
      <c r="IK100" s="70">
        <f>[6]sum_stat_bage!AC27</f>
        <v>0.44084990517618788</v>
      </c>
      <c r="IL100" s="70">
        <f>[6]sum_stat_bage!AD27</f>
        <v>0.32994410395622253</v>
      </c>
      <c r="IM100" s="70">
        <f>[6]sum_stat_bage!AE27</f>
        <v>0.10101331770420074</v>
      </c>
      <c r="IN100" s="70">
        <f>[6]sum_stat_bage!AF27</f>
        <v>7.3299743235111237E-2</v>
      </c>
      <c r="IO100" s="71">
        <f>[6]sum_stat_bage!AG27</f>
        <v>3.687228262424469E-2</v>
      </c>
      <c r="IP100" s="69">
        <f>[6]sum_stat_bage!BA27</f>
        <v>0.24050727876877848</v>
      </c>
      <c r="IQ100" s="70">
        <f>[6]sum_stat_bage!BB27</f>
        <v>0.45010987342038966</v>
      </c>
      <c r="IR100" s="70">
        <f>[6]sum_stat_bage!BC27</f>
        <v>0.30938282608985901</v>
      </c>
      <c r="IS100" s="70">
        <f>[6]sum_stat_bage!BD27</f>
        <v>8.4797896444797516E-2</v>
      </c>
      <c r="IT100" s="70">
        <f>[6]sum_stat_bage!BE27</f>
        <v>6.1078015714883804E-2</v>
      </c>
      <c r="IU100" s="71">
        <f>[6]sum_stat_bage!BF27</f>
        <v>3.114350326359272E-2</v>
      </c>
      <c r="IW100">
        <v>1992</v>
      </c>
      <c r="IX100" s="61">
        <f>[2]TB11!F86</f>
        <v>0.60528486967086792</v>
      </c>
      <c r="IY100" s="61">
        <f>[2]DataFigures!DY98</f>
        <v>0.51005303859710693</v>
      </c>
      <c r="IZ100" s="14">
        <f>[2]DataFigures!G98</f>
        <v>0.31377708911895752</v>
      </c>
      <c r="JA100" s="13">
        <f>[2]DataFigures!DC98</f>
        <v>0.27448251843452454</v>
      </c>
      <c r="JB100" s="13">
        <f>[2]DataFigures!DX98</f>
        <v>0.24934753775596619</v>
      </c>
      <c r="JC100" s="13">
        <f>[2]DataFigures!DZ98</f>
        <v>0.17498087882995605</v>
      </c>
      <c r="JD100" s="13">
        <f>[2]DataFigures!H98</f>
        <v>8.6161792278289795E-2</v>
      </c>
      <c r="JE100" s="13">
        <f>[2]DataFigures!DD98</f>
        <v>5.5620022118091583E-2</v>
      </c>
    </row>
    <row r="101" spans="1:265">
      <c r="A101" s="4">
        <f>[1]A8!A101</f>
        <v>1989</v>
      </c>
      <c r="B101" s="5">
        <f>([1]A10!$G101+[1]A10!$H101)*[1]Dataincome!$F101</f>
        <v>131.37459999999999</v>
      </c>
      <c r="C101" s="5">
        <f>[1]A8!$H101+[1]A10!$H101*[1]Dataincome!$F101</f>
        <v>123.8573452</v>
      </c>
      <c r="D101" s="55">
        <f t="shared" si="11"/>
        <v>0.94277999856897765</v>
      </c>
      <c r="E101" s="12">
        <f>([1]A8!$I101+[1]A8!$L101+[1]A8!$O101+[1]A8!$R101)/B101</f>
        <v>0.59921231809059217</v>
      </c>
      <c r="F101" s="12">
        <f>([1]A9!$I101*[1]A11!$T101)/B101</f>
        <v>0.14142644321240891</v>
      </c>
      <c r="G101" s="12">
        <f>(([1]A9!$J101+[1]A9!$K101)*[1]A11!$T101)/B101</f>
        <v>0.23632746166287208</v>
      </c>
      <c r="H101" s="12">
        <f>([1]A8!$K101+[1]A8!$P101+[1]A8!$Q101)/B101</f>
        <v>0.29129273539767747</v>
      </c>
      <c r="I101" s="12">
        <f>[1]A8!$Q101/B101</f>
        <v>7.7529446331330409E-2</v>
      </c>
      <c r="J101" s="55">
        <f>([1]A8!$K101+[1]A8!$P101)/B101</f>
        <v>0.21376328906634706</v>
      </c>
      <c r="K101" s="56">
        <f t="shared" si="12"/>
        <v>-0.32547895979457298</v>
      </c>
      <c r="L101">
        <f>[1]Dataincome!$A101</f>
        <v>1989</v>
      </c>
      <c r="M101" s="53">
        <f>[1]Dataincome!FN101-[1]Dataincome!GB101</f>
        <v>489.90550056096998</v>
      </c>
      <c r="N101" s="53">
        <f>[1]Dataincome!$FY101+[1]Dataincome!$FZ101</f>
        <v>139.66399999999999</v>
      </c>
      <c r="O101" s="53">
        <f>[1]Dataincome!GA101</f>
        <v>61.445300560969983</v>
      </c>
      <c r="P101" s="1">
        <f t="shared" si="20"/>
        <v>0</v>
      </c>
      <c r="Q101" s="14">
        <f t="shared" si="14"/>
        <v>0.17543694982620597</v>
      </c>
      <c r="R101" s="1">
        <f>0</f>
        <v>0</v>
      </c>
      <c r="S101" s="1">
        <f t="shared" si="21"/>
        <v>0</v>
      </c>
      <c r="T101" s="1">
        <f t="shared" si="15"/>
        <v>0</v>
      </c>
      <c r="U101" s="1">
        <f t="shared" si="22"/>
        <v>0</v>
      </c>
      <c r="V101" s="54">
        <f t="shared" si="23"/>
        <v>0</v>
      </c>
      <c r="W101" s="18">
        <f t="shared" si="16"/>
        <v>0.12542276110517556</v>
      </c>
      <c r="X101" s="18">
        <f t="shared" si="17"/>
        <v>0.2850835515014154</v>
      </c>
      <c r="Y101" s="52">
        <f t="shared" si="24"/>
        <v>0.58949368739340902</v>
      </c>
      <c r="Z101" s="13">
        <f t="shared" si="18"/>
        <v>1</v>
      </c>
      <c r="AA101" s="4">
        <v>1989</v>
      </c>
      <c r="AB101" s="13">
        <f>[6]sumstatr_irpp!D28</f>
        <v>0.16845974326133728</v>
      </c>
      <c r="AC101" s="13">
        <f>[6]sumstatr_irpp!E28</f>
        <v>0.49666407704353333</v>
      </c>
      <c r="AD101" s="13">
        <f>[6]sumstatr_irpp!F28</f>
        <v>0.33487617969512939</v>
      </c>
      <c r="AE101" s="13">
        <f>[6]sumstatr_irpp!G28</f>
        <v>8.859996497631073E-2</v>
      </c>
      <c r="AF101" s="23">
        <f>[6]sumstatr_irpp_foy!D28</f>
        <v>0.20673048496246338</v>
      </c>
      <c r="AG101" s="23">
        <f>[6]sumstatr_irpp_foy!E28</f>
        <v>0.47080227732658386</v>
      </c>
      <c r="AH101" s="23">
        <f>[6]sumstatr_irpp_foy!F28</f>
        <v>0.32246723771095276</v>
      </c>
      <c r="AI101" s="23">
        <f>[6]sumstatr_irpp_foy!G28</f>
        <v>8.1758126616477966E-2</v>
      </c>
      <c r="AJ101" s="23">
        <f>[6]sumstatr_pretaxCN!D28</f>
        <v>0.17812204360961914</v>
      </c>
      <c r="AK101" s="23">
        <f>[6]sumstatr_pretaxCN!E28</f>
        <v>0.46854883432388306</v>
      </c>
      <c r="AL101" s="23">
        <f>[6]sumstatr_pretaxCN!F28</f>
        <v>0.3533291220664978</v>
      </c>
      <c r="AM101" s="23">
        <f>[6]sumstatr_pretaxCN!G28</f>
        <v>0.10317523032426834</v>
      </c>
      <c r="AN101" s="23">
        <f>[6]sumstatr_pretaxCN!H28</f>
        <v>3.6057107150554657E-2</v>
      </c>
      <c r="AO101" s="13">
        <f>[2]DataFigures!E95</f>
        <v>0.21361200511455536</v>
      </c>
      <c r="AP101" s="13">
        <f>[2]DataFigures!F95</f>
        <v>0.45875614881515503</v>
      </c>
      <c r="AQ101" s="13">
        <f>[2]DataFigures!G95</f>
        <v>0.32763183116912842</v>
      </c>
      <c r="AR101" s="13">
        <f>[2]DataFigures!H95</f>
        <v>9.5200084149837494E-2</v>
      </c>
      <c r="AS101" s="13">
        <f t="shared" si="13"/>
        <v>0.23243174701929092</v>
      </c>
      <c r="AT101" s="13">
        <f>[2]DataFigures!I95</f>
        <v>3.5694994032382965E-2</v>
      </c>
      <c r="AU101" s="206">
        <f>[1]A0!$L144</f>
        <v>29098.608293799258</v>
      </c>
      <c r="AV101" s="163">
        <v>0.16138303279876701</v>
      </c>
      <c r="AW101" s="163">
        <v>0.44828706979751604</v>
      </c>
      <c r="AX101" s="163">
        <v>0.39032989740371693</v>
      </c>
      <c r="AY101" s="163">
        <v>0.14389759302139302</v>
      </c>
      <c r="AZ101" s="163">
        <f t="shared" si="43"/>
        <v>0.24643230438232391</v>
      </c>
      <c r="BA101" s="207">
        <v>47370.957753190014</v>
      </c>
      <c r="BB101" s="206">
        <f>DataFigures!BA101*$BF$26</f>
        <v>38789.80349811515</v>
      </c>
      <c r="BC101" s="163">
        <f t="shared" si="44"/>
        <v>0.75016127099517782</v>
      </c>
      <c r="BD101" s="110">
        <v>1.0393552474447061</v>
      </c>
      <c r="BI101" s="70"/>
      <c r="BJ101" s="4">
        <v>1989</v>
      </c>
      <c r="BK101" s="36">
        <f>[6]sumstatrcap!C28</f>
        <v>2.3601318243891001E-3</v>
      </c>
      <c r="BL101" s="36">
        <f>[6]sumstatrcap!D28</f>
        <v>6.4517773687839508E-2</v>
      </c>
      <c r="BM101" s="36">
        <f>[6]sumstatrcap!E28</f>
        <v>0.3026643693447113</v>
      </c>
      <c r="BN101" s="36">
        <f>[6]sumstatrcap!F28</f>
        <v>0.63281786441802979</v>
      </c>
      <c r="BO101" s="36">
        <f>[6]sumstatrcap!G28</f>
        <v>0.25682356953620911</v>
      </c>
      <c r="BP101" s="36">
        <f>[6]sumstatrcap!H28</f>
        <v>0.11630434542894363</v>
      </c>
      <c r="BQ101" s="36">
        <f>[6]sumstatrcap!I28</f>
        <v>0</v>
      </c>
      <c r="BR101" s="36">
        <f>[6]sumstatrcap!J28</f>
        <v>0</v>
      </c>
      <c r="BS101" s="37">
        <f t="shared" si="25"/>
        <v>0.37599429488182068</v>
      </c>
      <c r="BT101" s="41">
        <f>[6]sumstatrtrav_pretaxCN_equal!C28</f>
        <v>5.7999221608042717E-3</v>
      </c>
      <c r="BU101" s="41">
        <f>[6]sumstatrtrav_pretaxCN_equal!D28</f>
        <v>0.23557655513286591</v>
      </c>
      <c r="BV101" s="41">
        <f>[6]sumstatrtrav_pretaxCN_equal!E28</f>
        <v>0.48615372180938721</v>
      </c>
      <c r="BW101" s="41">
        <f>[6]sumstatrtrav_pretaxCN_equal!F28</f>
        <v>0.27826973795890808</v>
      </c>
      <c r="BX101" s="41">
        <f>[6]sumstatrtrav_pretaxCN_equal!G28</f>
        <v>5.9153314679861069E-2</v>
      </c>
      <c r="BY101" s="41">
        <f>[6]sumstatrtrav_pretaxCN_equal!H28</f>
        <v>1.3147213496267796E-2</v>
      </c>
      <c r="BZ101" s="36">
        <f t="shared" si="27"/>
        <v>0.21911642327904701</v>
      </c>
      <c r="CA101" s="41">
        <f>[6]sumstatrtrav_pretaxCN!C28</f>
        <v>0</v>
      </c>
      <c r="CB101" s="36">
        <f>[6]sumstatrtrav_pretaxCN!D28</f>
        <v>0.16242200136184692</v>
      </c>
      <c r="CC101" s="36">
        <f>[6]sumstatrtrav_pretaxCN!E28</f>
        <v>0.51070696115493774</v>
      </c>
      <c r="CD101" s="36">
        <f>[6]sumstatrtrav_pretaxCN!F28</f>
        <v>0.32687103748321533</v>
      </c>
      <c r="CE101" s="36">
        <f>[6]sumstatrtrav_pretaxCN!G28</f>
        <v>7.7300272881984711E-2</v>
      </c>
      <c r="CF101" s="36">
        <f>[6]sumstatrtrav_pretaxCN!H28</f>
        <v>1.7667453736066818E-2</v>
      </c>
      <c r="CG101" s="37">
        <f t="shared" si="28"/>
        <v>0.24957076460123062</v>
      </c>
      <c r="CH101" s="36"/>
      <c r="DF101" s="134">
        <f>[6]compo_sum!B28</f>
        <v>0.22031016654206226</v>
      </c>
      <c r="DG101" s="135">
        <f>[6]compo_sum!C28</f>
        <v>0.18862105893540787</v>
      </c>
      <c r="DH101" s="135">
        <f>[6]compo_sum!D28</f>
        <v>3.1689107606654394E-2</v>
      </c>
      <c r="DI101" s="135">
        <f>[6]compo_sum!E28</f>
        <v>0.18271018099039793</v>
      </c>
      <c r="DJ101" s="135">
        <f>[6]compo_sum!F28</f>
        <v>1.0155649108646459E-2</v>
      </c>
      <c r="DK101" s="135">
        <f>[6]compo_sum!G28</f>
        <v>6.3096302456425325E-3</v>
      </c>
      <c r="DL101" s="135">
        <f>[6]compo_sum!H28</f>
        <v>2.1134709267630267E-2</v>
      </c>
      <c r="DM101" s="136">
        <f t="shared" si="29"/>
        <v>2.7444339513272797E-2</v>
      </c>
      <c r="DN101" s="128">
        <f>[6]compo_sum!I28</f>
        <v>0.45228516562390636</v>
      </c>
      <c r="DO101" s="128">
        <f>[6]compo_sum!J28</f>
        <v>0.37028665142067907</v>
      </c>
      <c r="DP101" s="128">
        <f>[6]compo_sum!K28</f>
        <v>8.1998514203227249E-2</v>
      </c>
      <c r="DQ101" s="128">
        <f>[6]compo_sum!L28</f>
        <v>0.3562583327293396</v>
      </c>
      <c r="DR101" s="128">
        <f>[6]compo_sum!M28</f>
        <v>2.3367821653404609E-2</v>
      </c>
      <c r="DS101" s="128">
        <f>[6]compo_sum!N28</f>
        <v>1.2896749018758303E-2</v>
      </c>
      <c r="DT101" s="128">
        <f>[6]compo_sum!O28</f>
        <v>5.9762260898771707E-2</v>
      </c>
      <c r="DU101" s="128">
        <f t="shared" si="30"/>
        <v>7.2659009917530007E-2</v>
      </c>
      <c r="DV101" s="137">
        <f t="shared" si="31"/>
        <v>0.42218507318395027</v>
      </c>
      <c r="DW101" s="138">
        <f t="shared" si="32"/>
        <v>0.22982653226474992</v>
      </c>
      <c r="DX101" s="138">
        <f t="shared" si="33"/>
        <v>0.19235854091920035</v>
      </c>
      <c r="DY101" s="138">
        <f t="shared" si="34"/>
        <v>0.18323517637327313</v>
      </c>
      <c r="DZ101" s="138">
        <f t="shared" si="35"/>
        <v>7.2226635699193076E-2</v>
      </c>
      <c r="EA101" s="138">
        <f t="shared" si="36"/>
        <v>1.0226135212301736E-2</v>
      </c>
      <c r="EB101" s="138">
        <f t="shared" si="37"/>
        <v>0.15649711995074686</v>
      </c>
      <c r="EC101" s="139">
        <f t="shared" si="38"/>
        <v>0.16672325516304859</v>
      </c>
      <c r="ED101" s="128">
        <f>[6]compo_sum!P28</f>
        <v>0.32740609355797667</v>
      </c>
      <c r="EE101" s="128">
        <f>[6]compo_sum!Q28</f>
        <v>0.19213411674876146</v>
      </c>
      <c r="EF101" s="128">
        <f>[6]compo_sum!R28</f>
        <v>0.13527197680921518</v>
      </c>
      <c r="EG101" s="128">
        <f>[6]compo_sum!S28</f>
        <v>0.15917825349606574</v>
      </c>
      <c r="EH101" s="128">
        <f>[6]compo_sum!T28</f>
        <v>5.1520352318862456E-2</v>
      </c>
      <c r="EI101" s="128">
        <f>[6]compo_sum!U28</f>
        <v>8.3735071742762086E-3</v>
      </c>
      <c r="EJ101" s="128">
        <f>[6]compo_sum!V28</f>
        <v>0.10833397587734507</v>
      </c>
      <c r="EK101" s="128">
        <f t="shared" si="39"/>
        <v>0.11670748305162128</v>
      </c>
      <c r="EL101" s="134">
        <f>[6]compo_sum!W28</f>
        <v>9.4778979625973619E-2</v>
      </c>
      <c r="EM101" s="135">
        <f>[6]compo_sum!X28</f>
        <v>3.769241551598846E-2</v>
      </c>
      <c r="EN101" s="135">
        <f>[6]compo_sum!Y28</f>
        <v>5.7086564109985159E-2</v>
      </c>
      <c r="EO101" s="135">
        <f>[6]compo_sum!Z28</f>
        <v>2.4056922877207398E-2</v>
      </c>
      <c r="EP101" s="135">
        <f>[6]compo_sum!AA28</f>
        <v>2.0706283380330627E-2</v>
      </c>
      <c r="EQ101" s="135">
        <f>[6]compo_sum!AB28</f>
        <v>1.8526280380255268E-3</v>
      </c>
      <c r="ER101" s="135">
        <f>[6]compo_sum!AC28</f>
        <v>4.816314407340179E-2</v>
      </c>
      <c r="ES101" s="136">
        <f t="shared" si="40"/>
        <v>5.0015772111427319E-2</v>
      </c>
      <c r="ET101" s="134">
        <f>[6]compo_sum!AD28</f>
        <v>3.4837234408230611E-2</v>
      </c>
      <c r="EU101" s="135">
        <f>[6]compo_sum!AE28</f>
        <v>6.9282981020664398E-3</v>
      </c>
      <c r="EV101" s="135">
        <f>[6]compo_sum!AF28</f>
        <v>2.7908936306164173E-2</v>
      </c>
      <c r="EW101" s="135">
        <f>[6]compo_sum!AG28</f>
        <v>3.9033389184623957E-3</v>
      </c>
      <c r="EX101" s="135">
        <f>[6]compo_sum!AH28</f>
        <v>4.4790535908129283E-3</v>
      </c>
      <c r="EY101" s="135">
        <f>[6]compo_sum!AI28</f>
        <v>3.8208540939587934E-4</v>
      </c>
      <c r="EZ101" s="135">
        <f>[6]compo_sum!AJ28</f>
        <v>2.6072756398000718E-2</v>
      </c>
      <c r="FA101" s="136">
        <f t="shared" si="41"/>
        <v>2.6454841807396597E-2</v>
      </c>
      <c r="FB101" s="134">
        <f>[6]compo_sum!AR28</f>
        <v>5.9941746294498444E-2</v>
      </c>
      <c r="FC101" s="135">
        <f>[6]compo_sum!AS28</f>
        <v>3.0764117836952209E-2</v>
      </c>
      <c r="FD101" s="135">
        <f>[6]compo_sum!AT28</f>
        <v>2.9177628457546234E-2</v>
      </c>
      <c r="FE101" s="135">
        <f>[6]compo_sum!AU28</f>
        <v>2.0153583958745003E-2</v>
      </c>
      <c r="FF101" s="135">
        <f>[6]compo_sum!AV28</f>
        <v>1.6227230429649353E-2</v>
      </c>
      <c r="FG101" s="135">
        <f>[6]compo_sum!AW28</f>
        <v>1.4705426292493939E-3</v>
      </c>
      <c r="FH101" s="135">
        <f>[6]compo_sum!AX28</f>
        <v>2.2090388461947441E-2</v>
      </c>
      <c r="FI101" s="136">
        <f t="shared" si="42"/>
        <v>2.3560931091196835E-2</v>
      </c>
      <c r="FJ101" s="4"/>
      <c r="FK101" s="32">
        <f>[6]compo_sum!A28</f>
        <v>1989</v>
      </c>
      <c r="FL101" s="117">
        <f>[6]compo_sum!B28</f>
        <v>0.22031016654206226</v>
      </c>
      <c r="FM101" s="112">
        <f>[6]compo_sum!C28</f>
        <v>0.18862105893540787</v>
      </c>
      <c r="FN101" s="112">
        <f>[6]compo_sum!D28</f>
        <v>3.1689107606654394E-2</v>
      </c>
      <c r="FO101" s="117">
        <f>[6]compo_sum!I28</f>
        <v>0.45228516562390636</v>
      </c>
      <c r="FP101" s="112">
        <f>[6]compo_sum!J28</f>
        <v>0.37028665142067907</v>
      </c>
      <c r="FQ101" s="118">
        <f>[6]compo_sum!K28</f>
        <v>8.1998514203227249E-2</v>
      </c>
      <c r="FR101" s="112">
        <f>[6]compo_sum!P28</f>
        <v>0.32740609355797667</v>
      </c>
      <c r="FS101" s="112">
        <f>[6]compo_sum!Q28</f>
        <v>0.19213411674876146</v>
      </c>
      <c r="FT101" s="112">
        <f>[6]compo_sum!R28</f>
        <v>0.13527197680921518</v>
      </c>
      <c r="FU101" s="117">
        <f>[6]compo_sum!W28</f>
        <v>9.4778979625973619E-2</v>
      </c>
      <c r="FV101" s="112">
        <f>[6]compo_sum!X28</f>
        <v>3.769241551598846E-2</v>
      </c>
      <c r="FW101" s="118">
        <f>[6]compo_sum!Y28</f>
        <v>5.7086564109985159E-2</v>
      </c>
      <c r="FX101" s="112">
        <f>[6]compo_sum!AD28</f>
        <v>3.4837234408230611E-2</v>
      </c>
      <c r="FY101" s="112">
        <f>[6]compo_sum!AE28</f>
        <v>6.9282981020664398E-3</v>
      </c>
      <c r="FZ101" s="118">
        <f>[6]compo_sum!AF28</f>
        <v>2.7908936306164173E-2</v>
      </c>
      <c r="GA101" s="112"/>
      <c r="GB101" s="112"/>
      <c r="GC101" s="191"/>
      <c r="GD101" s="186"/>
      <c r="GE101" s="186"/>
      <c r="GF101" s="186"/>
      <c r="GG101" s="186"/>
      <c r="GH101" s="186"/>
      <c r="GI101" s="186"/>
      <c r="GJ101" s="192"/>
      <c r="GK101" s="4">
        <v>1989</v>
      </c>
      <c r="GL101" s="144"/>
      <c r="GM101" s="115"/>
      <c r="GN101" s="115"/>
      <c r="GO101" s="115"/>
      <c r="GP101" s="116"/>
      <c r="GQ101" s="52"/>
      <c r="GR101" s="52"/>
      <c r="GS101" s="52"/>
      <c r="GT101" s="52"/>
      <c r="GU101" s="52"/>
      <c r="GZ101" s="70"/>
      <c r="HA101" s="70"/>
      <c r="HB101" s="70"/>
      <c r="HC101" s="70"/>
      <c r="HH101" s="184"/>
      <c r="HI101" s="32"/>
      <c r="HJ101" s="32"/>
      <c r="HK101" s="33"/>
      <c r="IE101" s="69"/>
      <c r="IF101" s="70"/>
      <c r="IG101" s="70"/>
      <c r="IH101" s="70"/>
      <c r="II101" s="71"/>
      <c r="IJ101" s="69"/>
      <c r="IK101" s="70"/>
      <c r="IL101" s="70"/>
      <c r="IM101" s="70"/>
      <c r="IN101" s="70"/>
      <c r="IO101" s="71"/>
      <c r="IP101" s="69"/>
      <c r="IQ101" s="70"/>
      <c r="IR101" s="70"/>
      <c r="IS101" s="70"/>
      <c r="IT101" s="70"/>
      <c r="IU101" s="71"/>
      <c r="IW101">
        <v>1993</v>
      </c>
      <c r="IX101" s="61">
        <f>[2]TB11!F87</f>
        <v>0.5949101448059082</v>
      </c>
      <c r="IY101" s="61">
        <f>[2]DataFigures!DY99</f>
        <v>0.51213210821151733</v>
      </c>
      <c r="IZ101" s="14">
        <f>[2]DataFigures!G99</f>
        <v>0.31743538379669189</v>
      </c>
      <c r="JA101" s="13">
        <f>[2]DataFigures!DC99</f>
        <v>0.27028638124465942</v>
      </c>
      <c r="JB101" s="13">
        <f>[2]DataFigures!DX99</f>
        <v>0.25750285387039185</v>
      </c>
      <c r="JC101" s="13">
        <f>[2]DataFigures!DZ99</f>
        <v>0.18789549171924591</v>
      </c>
      <c r="JD101" s="13">
        <f>[2]DataFigures!H99</f>
        <v>9.0859144926071167E-2</v>
      </c>
      <c r="JE101" s="13">
        <f>[2]DataFigures!DD99</f>
        <v>5.2209597080945969E-2</v>
      </c>
    </row>
    <row r="102" spans="1:265">
      <c r="A102" s="4">
        <f>[1]A8!A102</f>
        <v>1990</v>
      </c>
      <c r="B102" s="5">
        <f>([1]A10!$G102+[1]A10!$H102)*[1]Dataincome!$F102</f>
        <v>138.94560000000001</v>
      </c>
      <c r="C102" s="5">
        <f>[1]A8!$H102+[1]A10!$H102*[1]Dataincome!$F102</f>
        <v>132.4734867</v>
      </c>
      <c r="D102" s="55">
        <f t="shared" si="11"/>
        <v>0.95341980386568548</v>
      </c>
      <c r="E102" s="12">
        <f>([1]A8!$I102+[1]A8!$L102+[1]A8!$O102+[1]A8!$R102)/B102</f>
        <v>0.612907262500484</v>
      </c>
      <c r="F102" s="12">
        <f>([1]A9!$I102*[1]A11!$T102)/B102</f>
        <v>0.13269413503549202</v>
      </c>
      <c r="G102" s="12">
        <f>(([1]A9!$J102+[1]A9!$K102)*[1]A11!$T102)/B102</f>
        <v>0.21042408059843018</v>
      </c>
      <c r="H102" s="12">
        <f>([1]A8!$K102+[1]A8!$P102+[1]A8!$Q102)/B102</f>
        <v>0.28759470877460486</v>
      </c>
      <c r="I102" s="12">
        <f>[1]A8!$Q102/B102</f>
        <v>8.6487085593210569E-2</v>
      </c>
      <c r="J102" s="55">
        <f>([1]A8!$K102+[1]A8!$P102)/B102</f>
        <v>0.20110762318139433</v>
      </c>
      <c r="K102" s="56">
        <f t="shared" si="12"/>
        <v>-0.29020038304332557</v>
      </c>
      <c r="L102">
        <f>[1]Dataincome!$A102</f>
        <v>1990</v>
      </c>
      <c r="M102" s="53">
        <f>[1]Dataincome!FN102-[1]Dataincome!GB102</f>
        <v>522.72513179296016</v>
      </c>
      <c r="N102" s="53">
        <f>[1]Dataincome!$FY102+[1]Dataincome!$FZ102</f>
        <v>147.40049999999997</v>
      </c>
      <c r="O102" s="53">
        <f>[1]Dataincome!GA102</f>
        <v>65.632631792960225</v>
      </c>
      <c r="P102" s="1">
        <f t="shared" si="20"/>
        <v>0</v>
      </c>
      <c r="Q102" s="14">
        <f t="shared" si="14"/>
        <v>0.17486897004181987</v>
      </c>
      <c r="R102" s="1">
        <f>0</f>
        <v>0</v>
      </c>
      <c r="S102" s="1">
        <f t="shared" si="21"/>
        <v>0</v>
      </c>
      <c r="T102" s="1">
        <f t="shared" si="15"/>
        <v>0</v>
      </c>
      <c r="U102" s="1">
        <f t="shared" si="22"/>
        <v>0</v>
      </c>
      <c r="V102" s="54">
        <f t="shared" si="23"/>
        <v>0</v>
      </c>
      <c r="W102" s="18">
        <f t="shared" si="16"/>
        <v>0.12555859246299997</v>
      </c>
      <c r="X102" s="18">
        <f t="shared" si="17"/>
        <v>0.28198472014232911</v>
      </c>
      <c r="Y102" s="52">
        <f t="shared" si="24"/>
        <v>0.59245668739467094</v>
      </c>
      <c r="Z102" s="13">
        <f t="shared" si="18"/>
        <v>1</v>
      </c>
      <c r="AA102" s="4">
        <v>1990</v>
      </c>
      <c r="AB102" s="13">
        <f>[6]sumstatr_irpp!D29</f>
        <v>0.16683678328990936</v>
      </c>
      <c r="AC102" s="13">
        <f>[6]sumstatr_irpp!E29</f>
        <v>0.49509772658348083</v>
      </c>
      <c r="AD102" s="13">
        <f>[6]sumstatr_irpp!F29</f>
        <v>0.33806547522544861</v>
      </c>
      <c r="AE102" s="13">
        <f>[6]sumstatr_irpp!G29</f>
        <v>8.8062956929206848E-2</v>
      </c>
      <c r="AF102" s="23">
        <f>[6]sumstatr_irpp_foy!D29</f>
        <v>0.20595304667949677</v>
      </c>
      <c r="AG102" s="23">
        <f>[6]sumstatr_irpp_foy!E29</f>
        <v>0.47014886140823364</v>
      </c>
      <c r="AH102" s="23">
        <f>[6]sumstatr_irpp_foy!F29</f>
        <v>0.3238980770111084</v>
      </c>
      <c r="AI102" s="23">
        <f>[6]sumstatr_irpp_foy!G29</f>
        <v>8.1887044012546539E-2</v>
      </c>
      <c r="AJ102" s="23">
        <f>[6]sumstatr_pretaxCN!D29</f>
        <v>0.17738831043243408</v>
      </c>
      <c r="AK102" s="23">
        <f>[6]sumstatr_pretaxCN!E29</f>
        <v>0.47271344065666199</v>
      </c>
      <c r="AL102" s="23">
        <f>[6]sumstatr_pretaxCN!F29</f>
        <v>0.34989824891090393</v>
      </c>
      <c r="AM102" s="23">
        <f>[6]sumstatr_pretaxCN!G29</f>
        <v>0.10135210305452347</v>
      </c>
      <c r="AN102" s="23">
        <f>[6]sumstatr_pretaxCN!H29</f>
        <v>3.6340348422527313E-2</v>
      </c>
      <c r="AO102" s="13">
        <f>[2]DataFigures!E96</f>
        <v>0.21427908539772034</v>
      </c>
      <c r="AP102" s="13">
        <f>[2]DataFigures!F96</f>
        <v>0.46378278732299805</v>
      </c>
      <c r="AQ102" s="13">
        <f>[2]DataFigures!G96</f>
        <v>0.32193812727928162</v>
      </c>
      <c r="AR102" s="13">
        <f>[2]DataFigures!H96</f>
        <v>9.3315616250038147E-2</v>
      </c>
      <c r="AS102" s="13">
        <f t="shared" si="13"/>
        <v>0.22862251102924347</v>
      </c>
      <c r="AT102" s="13">
        <f>[2]DataFigures!I96</f>
        <v>3.5371866077184677E-2</v>
      </c>
      <c r="AU102" s="206">
        <f>[1]A0!$L145</f>
        <v>29584.553171451887</v>
      </c>
      <c r="AV102" s="163">
        <v>0.15956103801727295</v>
      </c>
      <c r="AW102" s="163">
        <v>0.44926667213439891</v>
      </c>
      <c r="AX102" s="163">
        <v>0.39117228984832803</v>
      </c>
      <c r="AY102" s="163">
        <v>0.14457206428051003</v>
      </c>
      <c r="AZ102" s="163">
        <f t="shared" si="43"/>
        <v>0.24660022556781799</v>
      </c>
      <c r="BA102" s="207">
        <v>47346.445625994791</v>
      </c>
      <c r="BB102" s="206">
        <f>DataFigures!BA102*$BF$26</f>
        <v>38769.731693737085</v>
      </c>
      <c r="BC102" s="163">
        <f t="shared" si="44"/>
        <v>0.76308377383563419</v>
      </c>
      <c r="BD102" s="110">
        <v>1.0491758799351012</v>
      </c>
      <c r="BI102" s="70"/>
      <c r="BJ102" s="4">
        <v>1990</v>
      </c>
      <c r="BK102" s="36">
        <f>[6]sumstatrcap!C29</f>
        <v>2.1424004808068275E-3</v>
      </c>
      <c r="BL102" s="36">
        <f>[6]sumstatrcap!D29</f>
        <v>6.2682010233402252E-2</v>
      </c>
      <c r="BM102" s="36">
        <f>[6]sumstatrcap!E29</f>
        <v>0.30733010172843933</v>
      </c>
      <c r="BN102" s="36">
        <f>[6]sumstatrcap!F29</f>
        <v>0.62998789548873901</v>
      </c>
      <c r="BO102" s="36">
        <f>[6]sumstatrcap!G29</f>
        <v>0.2567976713180542</v>
      </c>
      <c r="BP102" s="36">
        <f>[6]sumstatrcap!H29</f>
        <v>0.12100397795438766</v>
      </c>
      <c r="BQ102" s="36">
        <f>[6]sumstatrcap!I29</f>
        <v>5.2284892648458481E-2</v>
      </c>
      <c r="BR102" s="36">
        <f>[6]sumstatrcap!J29</f>
        <v>1.7214063555002213E-2</v>
      </c>
      <c r="BS102" s="37">
        <f t="shared" si="25"/>
        <v>0.37319022417068481</v>
      </c>
      <c r="BT102" s="41">
        <f>[6]sumstatrtrav_pretaxCN_equal!C29</f>
        <v>6.3449814915657043E-3</v>
      </c>
      <c r="BU102" s="41">
        <f>[6]sumstatrtrav_pretaxCN_equal!D29</f>
        <v>0.23499993979930878</v>
      </c>
      <c r="BV102" s="41">
        <f>[6]sumstatrtrav_pretaxCN_equal!E29</f>
        <v>0.48741307854652405</v>
      </c>
      <c r="BW102" s="41">
        <f>[6]sumstatrtrav_pretaxCN_equal!F29</f>
        <v>0.27758696675300598</v>
      </c>
      <c r="BX102" s="41">
        <f>[6]sumstatrtrav_pretaxCN_equal!G29</f>
        <v>5.6906916201114655E-2</v>
      </c>
      <c r="BY102" s="41">
        <f>[6]sumstatrtrav_pretaxCN_equal!H29</f>
        <v>1.2671639211475849E-2</v>
      </c>
      <c r="BZ102" s="36">
        <f t="shared" si="27"/>
        <v>0.22068005055189133</v>
      </c>
      <c r="CA102" s="41">
        <f>[6]sumstatrtrav_pretaxCN!C29</f>
        <v>0</v>
      </c>
      <c r="CB102" s="36">
        <f>[6]sumstatrtrav_pretaxCN!D29</f>
        <v>0.16150203347206116</v>
      </c>
      <c r="CC102" s="36">
        <f>[6]sumstatrtrav_pretaxCN!E29</f>
        <v>0.51214426755905151</v>
      </c>
      <c r="CD102" s="36">
        <f>[6]sumstatrtrav_pretaxCN!F29</f>
        <v>0.3263537585735321</v>
      </c>
      <c r="CE102" s="36">
        <f>[6]sumstatrtrav_pretaxCN!G29</f>
        <v>7.495870441198349E-2</v>
      </c>
      <c r="CF102" s="36">
        <f>[6]sumstatrtrav_pretaxCN!H29</f>
        <v>1.7295084893703461E-2</v>
      </c>
      <c r="CG102" s="37">
        <f t="shared" si="28"/>
        <v>0.25139505416154861</v>
      </c>
      <c r="CH102" s="36"/>
      <c r="DF102" s="134">
        <f>[6]compo_sum!B29</f>
        <v>0.22007931289810173</v>
      </c>
      <c r="DG102" s="135">
        <f>[6]compo_sum!C29</f>
        <v>0.19025405903736423</v>
      </c>
      <c r="DH102" s="135">
        <f>[6]compo_sum!D29</f>
        <v>2.9825253860737498E-2</v>
      </c>
      <c r="DI102" s="135">
        <f>[6]compo_sum!E29</f>
        <v>0.18427459709346294</v>
      </c>
      <c r="DJ102" s="135">
        <f>[6]compo_sum!F29</f>
        <v>1.0268561038908653E-2</v>
      </c>
      <c r="DK102" s="135">
        <f>[6]compo_sum!G29</f>
        <v>5.8254109152120282E-3</v>
      </c>
      <c r="DL102" s="135">
        <f>[6]compo_sum!H29</f>
        <v>1.9710746174124476E-2</v>
      </c>
      <c r="DM102" s="136">
        <f t="shared" si="29"/>
        <v>2.5536157089336504E-2</v>
      </c>
      <c r="DN102" s="128">
        <f>[6]compo_sum!I29</f>
        <v>0.45717675911916872</v>
      </c>
      <c r="DO102" s="128">
        <f>[6]compo_sum!J29</f>
        <v>0.37398287136289476</v>
      </c>
      <c r="DP102" s="128">
        <f>[6]compo_sum!K29</f>
        <v>8.3193887756273982E-2</v>
      </c>
      <c r="DQ102" s="128">
        <f>[6]compo_sum!L29</f>
        <v>0.35900333523750305</v>
      </c>
      <c r="DR102" s="128">
        <f>[6]compo_sum!M29</f>
        <v>2.4833194453372835E-2</v>
      </c>
      <c r="DS102" s="128">
        <f>[6]compo_sum!N29</f>
        <v>1.2381774309907632E-2</v>
      </c>
      <c r="DT102" s="128">
        <f>[6]compo_sum!O29</f>
        <v>6.0958457352449716E-2</v>
      </c>
      <c r="DU102" s="128">
        <f t="shared" si="30"/>
        <v>7.3340231662357341E-2</v>
      </c>
      <c r="DV102" s="137">
        <f t="shared" si="31"/>
        <v>0.41548651207045761</v>
      </c>
      <c r="DW102" s="138">
        <f t="shared" si="32"/>
        <v>0.22751590556701579</v>
      </c>
      <c r="DX102" s="138">
        <f t="shared" si="33"/>
        <v>0.18797060650344175</v>
      </c>
      <c r="DY102" s="138">
        <f t="shared" si="34"/>
        <v>0.18402865808457136</v>
      </c>
      <c r="DZ102" s="138">
        <f t="shared" si="35"/>
        <v>6.7457993685118192E-2</v>
      </c>
      <c r="EA102" s="138">
        <f t="shared" si="36"/>
        <v>9.7275790608915072E-3</v>
      </c>
      <c r="EB102" s="138">
        <f t="shared" si="37"/>
        <v>0.15427228831376008</v>
      </c>
      <c r="EC102" s="139">
        <f t="shared" si="38"/>
        <v>0.16399986737465161</v>
      </c>
      <c r="ED102" s="128">
        <f>[6]compo_sum!P29</f>
        <v>0.32274392562531373</v>
      </c>
      <c r="EE102" s="128">
        <f>[6]compo_sum!Q29</f>
        <v>0.19126744821445024</v>
      </c>
      <c r="EF102" s="128">
        <f>[6]compo_sum!R29</f>
        <v>0.13147647741086343</v>
      </c>
      <c r="EG102" s="128">
        <f>[6]compo_sum!S29</f>
        <v>0.1598379029892385</v>
      </c>
      <c r="EH102" s="128">
        <f>[6]compo_sum!T29</f>
        <v>4.9146603151112689E-2</v>
      </c>
      <c r="EI102" s="128">
        <f>[6]compo_sum!U29</f>
        <v>7.9865433651258536E-3</v>
      </c>
      <c r="EJ102" s="128">
        <f>[6]compo_sum!V29</f>
        <v>0.10577288425166761</v>
      </c>
      <c r="EK102" s="128">
        <f t="shared" si="39"/>
        <v>0.11375942761679347</v>
      </c>
      <c r="EL102" s="134">
        <f>[6]compo_sum!W29</f>
        <v>9.2742586445143854E-2</v>
      </c>
      <c r="EM102" s="135">
        <f>[6]compo_sum!X29</f>
        <v>3.624845735256553E-2</v>
      </c>
      <c r="EN102" s="135">
        <f>[6]compo_sum!Y29</f>
        <v>5.6494129092578317E-2</v>
      </c>
      <c r="EO102" s="135">
        <f>[6]compo_sum!Z29</f>
        <v>2.4190755095332861E-2</v>
      </c>
      <c r="EP102" s="135">
        <f>[6]compo_sum!AA29</f>
        <v>1.83113905340055E-2</v>
      </c>
      <c r="EQ102" s="135">
        <f>[6]compo_sum!AB29</f>
        <v>1.7410356957656534E-3</v>
      </c>
      <c r="ER102" s="135">
        <f>[6]compo_sum!AC29</f>
        <v>4.8499404062092466E-2</v>
      </c>
      <c r="ES102" s="136">
        <f t="shared" si="40"/>
        <v>5.0240439757858121E-2</v>
      </c>
      <c r="ET102" s="134">
        <f>[6]compo_sum!AD29</f>
        <v>3.517407553327194E-2</v>
      </c>
      <c r="EU102" s="135">
        <f>[6]compo_sum!AE29</f>
        <v>6.4483925853658607E-3</v>
      </c>
      <c r="EV102" s="135">
        <f>[6]compo_sum!AF29</f>
        <v>2.8725682947906079E-2</v>
      </c>
      <c r="EW102" s="135">
        <f>[6]compo_sum!AG29</f>
        <v>3.8954862393438816E-3</v>
      </c>
      <c r="EX102" s="135">
        <f>[6]compo_sum!AH29</f>
        <v>3.7863383069680523E-3</v>
      </c>
      <c r="EY102" s="135">
        <f>[6]compo_sum!AI29</f>
        <v>3.5449326731659182E-4</v>
      </c>
      <c r="EZ102" s="135">
        <f>[6]compo_sum!AJ29</f>
        <v>2.7137757748236669E-2</v>
      </c>
      <c r="FA102" s="136">
        <f t="shared" si="41"/>
        <v>2.7492251015553262E-2</v>
      </c>
      <c r="FB102" s="134">
        <f>[6]compo_sum!AR29</f>
        <v>5.7568509131669998E-2</v>
      </c>
      <c r="FC102" s="135">
        <f>[6]compo_sum!AS29</f>
        <v>2.9800064861774445E-2</v>
      </c>
      <c r="FD102" s="135">
        <f>[6]compo_sum!AT29</f>
        <v>2.7768446132540703E-2</v>
      </c>
      <c r="FE102" s="135">
        <f>[6]compo_sum!AU29</f>
        <v>2.0295269787311554E-2</v>
      </c>
      <c r="FF102" s="135">
        <f>[6]compo_sum!AV29</f>
        <v>1.4525052160024643E-2</v>
      </c>
      <c r="FG102" s="135">
        <f>[6]compo_sum!AW29</f>
        <v>1.3865424552932382E-3</v>
      </c>
      <c r="FH102" s="135">
        <f>[6]compo_sum!AX29</f>
        <v>2.1361647173762321E-2</v>
      </c>
      <c r="FI102" s="136">
        <f t="shared" si="42"/>
        <v>2.274818962905556E-2</v>
      </c>
      <c r="FJ102" s="4"/>
      <c r="FK102" s="32">
        <f>[6]compo_sum!A29</f>
        <v>1990</v>
      </c>
      <c r="FL102" s="117">
        <f>[6]compo_sum!B29</f>
        <v>0.22007931289810173</v>
      </c>
      <c r="FM102" s="112">
        <f>[6]compo_sum!C29</f>
        <v>0.19025405903736423</v>
      </c>
      <c r="FN102" s="112">
        <f>[6]compo_sum!D29</f>
        <v>2.9825253860737498E-2</v>
      </c>
      <c r="FO102" s="117">
        <f>[6]compo_sum!I29</f>
        <v>0.45717675911916872</v>
      </c>
      <c r="FP102" s="112">
        <f>[6]compo_sum!J29</f>
        <v>0.37398287136289476</v>
      </c>
      <c r="FQ102" s="118">
        <f>[6]compo_sum!K29</f>
        <v>8.3193887756273982E-2</v>
      </c>
      <c r="FR102" s="112">
        <f>[6]compo_sum!P29</f>
        <v>0.32274392562531373</v>
      </c>
      <c r="FS102" s="112">
        <f>[6]compo_sum!Q29</f>
        <v>0.19126744821445024</v>
      </c>
      <c r="FT102" s="112">
        <f>[6]compo_sum!R29</f>
        <v>0.13147647741086343</v>
      </c>
      <c r="FU102" s="117">
        <f>[6]compo_sum!W29</f>
        <v>9.2742586445143854E-2</v>
      </c>
      <c r="FV102" s="112">
        <f>[6]compo_sum!X29</f>
        <v>3.624845735256553E-2</v>
      </c>
      <c r="FW102" s="118">
        <f>[6]compo_sum!Y29</f>
        <v>5.6494129092578317E-2</v>
      </c>
      <c r="FX102" s="112">
        <f>[6]compo_sum!AD29</f>
        <v>3.517407553327194E-2</v>
      </c>
      <c r="FY102" s="112">
        <f>[6]compo_sum!AE29</f>
        <v>6.4483925853658607E-3</v>
      </c>
      <c r="FZ102" s="118">
        <f>[6]compo_sum!AF29</f>
        <v>2.8725682947906079E-2</v>
      </c>
      <c r="GA102" s="112"/>
      <c r="GB102" s="112"/>
      <c r="GC102" s="191">
        <f>[6]gender_ratio!B29</f>
        <v>1.944062352180481</v>
      </c>
      <c r="GD102" s="186">
        <f>[6]gender_ratio!C29</f>
        <v>1.4800912141799927</v>
      </c>
      <c r="GE102" s="186">
        <f>[6]gender_ratio!D29</f>
        <v>1.7915534973144531</v>
      </c>
      <c r="GF102" s="186">
        <f>[6]gender_ratio!E29</f>
        <v>2.0946259498596191</v>
      </c>
      <c r="GG102" s="186">
        <f>[6]gender_ratio!F29</f>
        <v>2.7930021286010742</v>
      </c>
      <c r="GH102" s="186">
        <f>[6]gender_ratio!G29</f>
        <v>2.1299862861633301</v>
      </c>
      <c r="GI102" s="186">
        <f>[6]gender_ratio!H29</f>
        <v>1.9056328535079956</v>
      </c>
      <c r="GJ102" s="192">
        <f>[6]gender_ratio!I29</f>
        <v>1.6869689226150513</v>
      </c>
      <c r="GK102" s="4">
        <v>1990</v>
      </c>
      <c r="GL102" s="144"/>
      <c r="GM102" s="115"/>
      <c r="GN102" s="115">
        <f>[6]gender!C29</f>
        <v>0.25727838277816772</v>
      </c>
      <c r="GO102" s="115"/>
      <c r="GP102" s="116"/>
      <c r="GQ102" s="52"/>
      <c r="GR102" s="52"/>
      <c r="GS102" s="52"/>
      <c r="GT102" s="52"/>
      <c r="GU102" s="52"/>
      <c r="GZ102" s="70"/>
      <c r="HA102" s="70"/>
      <c r="HB102" s="70"/>
      <c r="HC102" s="70"/>
      <c r="HH102" s="185">
        <f>1-[4]TC36!K27</f>
        <v>0.67745634913444519</v>
      </c>
      <c r="HI102" s="186">
        <f>([4]TC26!K27-[4]TC34!K27)/([4]TC36!K27-[4]TC34!K27)</f>
        <v>0.49617584335350939</v>
      </c>
      <c r="HJ102" s="214">
        <f>HH102*HI102</f>
        <v>0.33613747536697286</v>
      </c>
      <c r="HK102" s="187">
        <f>1-[4]TC34!K27</f>
        <v>0.94505352526903152</v>
      </c>
      <c r="IE102" s="69">
        <f>[6]sum_stat_bage!C29</f>
        <v>0.2148472349610932</v>
      </c>
      <c r="IF102" s="70">
        <f>[6]sum_stat_bage!D29</f>
        <v>0.4830938884816684</v>
      </c>
      <c r="IG102" s="70">
        <f>[6]sum_stat_bage!E29</f>
        <v>0.3020588755607605</v>
      </c>
      <c r="IH102" s="70">
        <f>[6]sum_stat_bage!F29</f>
        <v>7.7904880046844482E-2</v>
      </c>
      <c r="II102" s="71">
        <f>[6]sum_stat_bage!G29</f>
        <v>5.3399752825498581E-2</v>
      </c>
      <c r="IJ102" s="69">
        <f>[6]sum_stat_bage!AB29</f>
        <v>0.23531292756540437</v>
      </c>
      <c r="IK102" s="70">
        <f>[6]sum_stat_bage!AC29</f>
        <v>0.44122561790038378</v>
      </c>
      <c r="IL102" s="70">
        <f>[6]sum_stat_bage!AD29</f>
        <v>0.32346147298812866</v>
      </c>
      <c r="IM102" s="70">
        <f>[6]sum_stat_bage!AE29</f>
        <v>0.104376420378685</v>
      </c>
      <c r="IN102" s="70">
        <f>[6]sum_stat_bage!AF29</f>
        <v>7.8059017658233643E-2</v>
      </c>
      <c r="IO102" s="71">
        <f>[6]sum_stat_bage!AG29</f>
        <v>4.2173609137535095E-2</v>
      </c>
      <c r="IP102" s="69">
        <f>[6]sum_stat_bage!BA29</f>
        <v>0.23968899797933921</v>
      </c>
      <c r="IQ102" s="70">
        <f>[6]sum_stat_bage!BB29</f>
        <v>0.45261455986545912</v>
      </c>
      <c r="IR102" s="70">
        <f>[6]sum_stat_bage!BC29</f>
        <v>0.30769643187522888</v>
      </c>
      <c r="IS102" s="70">
        <f>[6]sum_stat_bage!BD29</f>
        <v>8.5615500807762146E-2</v>
      </c>
      <c r="IT102" s="70">
        <f>[6]sum_stat_bage!BE29</f>
        <v>6.2867723405361176E-2</v>
      </c>
      <c r="IU102" s="71">
        <f>[6]sum_stat_bage!BF29</f>
        <v>3.4015756100416183E-2</v>
      </c>
      <c r="IW102">
        <v>1994</v>
      </c>
      <c r="IX102" s="61">
        <f>[2]TB11!F88</f>
        <v>0.58929049968719482</v>
      </c>
      <c r="IY102" s="61">
        <f>[2]DataFigures!DY100</f>
        <v>0.5119936466217041</v>
      </c>
      <c r="IZ102" s="14">
        <f>[2]DataFigures!G100</f>
        <v>0.31754854321479797</v>
      </c>
      <c r="JA102" s="13">
        <f>[2]DataFigures!DC100</f>
        <v>0.26989194750785828</v>
      </c>
      <c r="JB102" s="13">
        <f>[2]DataFigures!DX100</f>
        <v>0.26359054446220398</v>
      </c>
      <c r="JC102" s="13">
        <f>[2]DataFigures!DZ100</f>
        <v>0.19323828816413879</v>
      </c>
      <c r="JD102" s="13">
        <f>[2]DataFigures!H100</f>
        <v>9.1785788536071777E-2</v>
      </c>
      <c r="JE102" s="13">
        <f>[2]DataFigures!DD100</f>
        <v>5.431235209107399E-2</v>
      </c>
    </row>
    <row r="103" spans="1:265">
      <c r="A103" s="4">
        <f>[1]A8!A103</f>
        <v>1991</v>
      </c>
      <c r="B103" s="5">
        <f>([1]A10!$G103+[1]A10!$H103)*[1]Dataincome!$F103</f>
        <v>143.26940000000002</v>
      </c>
      <c r="C103" s="5">
        <f>[1]A8!$H103+[1]A10!$H103*[1]Dataincome!$F103</f>
        <v>139.2922581</v>
      </c>
      <c r="D103" s="55">
        <f t="shared" si="11"/>
        <v>0.97224011617274853</v>
      </c>
      <c r="E103" s="12">
        <f>([1]A8!$I103+[1]A8!$L103+[1]A8!$O103+[1]A8!$R103)/B103</f>
        <v>0.61299131146142405</v>
      </c>
      <c r="F103" s="12">
        <f>([1]A9!$I103*[1]A11!$T103)/B103</f>
        <v>0.1171085000367139</v>
      </c>
      <c r="G103" s="12">
        <f>(([1]A9!$J103+[1]A9!$K103)*[1]A11!$T103)/B103</f>
        <v>0.16629336374761292</v>
      </c>
      <c r="H103" s="12">
        <f>([1]A8!$K103+[1]A8!$P103+[1]A8!$Q103)/B103</f>
        <v>0.30682309482491466</v>
      </c>
      <c r="I103" s="12">
        <f>[1]A8!$Q103/B103</f>
        <v>9.7639132990017405E-2</v>
      </c>
      <c r="J103" s="55">
        <f>([1]A8!$K103+[1]A8!$P103)/B103</f>
        <v>0.20918396183489726</v>
      </c>
      <c r="K103" s="56">
        <f t="shared" si="12"/>
        <v>-0.23097615389791701</v>
      </c>
      <c r="L103">
        <f>[1]Dataincome!$A103</f>
        <v>1991</v>
      </c>
      <c r="M103" s="53">
        <f>[1]Dataincome!FN103-[1]Dataincome!GB103</f>
        <v>546.61733855839134</v>
      </c>
      <c r="N103" s="53">
        <f>[1]Dataincome!$FY103+[1]Dataincome!$FZ103</f>
        <v>152.92860000000002</v>
      </c>
      <c r="O103" s="53">
        <f>[1]Dataincome!GA103</f>
        <v>68.286638558391289</v>
      </c>
      <c r="P103" s="1">
        <f t="shared" si="20"/>
        <v>0</v>
      </c>
      <c r="Q103" s="14">
        <f t="shared" si="14"/>
        <v>0.17345337031595867</v>
      </c>
      <c r="R103" s="1">
        <f>0</f>
        <v>0</v>
      </c>
      <c r="S103" s="1">
        <f t="shared" si="21"/>
        <v>0</v>
      </c>
      <c r="T103" s="1">
        <f t="shared" si="15"/>
        <v>0</v>
      </c>
      <c r="U103" s="1">
        <f t="shared" si="22"/>
        <v>0</v>
      </c>
      <c r="V103" s="54">
        <f t="shared" si="23"/>
        <v>0</v>
      </c>
      <c r="W103" s="18">
        <f t="shared" si="16"/>
        <v>0.12492585533141976</v>
      </c>
      <c r="X103" s="18">
        <f t="shared" si="17"/>
        <v>0.27977268412912537</v>
      </c>
      <c r="Y103" s="52">
        <f t="shared" si="24"/>
        <v>0.59530146053945487</v>
      </c>
      <c r="Z103" s="13">
        <f t="shared" si="18"/>
        <v>1</v>
      </c>
      <c r="AA103" s="4">
        <v>1991</v>
      </c>
      <c r="AB103" s="13">
        <f>[6]sumstatr_irpp!D30</f>
        <v>0.16514182090759277</v>
      </c>
      <c r="AC103" s="13">
        <f>[6]sumstatr_irpp!E30</f>
        <v>0.50153243541717529</v>
      </c>
      <c r="AD103" s="13">
        <f>[6]sumstatr_irpp!F30</f>
        <v>0.33332574367523193</v>
      </c>
      <c r="AE103" s="13">
        <f>[6]sumstatr_irpp!G30</f>
        <v>8.6761347949504852E-2</v>
      </c>
      <c r="AF103" s="23">
        <f>[6]sumstatr_irpp_foy!D30</f>
        <v>0.20671607553958893</v>
      </c>
      <c r="AG103" s="23">
        <f>[6]sumstatr_irpp_foy!E30</f>
        <v>0.46952340006828308</v>
      </c>
      <c r="AH103" s="23">
        <f>[6]sumstatr_irpp_foy!F30</f>
        <v>0.32376053929328918</v>
      </c>
      <c r="AI103" s="23">
        <f>[6]sumstatr_irpp_foy!G30</f>
        <v>8.1192702054977417E-2</v>
      </c>
      <c r="AJ103" s="23">
        <f>[6]sumstatr_pretaxCN!D30</f>
        <v>0.17747288942337036</v>
      </c>
      <c r="AK103" s="23">
        <f>[6]sumstatr_pretaxCN!E30</f>
        <v>0.4747321605682373</v>
      </c>
      <c r="AL103" s="23">
        <f>[6]sumstatr_pretaxCN!F30</f>
        <v>0.34779495000839233</v>
      </c>
      <c r="AM103" s="23">
        <f>[6]sumstatr_pretaxCN!G30</f>
        <v>0.10219484567642212</v>
      </c>
      <c r="AN103" s="23">
        <f>[6]sumstatr_pretaxCN!H30</f>
        <v>3.8356799632310867E-2</v>
      </c>
      <c r="AO103" s="13">
        <f>[2]DataFigures!E97</f>
        <v>0.21709628403186798</v>
      </c>
      <c r="AP103" s="13">
        <f>[2]DataFigures!F97</f>
        <v>0.46209222078323364</v>
      </c>
      <c r="AQ103" s="13">
        <f>[2]DataFigures!G97</f>
        <v>0.32081151008605957</v>
      </c>
      <c r="AR103" s="13">
        <f>[2]DataFigures!H97</f>
        <v>9.1471821069717407E-2</v>
      </c>
      <c r="AS103" s="13">
        <f t="shared" si="13"/>
        <v>0.22933968901634216</v>
      </c>
      <c r="AT103" s="13">
        <f>[2]DataFigures!I97</f>
        <v>3.6606248468160629E-2</v>
      </c>
      <c r="AU103" s="206">
        <f>[1]A0!$L146</f>
        <v>29386.677303024742</v>
      </c>
      <c r="AV103" s="163">
        <v>0.15661019086837802</v>
      </c>
      <c r="AW103" s="163">
        <v>0.45313143730163497</v>
      </c>
      <c r="AX103" s="163">
        <v>0.39025837182998702</v>
      </c>
      <c r="AY103" s="163">
        <v>0.13823197782039601</v>
      </c>
      <c r="AZ103" s="163">
        <f t="shared" si="43"/>
        <v>0.25202639400959104</v>
      </c>
      <c r="BA103" s="207">
        <v>46392.808414319472</v>
      </c>
      <c r="BB103" s="206">
        <f>DataFigures!BA103*$BF$26</f>
        <v>37988.843955682329</v>
      </c>
      <c r="BC103" s="163">
        <f t="shared" si="44"/>
        <v>0.77356071528017945</v>
      </c>
      <c r="BD103" s="110">
        <v>1.0485444784277924</v>
      </c>
      <c r="BI103" s="70"/>
      <c r="BJ103" s="4">
        <v>1991</v>
      </c>
      <c r="BK103" s="36">
        <f>[6]sumstatrcap!C30</f>
        <v>1.9095750758424401E-3</v>
      </c>
      <c r="BL103" s="36">
        <f>[6]sumstatrcap!D30</f>
        <v>6.5182358026504517E-2</v>
      </c>
      <c r="BM103" s="36">
        <f>[6]sumstatrcap!E30</f>
        <v>0.30673801898956299</v>
      </c>
      <c r="BN103" s="36">
        <f>[6]sumstatrcap!F30</f>
        <v>0.62807959318161011</v>
      </c>
      <c r="BO103" s="36">
        <f>[6]sumstatrcap!G30</f>
        <v>0.26953428983688354</v>
      </c>
      <c r="BP103" s="36">
        <f>[6]sumstatrcap!H30</f>
        <v>0.13608956336975098</v>
      </c>
      <c r="BQ103" s="36">
        <f>[6]sumstatrcap!I30</f>
        <v>5.6989707052707672E-2</v>
      </c>
      <c r="BR103" s="36">
        <f>[6]sumstatrcap!J30</f>
        <v>1.8539538607001305E-2</v>
      </c>
      <c r="BS103" s="37">
        <f t="shared" si="25"/>
        <v>0.35854530334472656</v>
      </c>
      <c r="BT103" s="41">
        <f>[6]sumstatrtrav_pretaxCN_equal!C30</f>
        <v>2.8653549961745739E-3</v>
      </c>
      <c r="BU103" s="41">
        <f>[6]sumstatrtrav_pretaxCN_equal!D30</f>
        <v>0.23643971979618073</v>
      </c>
      <c r="BV103" s="41">
        <f>[6]sumstatrtrav_pretaxCN_equal!E30</f>
        <v>0.49364244937896729</v>
      </c>
      <c r="BW103" s="41">
        <f>[6]sumstatrtrav_pretaxCN_equal!F30</f>
        <v>0.2699178159236908</v>
      </c>
      <c r="BX103" s="41">
        <f>[6]sumstatrtrav_pretaxCN_equal!G30</f>
        <v>5.5987633764743805E-2</v>
      </c>
      <c r="BY103" s="41">
        <f>[6]sumstatrtrav_pretaxCN_equal!H30</f>
        <v>1.147100143134594E-2</v>
      </c>
      <c r="BZ103" s="36">
        <f t="shared" si="27"/>
        <v>0.21393018215894699</v>
      </c>
      <c r="CA103" s="41">
        <f>[6]sumstatrtrav_pretaxCN!C30</f>
        <v>0</v>
      </c>
      <c r="CB103" s="36">
        <f>[6]sumstatrtrav_pretaxCN!D30</f>
        <v>0.16213269531726837</v>
      </c>
      <c r="CC103" s="36">
        <f>[6]sumstatrtrav_pretaxCN!E30</f>
        <v>0.51535892486572266</v>
      </c>
      <c r="CD103" s="36">
        <f>[6]sumstatrtrav_pretaxCN!F30</f>
        <v>0.32250836491584778</v>
      </c>
      <c r="CE103" s="36">
        <f>[6]sumstatrtrav_pretaxCN!G30</f>
        <v>7.3477759957313538E-2</v>
      </c>
      <c r="CF103" s="36">
        <f>[6]sumstatrtrav_pretaxCN!H30</f>
        <v>1.581362821161747E-2</v>
      </c>
      <c r="CG103" s="37">
        <f t="shared" si="28"/>
        <v>0.24903060495853424</v>
      </c>
      <c r="CH103" s="36"/>
      <c r="DF103" s="134">
        <f>[6]compo_sum!B30</f>
        <v>0.22274559995143178</v>
      </c>
      <c r="DG103" s="135">
        <f>[6]compo_sum!C30</f>
        <v>0.19186680212141069</v>
      </c>
      <c r="DH103" s="135">
        <f>[6]compo_sum!D30</f>
        <v>3.0878797830021124E-2</v>
      </c>
      <c r="DI103" s="135">
        <f>[6]compo_sum!E30</f>
        <v>0.18654153449460864</v>
      </c>
      <c r="DJ103" s="135">
        <f>[6]compo_sum!F30</f>
        <v>9.3229941468025539E-3</v>
      </c>
      <c r="DK103" s="135">
        <f>[6]compo_sum!G30</f>
        <v>7.0323006313216425E-3</v>
      </c>
      <c r="DL103" s="135">
        <f>[6]compo_sum!H30</f>
        <v>1.9848769977596666E-2</v>
      </c>
      <c r="DM103" s="136">
        <f t="shared" si="29"/>
        <v>2.6881070608918308E-2</v>
      </c>
      <c r="DN103" s="128">
        <f>[6]compo_sum!I30</f>
        <v>0.45981400003704487</v>
      </c>
      <c r="DO103" s="128">
        <f>[6]compo_sum!J30</f>
        <v>0.3813452410707413</v>
      </c>
      <c r="DP103" s="128">
        <f>[6]compo_sum!K30</f>
        <v>7.8468758966303537E-2</v>
      </c>
      <c r="DQ103" s="128">
        <f>[6]compo_sum!L30</f>
        <v>0.36894096434116364</v>
      </c>
      <c r="DR103" s="128">
        <f>[6]compo_sum!M30</f>
        <v>2.0912079018201218E-2</v>
      </c>
      <c r="DS103" s="128">
        <f>[6]compo_sum!N30</f>
        <v>1.4231030401834661E-2</v>
      </c>
      <c r="DT103" s="128">
        <f>[6]compo_sum!O30</f>
        <v>5.5729935396981387E-2</v>
      </c>
      <c r="DU103" s="128">
        <f t="shared" si="30"/>
        <v>6.9960965798816055E-2</v>
      </c>
      <c r="DV103" s="137">
        <f t="shared" si="31"/>
        <v>0.41088178285380905</v>
      </c>
      <c r="DW103" s="138">
        <f t="shared" si="32"/>
        <v>0.22648404417348106</v>
      </c>
      <c r="DX103" s="138">
        <f t="shared" si="33"/>
        <v>0.18439773868032799</v>
      </c>
      <c r="DY103" s="138">
        <f t="shared" si="34"/>
        <v>0.18294416833668947</v>
      </c>
      <c r="DZ103" s="138">
        <f t="shared" si="35"/>
        <v>6.8151840008705472E-2</v>
      </c>
      <c r="EA103" s="138">
        <f t="shared" si="36"/>
        <v>1.1265143660277017E-2</v>
      </c>
      <c r="EB103" s="138">
        <f t="shared" si="37"/>
        <v>0.14852063538884147</v>
      </c>
      <c r="EC103" s="139">
        <f t="shared" si="38"/>
        <v>0.15978577904911848</v>
      </c>
      <c r="ED103" s="128">
        <f>[6]compo_sum!P30</f>
        <v>0.31744037500527278</v>
      </c>
      <c r="EE103" s="128">
        <f>[6]compo_sum!Q30</f>
        <v>0.18999599830782687</v>
      </c>
      <c r="EF103" s="128">
        <f>[6]compo_sum!R30</f>
        <v>0.12744437669744593</v>
      </c>
      <c r="EG103" s="128">
        <f>[6]compo_sum!S30</f>
        <v>0.15948510775342584</v>
      </c>
      <c r="EH103" s="128">
        <f>[6]compo_sum!T30</f>
        <v>4.8189246385914923E-2</v>
      </c>
      <c r="EI103" s="128">
        <f>[6]compo_sum!U30</f>
        <v>9.2088964730550789E-3</v>
      </c>
      <c r="EJ103" s="128">
        <f>[6]compo_sum!V30</f>
        <v>0.10055712886102747</v>
      </c>
      <c r="EK103" s="128">
        <f t="shared" si="39"/>
        <v>0.10976602533408254</v>
      </c>
      <c r="EL103" s="134">
        <f>[6]compo_sum!W30</f>
        <v>9.3441407848536245E-2</v>
      </c>
      <c r="EM103" s="135">
        <f>[6]compo_sum!X30</f>
        <v>3.6488045865654184E-2</v>
      </c>
      <c r="EN103" s="135">
        <f>[6]compo_sum!Y30</f>
        <v>5.6953361982882061E-2</v>
      </c>
      <c r="EO103" s="135">
        <f>[6]compo_sum!Z30</f>
        <v>2.3459060583263636E-2</v>
      </c>
      <c r="EP103" s="135">
        <f>[6]compo_sum!AA30</f>
        <v>1.9962593622790556E-2</v>
      </c>
      <c r="EQ103" s="135">
        <f>[6]compo_sum!AB30</f>
        <v>2.0562471872219382E-3</v>
      </c>
      <c r="ER103" s="135">
        <f>[6]compo_sum!AC30</f>
        <v>4.796350652781399E-2</v>
      </c>
      <c r="ES103" s="136">
        <f t="shared" si="40"/>
        <v>5.0019753715035926E-2</v>
      </c>
      <c r="ET103" s="134">
        <f>[6]compo_sum!AD30</f>
        <v>3.748847252900054E-2</v>
      </c>
      <c r="EU103" s="135">
        <f>[6]compo_sum!AE30</f>
        <v>6.0349442782078669E-3</v>
      </c>
      <c r="EV103" s="135">
        <f>[6]compo_sum!AF30</f>
        <v>3.1453528250792673E-2</v>
      </c>
      <c r="EW103" s="135">
        <f>[6]compo_sum!AG30</f>
        <v>3.8932082243263721E-3</v>
      </c>
      <c r="EX103" s="135">
        <f>[6]compo_sum!AH30</f>
        <v>3.1943633418407714E-3</v>
      </c>
      <c r="EY103" s="135">
        <f>[6]compo_sum!AI30</f>
        <v>4.4882325922056049E-4</v>
      </c>
      <c r="EZ103" s="135">
        <f>[6]compo_sum!AJ30</f>
        <v>2.9952077750410443E-2</v>
      </c>
      <c r="FA103" s="136">
        <f t="shared" si="41"/>
        <v>3.0400901009631002E-2</v>
      </c>
      <c r="FB103" s="134">
        <f>[6]compo_sum!AR30</f>
        <v>5.5952936410903931E-2</v>
      </c>
      <c r="FC103" s="135">
        <f>[6]compo_sum!AS30</f>
        <v>3.0453100800514221E-2</v>
      </c>
      <c r="FD103" s="135">
        <f>[6]compo_sum!AT30</f>
        <v>2.549983374774456E-2</v>
      </c>
      <c r="FE103" s="135">
        <f>[6]compo_sum!AU30</f>
        <v>1.9565852358937263E-2</v>
      </c>
      <c r="FF103" s="135">
        <f>[6]compo_sum!AV30</f>
        <v>1.6768230125308037E-2</v>
      </c>
      <c r="FG103" s="135">
        <f>[6]compo_sum!AW30</f>
        <v>1.6074238810688257E-3</v>
      </c>
      <c r="FH103" s="135">
        <f>[6]compo_sum!AX30</f>
        <v>1.8011428415775299E-2</v>
      </c>
      <c r="FI103" s="136">
        <f t="shared" si="42"/>
        <v>1.9618852296844125E-2</v>
      </c>
      <c r="FJ103" s="4"/>
      <c r="FK103" s="32">
        <f>[6]compo_sum!A30</f>
        <v>1991</v>
      </c>
      <c r="FL103" s="117">
        <f>[6]compo_sum!B30</f>
        <v>0.22274559995143178</v>
      </c>
      <c r="FM103" s="112">
        <f>[6]compo_sum!C30</f>
        <v>0.19186680212141069</v>
      </c>
      <c r="FN103" s="112">
        <f>[6]compo_sum!D30</f>
        <v>3.0878797830021124E-2</v>
      </c>
      <c r="FO103" s="117">
        <f>[6]compo_sum!I30</f>
        <v>0.45981400003704487</v>
      </c>
      <c r="FP103" s="112">
        <f>[6]compo_sum!J30</f>
        <v>0.3813452410707413</v>
      </c>
      <c r="FQ103" s="118">
        <f>[6]compo_sum!K30</f>
        <v>7.8468758966303537E-2</v>
      </c>
      <c r="FR103" s="112">
        <f>[6]compo_sum!P30</f>
        <v>0.31744037500527278</v>
      </c>
      <c r="FS103" s="112">
        <f>[6]compo_sum!Q30</f>
        <v>0.18999599830782687</v>
      </c>
      <c r="FT103" s="112">
        <f>[6]compo_sum!R30</f>
        <v>0.12744437669744593</v>
      </c>
      <c r="FU103" s="117">
        <f>[6]compo_sum!W30</f>
        <v>9.3441407848536245E-2</v>
      </c>
      <c r="FV103" s="112">
        <f>[6]compo_sum!X30</f>
        <v>3.6488045865654184E-2</v>
      </c>
      <c r="FW103" s="118">
        <f>[6]compo_sum!Y30</f>
        <v>5.6953361982882061E-2</v>
      </c>
      <c r="FX103" s="112">
        <f>[6]compo_sum!AD30</f>
        <v>3.748847252900054E-2</v>
      </c>
      <c r="FY103" s="112">
        <f>[6]compo_sum!AE30</f>
        <v>6.0349442782078669E-3</v>
      </c>
      <c r="FZ103" s="118">
        <f>[6]compo_sum!AF30</f>
        <v>3.1453528250792673E-2</v>
      </c>
      <c r="GA103" s="112"/>
      <c r="GB103" s="112"/>
      <c r="GC103" s="191">
        <f>[6]gender_ratio!B30</f>
        <v>1.8821291923522949</v>
      </c>
      <c r="GD103" s="186">
        <f>[6]gender_ratio!C30</f>
        <v>1.3257170915603638</v>
      </c>
      <c r="GE103" s="186">
        <f>[6]gender_ratio!D30</f>
        <v>1.9017589092254639</v>
      </c>
      <c r="GF103" s="186">
        <f>[6]gender_ratio!E30</f>
        <v>1.8558497428894043</v>
      </c>
      <c r="GG103" s="186">
        <f>[6]gender_ratio!F30</f>
        <v>2.5317411422729492</v>
      </c>
      <c r="GH103" s="186">
        <f>[6]gender_ratio!G30</f>
        <v>2.1365392208099365</v>
      </c>
      <c r="GI103" s="186">
        <f>[6]gender_ratio!H30</f>
        <v>1.9883524179458618</v>
      </c>
      <c r="GJ103" s="192">
        <f>[6]gender_ratio!I30</f>
        <v>1.5619372129440308</v>
      </c>
      <c r="GK103" s="4">
        <v>1991</v>
      </c>
      <c r="GL103" s="202">
        <f>1-GM103</f>
        <v>0.6182437539100647</v>
      </c>
      <c r="GM103" s="115">
        <f>[6]gender!B30</f>
        <v>0.3817562460899353</v>
      </c>
      <c r="GN103" s="115">
        <f>[6]gender!C30</f>
        <v>0.24822202324867249</v>
      </c>
      <c r="GO103" s="115"/>
      <c r="GP103" s="116"/>
      <c r="GQ103" s="52"/>
      <c r="GR103" s="52"/>
      <c r="GS103" s="52"/>
      <c r="GT103" s="52"/>
      <c r="GU103" s="52"/>
      <c r="GZ103" s="70"/>
      <c r="HA103" s="70"/>
      <c r="HB103" s="70"/>
      <c r="HC103" s="70"/>
      <c r="HH103" s="185">
        <f>1-[4]TC36!K28</f>
        <v>0.69785585999488831</v>
      </c>
      <c r="HI103" s="186">
        <f>([4]TC26!K28-[4]TC34!K28)/([4]TC36!K28-[4]TC34!K28)</f>
        <v>0.5133549642940346</v>
      </c>
      <c r="HJ103" s="214">
        <f>HH103*HI103</f>
        <v>0.3582477700900587</v>
      </c>
      <c r="HK103" s="187">
        <f>1-[4]TC34!K28</f>
        <v>0.90614826232194901</v>
      </c>
      <c r="IE103" s="69">
        <f>[6]sum_stat_bage!C30</f>
        <v>0.21212687752489726</v>
      </c>
      <c r="IF103" s="70">
        <f>[6]sum_stat_bage!D30</f>
        <v>0.4967235893452655</v>
      </c>
      <c r="IG103" s="70">
        <f>[6]sum_stat_bage!E30</f>
        <v>0.29114952683448792</v>
      </c>
      <c r="IH103" s="70">
        <f>[6]sum_stat_bage!F30</f>
        <v>7.8521385788917542E-2</v>
      </c>
      <c r="II103" s="71">
        <f>[6]sum_stat_bage!G30</f>
        <v>5.5006120353937149E-2</v>
      </c>
      <c r="IJ103" s="69">
        <f>[6]sum_stat_bage!AB30</f>
        <v>0.23598707761568399</v>
      </c>
      <c r="IK103" s="70">
        <f>[6]sum_stat_bage!AC30</f>
        <v>0.44692035135286706</v>
      </c>
      <c r="IL103" s="70">
        <f>[6]sum_stat_bage!AD30</f>
        <v>0.31709259748458862</v>
      </c>
      <c r="IM103" s="70">
        <f>[6]sum_stat_bage!AE30</f>
        <v>0.10241734981536865</v>
      </c>
      <c r="IN103" s="70">
        <f>[6]sum_stat_bage!AF30</f>
        <v>7.6911084353923798E-2</v>
      </c>
      <c r="IO103" s="71">
        <f>[6]sum_stat_bage!AG30</f>
        <v>4.2695913463830948E-2</v>
      </c>
      <c r="IP103" s="69">
        <f>[6]sum_stat_bage!BA30</f>
        <v>0.24842095822584806</v>
      </c>
      <c r="IQ103" s="70">
        <f>[6]sum_stat_bage!BB30</f>
        <v>0.45269980314609143</v>
      </c>
      <c r="IR103" s="70">
        <f>[6]sum_stat_bage!BC30</f>
        <v>0.29887926578521729</v>
      </c>
      <c r="IS103" s="70">
        <f>[6]sum_stat_bage!BD30</f>
        <v>8.6767315864562988E-2</v>
      </c>
      <c r="IT103" s="70">
        <f>[6]sum_stat_bage!BE30</f>
        <v>6.4876757562160492E-2</v>
      </c>
      <c r="IU103" s="71">
        <f>[6]sum_stat_bage!BF30</f>
        <v>3.642670065164566E-2</v>
      </c>
      <c r="IW103">
        <v>1995</v>
      </c>
      <c r="IX103" s="61">
        <f>[2]TB11!F89</f>
        <v>0.58830052614212036</v>
      </c>
      <c r="IY103" s="61">
        <f>[2]DataFigures!DY101</f>
        <v>0.51116645336151123</v>
      </c>
      <c r="IZ103" s="14">
        <f>[2]DataFigures!G101</f>
        <v>0.31714171171188354</v>
      </c>
      <c r="JA103" s="13">
        <f>[2]DataFigures!DC101</f>
        <v>0.26861828565597534</v>
      </c>
      <c r="JB103" s="13">
        <f>[2]DataFigures!DX101</f>
        <v>0.27095404267311096</v>
      </c>
      <c r="JC103" s="13">
        <f>[2]DataFigures!DZ101</f>
        <v>0.19642245769500732</v>
      </c>
      <c r="JD103" s="13">
        <f>[2]DataFigures!H101</f>
        <v>9.2258572578430176E-2</v>
      </c>
      <c r="JE103" s="13">
        <f>[2]DataFigures!DD101</f>
        <v>5.3594846278429031E-2</v>
      </c>
    </row>
    <row r="104" spans="1:265">
      <c r="A104" s="4">
        <f>[1]A8!A104</f>
        <v>1992</v>
      </c>
      <c r="B104" s="5">
        <f>([1]A10!$G104+[1]A10!$H104)*[1]Dataincome!$F104</f>
        <v>146.52849999999998</v>
      </c>
      <c r="C104" s="5">
        <f>[1]A8!$H104+[1]A10!$H104*[1]Dataincome!$F104</f>
        <v>150.49836420000003</v>
      </c>
      <c r="D104" s="55">
        <f t="shared" si="11"/>
        <v>1.027092778537964</v>
      </c>
      <c r="E104" s="12">
        <f>([1]A8!$I104+[1]A8!$L104+[1]A8!$O104+[1]A8!$R104)/B104</f>
        <v>0.62170247592509309</v>
      </c>
      <c r="F104" s="12">
        <f>([1]A9!$I104*[1]A11!$T104)/B104</f>
        <v>9.1765037199446814E-2</v>
      </c>
      <c r="G104" s="12">
        <f>(([1]A9!$J104+[1]A9!$K104)*[1]A11!$T104)/B104</f>
        <v>0.19794971716644486</v>
      </c>
      <c r="H104" s="12">
        <f>([1]A8!$K104+[1]A8!$P104+[1]A8!$Q104)/B104</f>
        <v>0.35314585869922943</v>
      </c>
      <c r="I104" s="12">
        <f>[1]A8!$Q104/B104</f>
        <v>0.12287097731840568</v>
      </c>
      <c r="J104" s="55">
        <f>([1]A8!$K104+[1]A8!$P104)/B104</f>
        <v>0.23027488138082372</v>
      </c>
      <c r="K104" s="56">
        <f t="shared" si="12"/>
        <v>-0.23747031045225023</v>
      </c>
      <c r="L104">
        <f>[1]Dataincome!$A104</f>
        <v>1992</v>
      </c>
      <c r="M104" s="53">
        <f>[1]Dataincome!FN104-[1]Dataincome!GB104</f>
        <v>567.33848461184027</v>
      </c>
      <c r="N104" s="53">
        <f>[1]Dataincome!$FY104+[1]Dataincome!$FZ104</f>
        <v>161.02969999999999</v>
      </c>
      <c r="O104" s="53">
        <f>[1]Dataincome!GA104</f>
        <v>71.73018461184023</v>
      </c>
      <c r="P104" s="1">
        <f t="shared" si="20"/>
        <v>0</v>
      </c>
      <c r="Q104" s="14">
        <f t="shared" si="14"/>
        <v>0.17654106268060721</v>
      </c>
      <c r="R104" s="1">
        <f>0</f>
        <v>0</v>
      </c>
      <c r="S104" s="1">
        <f t="shared" si="21"/>
        <v>0</v>
      </c>
      <c r="T104" s="1">
        <f t="shared" si="15"/>
        <v>0</v>
      </c>
      <c r="U104" s="1">
        <f t="shared" si="22"/>
        <v>0</v>
      </c>
      <c r="V104" s="54">
        <f t="shared" si="23"/>
        <v>0</v>
      </c>
      <c r="W104" s="18">
        <f t="shared" si="16"/>
        <v>0.12643278493775431</v>
      </c>
      <c r="X104" s="18">
        <f t="shared" si="17"/>
        <v>0.28383355680546285</v>
      </c>
      <c r="Y104" s="52">
        <f t="shared" si="24"/>
        <v>0.58973365825678281</v>
      </c>
      <c r="Z104" s="13">
        <f t="shared" si="18"/>
        <v>1</v>
      </c>
      <c r="AA104" s="4">
        <v>1992</v>
      </c>
      <c r="AB104" s="13">
        <f>[6]sumstatr_irpp!D31</f>
        <v>0.17053873836994171</v>
      </c>
      <c r="AC104" s="13">
        <f>[6]sumstatr_irpp!E31</f>
        <v>0.50198590755462646</v>
      </c>
      <c r="AD104" s="13">
        <f>[6]sumstatr_irpp!F31</f>
        <v>0.32747536897659302</v>
      </c>
      <c r="AE104" s="13">
        <f>[6]sumstatr_irpp!G31</f>
        <v>8.3873964846134186E-2</v>
      </c>
      <c r="AF104" s="23">
        <f>[6]sumstatr_irpp_foy!D31</f>
        <v>0.2065732479095459</v>
      </c>
      <c r="AG104" s="23">
        <f>[6]sumstatr_irpp_foy!E31</f>
        <v>0.47448238730430603</v>
      </c>
      <c r="AH104" s="23">
        <f>[6]sumstatr_irpp_foy!F31</f>
        <v>0.31894436478614807</v>
      </c>
      <c r="AI104" s="23">
        <f>[6]sumstatr_irpp_foy!G31</f>
        <v>7.862149178981781E-2</v>
      </c>
      <c r="AJ104" s="23">
        <f>[6]sumstatr_pretaxCN!D31</f>
        <v>0.18168583512306213</v>
      </c>
      <c r="AK104" s="23">
        <f>[6]sumstatr_pretaxCN!E31</f>
        <v>0.47629824280738831</v>
      </c>
      <c r="AL104" s="23">
        <f>[6]sumstatr_pretaxCN!F31</f>
        <v>0.34201592206954956</v>
      </c>
      <c r="AM104" s="23">
        <f>[6]sumstatr_pretaxCN!G31</f>
        <v>9.8547406494617462E-2</v>
      </c>
      <c r="AN104" s="23">
        <f>[6]sumstatr_pretaxCN!H31</f>
        <v>3.4822054207324982E-2</v>
      </c>
      <c r="AO104" s="13">
        <f>[2]DataFigures!E98</f>
        <v>0.21783201396465302</v>
      </c>
      <c r="AP104" s="13">
        <f>[2]DataFigures!F98</f>
        <v>0.46839088201522827</v>
      </c>
      <c r="AQ104" s="13">
        <f>[2]DataFigures!G98</f>
        <v>0.31377708911895752</v>
      </c>
      <c r="AR104" s="13">
        <f>[2]DataFigures!H98</f>
        <v>8.6161792278289795E-2</v>
      </c>
      <c r="AS104" s="13">
        <f t="shared" si="13"/>
        <v>0.22761529684066772</v>
      </c>
      <c r="AT104" s="13">
        <f>[2]DataFigures!I98</f>
        <v>3.1631104648113251E-2</v>
      </c>
      <c r="AU104" s="206">
        <f>[1]A0!$L147</f>
        <v>29631.029290795625</v>
      </c>
      <c r="AV104" s="163">
        <v>0.14655590057373002</v>
      </c>
      <c r="AW104" s="163">
        <v>0.449831902980805</v>
      </c>
      <c r="AX104" s="163">
        <v>0.40361219644546492</v>
      </c>
      <c r="AY104" s="163">
        <v>0.14982053637504603</v>
      </c>
      <c r="AZ104" s="163">
        <f t="shared" si="43"/>
        <v>0.25379166007041887</v>
      </c>
      <c r="BA104" s="207">
        <v>47303.650199588526</v>
      </c>
      <c r="BB104" s="206">
        <f>DataFigures!BA104*$BF$26</f>
        <v>38734.688573233463</v>
      </c>
      <c r="BC104" s="163">
        <f t="shared" si="44"/>
        <v>0.76497399055562121</v>
      </c>
      <c r="BD104" s="110">
        <v>1.0421509810904117</v>
      </c>
      <c r="BI104" s="70"/>
      <c r="BJ104" s="4">
        <v>1992</v>
      </c>
      <c r="BK104" s="36">
        <f>[6]sumstatrcap!C31</f>
        <v>1.6602008836343884E-3</v>
      </c>
      <c r="BL104" s="36">
        <f>[6]sumstatrcap!D31</f>
        <v>6.4930088818073273E-2</v>
      </c>
      <c r="BM104" s="36">
        <f>[6]sumstatrcap!E31</f>
        <v>0.32978507876396179</v>
      </c>
      <c r="BN104" s="36">
        <f>[6]sumstatrcap!F31</f>
        <v>0.60528486967086792</v>
      </c>
      <c r="BO104" s="36">
        <f>[6]sumstatrcap!G31</f>
        <v>0.24934753775596619</v>
      </c>
      <c r="BP104" s="36">
        <f>[6]sumstatrcap!H31</f>
        <v>0.11738643795251846</v>
      </c>
      <c r="BQ104" s="36">
        <f>[6]sumstatrcap!I31</f>
        <v>4.9042519181966782E-2</v>
      </c>
      <c r="BR104" s="36">
        <f>[6]sumstatrcap!J31</f>
        <v>1.5924166887998581E-2</v>
      </c>
      <c r="BS104" s="37">
        <f t="shared" si="25"/>
        <v>0.35593733191490173</v>
      </c>
      <c r="BT104" s="41">
        <f>[6]sumstatrtrav_pretaxCN_equal!C31</f>
        <v>4.73052728921175E-3</v>
      </c>
      <c r="BU104" s="41">
        <f>[6]sumstatrtrav_pretaxCN_equal!D31</f>
        <v>0.23289251327514648</v>
      </c>
      <c r="BV104" s="41">
        <f>[6]sumstatrtrav_pretaxCN_equal!E31</f>
        <v>0.49262496829032898</v>
      </c>
      <c r="BW104" s="41">
        <f>[6]sumstatrtrav_pretaxCN_equal!F31</f>
        <v>0.27448251843452454</v>
      </c>
      <c r="BX104" s="41">
        <f>[6]sumstatrtrav_pretaxCN_equal!G31</f>
        <v>5.5620022118091583E-2</v>
      </c>
      <c r="BY104" s="41">
        <f>[6]sumstatrtrav_pretaxCN_equal!H31</f>
        <v>1.2401780113577843E-2</v>
      </c>
      <c r="BZ104" s="36">
        <f t="shared" si="27"/>
        <v>0.21886249631643295</v>
      </c>
      <c r="CA104" s="41">
        <f>[6]sumstatrtrav_pretaxCN!C31</f>
        <v>0</v>
      </c>
      <c r="CB104" s="36">
        <f>[6]sumstatrtrav_pretaxCN!D31</f>
        <v>0.16510108113288879</v>
      </c>
      <c r="CC104" s="36">
        <f>[6]sumstatrtrav_pretaxCN!E31</f>
        <v>0.51464551687240601</v>
      </c>
      <c r="CD104" s="36">
        <f>[6]sumstatrtrav_pretaxCN!F31</f>
        <v>0.3202534019947052</v>
      </c>
      <c r="CE104" s="36">
        <f>[6]sumstatrtrav_pretaxCN!G31</f>
        <v>7.2691604495048523E-2</v>
      </c>
      <c r="CF104" s="36">
        <f>[6]sumstatrtrav_pretaxCN!H31</f>
        <v>1.6670553013682365E-2</v>
      </c>
      <c r="CG104" s="37">
        <f t="shared" si="28"/>
        <v>0.24756179749965668</v>
      </c>
      <c r="CH104" s="36"/>
      <c r="DF104" s="134">
        <f>[6]compo_sum!B31</f>
        <v>0.22090336720896386</v>
      </c>
      <c r="DG104" s="135">
        <f>[6]compo_sum!C31</f>
        <v>0.18967542007497018</v>
      </c>
      <c r="DH104" s="135">
        <f>[6]compo_sum!D31</f>
        <v>3.1227947133993687E-2</v>
      </c>
      <c r="DI104" s="135">
        <f>[6]compo_sum!E31</f>
        <v>0.18429788295179605</v>
      </c>
      <c r="DJ104" s="135">
        <f>[6]compo_sum!F31</f>
        <v>9.3175182012719716E-3</v>
      </c>
      <c r="DK104" s="135">
        <f>[6]compo_sum!G31</f>
        <v>8.2302050996818626E-3</v>
      </c>
      <c r="DL104" s="135">
        <f>[6]compo_sum!H31</f>
        <v>1.9057756291514377E-2</v>
      </c>
      <c r="DM104" s="136">
        <f t="shared" si="29"/>
        <v>2.7287961391196242E-2</v>
      </c>
      <c r="DN104" s="128">
        <f>[6]compo_sum!I31</f>
        <v>0.46425072012345592</v>
      </c>
      <c r="DO104" s="128">
        <f>[6]compo_sum!J31</f>
        <v>0.37702266931946754</v>
      </c>
      <c r="DP104" s="128">
        <f>[6]compo_sum!K31</f>
        <v>8.7228050803988377E-2</v>
      </c>
      <c r="DQ104" s="128">
        <f>[6]compo_sum!L31</f>
        <v>0.3636857196688652</v>
      </c>
      <c r="DR104" s="128">
        <f>[6]compo_sum!M31</f>
        <v>2.2339532449830238E-2</v>
      </c>
      <c r="DS104" s="128">
        <f>[6]compo_sum!N31</f>
        <v>1.7906126546726499E-2</v>
      </c>
      <c r="DT104" s="128">
        <f>[6]compo_sum!O31</f>
        <v>6.0319343881309911E-2</v>
      </c>
      <c r="DU104" s="128">
        <f t="shared" si="30"/>
        <v>7.8225470428036403E-2</v>
      </c>
      <c r="DV104" s="137">
        <f t="shared" si="31"/>
        <v>0.40476609488025067</v>
      </c>
      <c r="DW104" s="138">
        <f t="shared" si="32"/>
        <v>0.22591218364611787</v>
      </c>
      <c r="DX104" s="138">
        <f t="shared" si="33"/>
        <v>0.17885391123413277</v>
      </c>
      <c r="DY104" s="138">
        <f t="shared" si="34"/>
        <v>0.1864723414182663</v>
      </c>
      <c r="DZ104" s="138">
        <f t="shared" si="35"/>
        <v>6.1708989854739354E-2</v>
      </c>
      <c r="EA104" s="138">
        <f t="shared" si="36"/>
        <v>1.3724684173955878E-2</v>
      </c>
      <c r="EB104" s="138">
        <f t="shared" si="37"/>
        <v>0.14286007874853129</v>
      </c>
      <c r="EC104" s="139">
        <f t="shared" si="38"/>
        <v>0.15658476292248719</v>
      </c>
      <c r="ED104" s="128">
        <f>[6]compo_sum!P31</f>
        <v>0.31484590290938186</v>
      </c>
      <c r="EE104" s="128">
        <f>[6]compo_sum!Q31</f>
        <v>0.19052699388063227</v>
      </c>
      <c r="EF104" s="128">
        <f>[6]compo_sum!R31</f>
        <v>0.12431890902874956</v>
      </c>
      <c r="EG104" s="128">
        <f>[6]compo_sum!S31</f>
        <v>0.16156908497214317</v>
      </c>
      <c r="EH104" s="128">
        <f>[6]compo_sum!T31</f>
        <v>4.5673024679858037E-2</v>
      </c>
      <c r="EI104" s="128">
        <f>[6]compo_sum!U31</f>
        <v>1.1437230264693236E-2</v>
      </c>
      <c r="EJ104" s="128">
        <f>[6]compo_sum!V31</f>
        <v>9.616656208891862E-2</v>
      </c>
      <c r="EK104" s="128">
        <f t="shared" si="39"/>
        <v>0.10760379235361185</v>
      </c>
      <c r="EL104" s="134">
        <f>[6]compo_sum!W31</f>
        <v>8.9920191970868799E-2</v>
      </c>
      <c r="EM104" s="135">
        <f>[6]compo_sum!X31</f>
        <v>3.5385189765485589E-2</v>
      </c>
      <c r="EN104" s="135">
        <f>[6]compo_sum!Y31</f>
        <v>5.4535002205383203E-2</v>
      </c>
      <c r="EO104" s="135">
        <f>[6]compo_sum!Z31</f>
        <v>2.4903256446123123E-2</v>
      </c>
      <c r="EP104" s="135">
        <f>[6]compo_sum!AA31</f>
        <v>1.6035965174881317E-2</v>
      </c>
      <c r="EQ104" s="135">
        <f>[6]compo_sum!AB31</f>
        <v>2.2874539092626427E-3</v>
      </c>
      <c r="ER104" s="135">
        <f>[6]compo_sum!AC31</f>
        <v>4.6693516659612688E-2</v>
      </c>
      <c r="ES104" s="136">
        <f t="shared" si="40"/>
        <v>4.8980970568875334E-2</v>
      </c>
      <c r="ET104" s="134">
        <f>[6]compo_sum!AD31</f>
        <v>3.3173552800888635E-2</v>
      </c>
      <c r="EU104" s="135">
        <f>[6]compo_sum!AE31</f>
        <v>6.2336328905733731E-3</v>
      </c>
      <c r="EV104" s="135">
        <f>[6]compo_sum!AF31</f>
        <v>2.693991991031526E-2</v>
      </c>
      <c r="EW104" s="135">
        <f>[6]compo_sum!AG31</f>
        <v>4.5714555308222771E-3</v>
      </c>
      <c r="EX104" s="135">
        <f>[6]compo_sum!AH31</f>
        <v>2.4722032388914492E-3</v>
      </c>
      <c r="EY104" s="135">
        <f>[6]compo_sum!AI31</f>
        <v>3.9211264901744207E-4</v>
      </c>
      <c r="EZ104" s="135">
        <f>[6]compo_sum!AJ31</f>
        <v>2.5737781086433237E-2</v>
      </c>
      <c r="FA104" s="136">
        <f t="shared" si="41"/>
        <v>2.6129893735450677E-2</v>
      </c>
      <c r="FB104" s="134">
        <f>[6]compo_sum!AR31</f>
        <v>5.6746639311313629E-2</v>
      </c>
      <c r="FC104" s="135">
        <f>[6]compo_sum!AS31</f>
        <v>2.9151557013392448E-2</v>
      </c>
      <c r="FD104" s="135">
        <f>[6]compo_sum!AT31</f>
        <v>2.7595082297921181E-2</v>
      </c>
      <c r="FE104" s="135">
        <f>[6]compo_sum!AU31</f>
        <v>2.0331799983978271E-2</v>
      </c>
      <c r="FF104" s="135">
        <f>[6]compo_sum!AV31</f>
        <v>1.3563761487603188E-2</v>
      </c>
      <c r="FG104" s="135">
        <f>[6]compo_sum!AW31</f>
        <v>1.8953412072733045E-3</v>
      </c>
      <c r="FH104" s="135">
        <f>[6]compo_sum!AX31</f>
        <v>2.0955735817551613E-2</v>
      </c>
      <c r="FI104" s="136">
        <f t="shared" si="42"/>
        <v>2.2851077024824917E-2</v>
      </c>
      <c r="FJ104" s="4"/>
      <c r="FK104" s="32">
        <f>[6]compo_sum!A31</f>
        <v>1992</v>
      </c>
      <c r="FL104" s="117">
        <f>[6]compo_sum!B31</f>
        <v>0.22090336720896386</v>
      </c>
      <c r="FM104" s="112">
        <f>[6]compo_sum!C31</f>
        <v>0.18967542007497018</v>
      </c>
      <c r="FN104" s="112">
        <f>[6]compo_sum!D31</f>
        <v>3.1227947133993687E-2</v>
      </c>
      <c r="FO104" s="117">
        <f>[6]compo_sum!I31</f>
        <v>0.46425072012345592</v>
      </c>
      <c r="FP104" s="112">
        <f>[6]compo_sum!J31</f>
        <v>0.37702266931946754</v>
      </c>
      <c r="FQ104" s="118">
        <f>[6]compo_sum!K31</f>
        <v>8.7228050803988377E-2</v>
      </c>
      <c r="FR104" s="112">
        <f>[6]compo_sum!P31</f>
        <v>0.31484590290938186</v>
      </c>
      <c r="FS104" s="112">
        <f>[6]compo_sum!Q31</f>
        <v>0.19052699388063227</v>
      </c>
      <c r="FT104" s="112">
        <f>[6]compo_sum!R31</f>
        <v>0.12431890902874956</v>
      </c>
      <c r="FU104" s="117">
        <f>[6]compo_sum!W31</f>
        <v>8.9920191970868799E-2</v>
      </c>
      <c r="FV104" s="112">
        <f>[6]compo_sum!X31</f>
        <v>3.5385189765485589E-2</v>
      </c>
      <c r="FW104" s="118">
        <f>[6]compo_sum!Y31</f>
        <v>5.4535002205383203E-2</v>
      </c>
      <c r="FX104" s="112">
        <f>[6]compo_sum!AD31</f>
        <v>3.3173552800888635E-2</v>
      </c>
      <c r="FY104" s="112">
        <f>[6]compo_sum!AE31</f>
        <v>6.2336328905733731E-3</v>
      </c>
      <c r="FZ104" s="118">
        <f>[6]compo_sum!AF31</f>
        <v>2.693991991031526E-2</v>
      </c>
      <c r="GA104" s="112"/>
      <c r="GB104" s="112"/>
      <c r="GC104" s="191"/>
      <c r="GD104" s="186"/>
      <c r="GE104" s="186"/>
      <c r="GF104" s="186"/>
      <c r="GG104" s="186"/>
      <c r="GH104" s="186"/>
      <c r="GI104" s="186"/>
      <c r="GJ104" s="192"/>
      <c r="GK104" s="4">
        <v>1992</v>
      </c>
      <c r="GL104" s="144"/>
      <c r="GM104" s="115"/>
      <c r="GN104" s="115"/>
      <c r="GO104" s="115"/>
      <c r="GP104" s="116"/>
      <c r="GQ104" s="52"/>
      <c r="GR104" s="52"/>
      <c r="GS104" s="52"/>
      <c r="GT104" s="52"/>
      <c r="GU104" s="52"/>
      <c r="GZ104" s="70"/>
      <c r="HA104" s="70"/>
      <c r="HB104" s="70"/>
      <c r="HC104" s="70"/>
      <c r="HH104" s="184"/>
      <c r="HI104" s="32"/>
      <c r="HJ104" s="32"/>
      <c r="HK104" s="33"/>
      <c r="IE104" s="69">
        <f>[6]sum_stat_bage!C31</f>
        <v>0.20989287096151721</v>
      </c>
      <c r="IF104" s="70">
        <f>[6]sum_stat_bage!D31</f>
        <v>0.48558520151827045</v>
      </c>
      <c r="IG104" s="70">
        <f>[6]sum_stat_bage!E31</f>
        <v>0.30452194809913635</v>
      </c>
      <c r="IH104" s="70">
        <f>[6]sum_stat_bage!F31</f>
        <v>7.6621375977993011E-2</v>
      </c>
      <c r="II104" s="71">
        <f>[6]sum_stat_bage!G31</f>
        <v>5.2898060530424118E-2</v>
      </c>
      <c r="IJ104" s="69">
        <f>[6]sum_stat_bage!AB31</f>
        <v>0.23989543949976855</v>
      </c>
      <c r="IK104" s="70">
        <f>[6]sum_stat_bage!AC31</f>
        <v>0.45217205396586302</v>
      </c>
      <c r="IL104" s="70">
        <f>[6]sum_stat_bage!AD31</f>
        <v>0.30793249607086182</v>
      </c>
      <c r="IM104" s="70">
        <f>[6]sum_stat_bage!AE31</f>
        <v>9.9880993366241455E-2</v>
      </c>
      <c r="IN104" s="70">
        <f>[6]sum_stat_bage!AF31</f>
        <v>7.5670376420021057E-2</v>
      </c>
      <c r="IO104" s="71">
        <f>[6]sum_stat_bage!AG31</f>
        <v>3.8105737417936325E-2</v>
      </c>
      <c r="IP104" s="69">
        <f>[6]sum_stat_bage!BA31</f>
        <v>0.24226932835264667</v>
      </c>
      <c r="IQ104" s="70">
        <f>[6]sum_stat_bage!BB31</f>
        <v>0.45635273960448047</v>
      </c>
      <c r="IR104" s="70">
        <f>[6]sum_stat_bage!BC31</f>
        <v>0.30137789249420166</v>
      </c>
      <c r="IS104" s="70">
        <f>[6]sum_stat_bage!BD31</f>
        <v>8.0916419625282288E-2</v>
      </c>
      <c r="IT104" s="70">
        <f>[6]sum_stat_bage!BE31</f>
        <v>5.8311037719249725E-2</v>
      </c>
      <c r="IU104" s="71">
        <f>[6]sum_stat_bage!BF31</f>
        <v>3.0903125181794167E-2</v>
      </c>
      <c r="IW104">
        <v>1996</v>
      </c>
      <c r="IX104" s="61">
        <f>[2]TB11!F90</f>
        <v>0.61211001873016357</v>
      </c>
      <c r="IY104" s="61">
        <f>[2]DataFigures!DY102</f>
        <v>0.5400693416595459</v>
      </c>
      <c r="IZ104" s="14">
        <f>[2]DataFigures!G102</f>
        <v>0.32228335738182068</v>
      </c>
      <c r="JA104" s="13">
        <f>[2]DataFigures!DC102</f>
        <v>0.26852735877037048</v>
      </c>
      <c r="JB104" s="13">
        <f>[2]DataFigures!DX102</f>
        <v>0.3078705370426178</v>
      </c>
      <c r="JC104" s="13">
        <f>[2]DataFigures!DZ102</f>
        <v>0.23320883512496948</v>
      </c>
      <c r="JD104" s="13">
        <f>[2]DataFigures!H102</f>
        <v>0.10033403337001801</v>
      </c>
      <c r="JE104" s="13">
        <f>[2]DataFigures!DD102</f>
        <v>5.3824517875909805E-2</v>
      </c>
    </row>
    <row r="105" spans="1:265">
      <c r="A105" s="4">
        <f>[1]A8!A105</f>
        <v>1993</v>
      </c>
      <c r="B105" s="5">
        <f>([1]A10!$G105+[1]A10!$H105)*[1]Dataincome!$F105</f>
        <v>151.6062</v>
      </c>
      <c r="C105" s="5">
        <f>[1]A8!$H105+[1]A10!$H105*[1]Dataincome!$F105</f>
        <v>157.13076590000003</v>
      </c>
      <c r="D105" s="55">
        <f t="shared" si="11"/>
        <v>1.0364402372726182</v>
      </c>
      <c r="E105" s="12">
        <f>([1]A8!$I105+[1]A8!$L105+[1]A8!$O105+[1]A8!$R105)/B105</f>
        <v>0.60733393271998848</v>
      </c>
      <c r="F105" s="12">
        <f>([1]A9!$I105*[1]A11!$T105)/B105</f>
        <v>9.0741270088960643E-2</v>
      </c>
      <c r="G105" s="12">
        <f>(([1]A9!$J105+[1]A9!$K105)*[1]A11!$T105)/B105</f>
        <v>0.16036387620506007</v>
      </c>
      <c r="H105" s="12">
        <f>([1]A8!$K105+[1]A8!$P105+[1]A8!$Q105)/B105</f>
        <v>0.37378864603998307</v>
      </c>
      <c r="I105" s="12">
        <f>[1]A8!$Q105/B105</f>
        <v>0.13114107470538802</v>
      </c>
      <c r="J105" s="55">
        <f>([1]A8!$K105+[1]A8!$P105)/B105</f>
        <v>0.24264757133459502</v>
      </c>
      <c r="K105" s="56">
        <f t="shared" si="12"/>
        <v>-0.19578748778137403</v>
      </c>
      <c r="L105">
        <f>[1]Dataincome!$A105</f>
        <v>1993</v>
      </c>
      <c r="M105" s="53">
        <f>[1]Dataincome!FN105-[1]Dataincome!GB105</f>
        <v>577.21164067301606</v>
      </c>
      <c r="N105" s="53">
        <f>[1]Dataincome!$FY105+[1]Dataincome!$FZ105</f>
        <v>163.85469999999998</v>
      </c>
      <c r="O105" s="53">
        <f>[1]Dataincome!GA105</f>
        <v>74.593640673016182</v>
      </c>
      <c r="P105" s="1">
        <f t="shared" si="20"/>
        <v>0</v>
      </c>
      <c r="Q105" s="14">
        <f t="shared" si="14"/>
        <v>0.18045817871490177</v>
      </c>
      <c r="R105" s="1">
        <f>0</f>
        <v>0</v>
      </c>
      <c r="S105" s="1">
        <f t="shared" si="21"/>
        <v>0</v>
      </c>
      <c r="T105" s="1">
        <f t="shared" si="15"/>
        <v>0</v>
      </c>
      <c r="U105" s="1">
        <f t="shared" si="22"/>
        <v>0</v>
      </c>
      <c r="V105" s="54">
        <f t="shared" si="23"/>
        <v>0</v>
      </c>
      <c r="W105" s="18">
        <f t="shared" si="16"/>
        <v>0.12923100543509766</v>
      </c>
      <c r="X105" s="18">
        <f t="shared" si="17"/>
        <v>0.28387282662724717</v>
      </c>
      <c r="Y105" s="52">
        <f t="shared" si="24"/>
        <v>0.5868961679376552</v>
      </c>
      <c r="Z105" s="13">
        <f t="shared" si="18"/>
        <v>1</v>
      </c>
      <c r="AA105" s="4">
        <v>1993</v>
      </c>
      <c r="AB105" s="13">
        <f>[6]sumstatr_irpp!D32</f>
        <v>0.17071503400802612</v>
      </c>
      <c r="AC105" s="13">
        <f>[6]sumstatr_irpp!E32</f>
        <v>0.50507968664169312</v>
      </c>
      <c r="AD105" s="13">
        <f>[6]sumstatr_irpp!F32</f>
        <v>0.32420530915260315</v>
      </c>
      <c r="AE105" s="13">
        <f>[6]sumstatr_irpp!G32</f>
        <v>7.9437330365180969E-2</v>
      </c>
      <c r="AF105" s="23">
        <f>[6]sumstatr_irpp_foy!D32</f>
        <v>0.20338538289070129</v>
      </c>
      <c r="AG105" s="23">
        <f>[6]sumstatr_irpp_foy!E32</f>
        <v>0.47872248291969299</v>
      </c>
      <c r="AH105" s="23">
        <f>[6]sumstatr_irpp_foy!F32</f>
        <v>0.31789213418960571</v>
      </c>
      <c r="AI105" s="23">
        <f>[6]sumstatr_irpp_foy!G32</f>
        <v>7.4148252606391907E-2</v>
      </c>
      <c r="AJ105" s="23">
        <f>[6]sumstatr_pretaxCN!D32</f>
        <v>0.17931108176708221</v>
      </c>
      <c r="AK105" s="23">
        <f>[6]sumstatr_pretaxCN!E32</f>
        <v>0.48061332106590271</v>
      </c>
      <c r="AL105" s="23">
        <f>[6]sumstatr_pretaxCN!F32</f>
        <v>0.34007561206817627</v>
      </c>
      <c r="AM105" s="23">
        <f>[6]sumstatr_pretaxCN!G32</f>
        <v>9.6756905317306519E-2</v>
      </c>
      <c r="AN105" s="23">
        <f>[6]sumstatr_pretaxCN!H32</f>
        <v>3.5238958895206451E-2</v>
      </c>
      <c r="AO105" s="13">
        <f>[2]DataFigures!E99</f>
        <v>0.21317622065544128</v>
      </c>
      <c r="AP105" s="13">
        <f>[2]DataFigures!F99</f>
        <v>0.46938839554786682</v>
      </c>
      <c r="AQ105" s="13">
        <f>[2]DataFigures!G99</f>
        <v>0.31743538379669189</v>
      </c>
      <c r="AR105" s="13">
        <f>[2]DataFigures!H99</f>
        <v>9.0859144926071167E-2</v>
      </c>
      <c r="AS105" s="13">
        <f t="shared" si="13"/>
        <v>0.22657623887062073</v>
      </c>
      <c r="AT105" s="13">
        <f>[2]DataFigures!I99</f>
        <v>3.404613584280014E-2</v>
      </c>
      <c r="AU105" s="206">
        <f>[1]A0!$L148</f>
        <v>29131.997040783812</v>
      </c>
      <c r="AV105" s="163">
        <v>0.14664125442504908</v>
      </c>
      <c r="AW105" s="163">
        <v>0.450793147087097</v>
      </c>
      <c r="AX105" s="163">
        <v>0.402565598487854</v>
      </c>
      <c r="AY105" s="163">
        <v>0.14609073102474199</v>
      </c>
      <c r="AZ105" s="163">
        <f t="shared" si="43"/>
        <v>0.25647486746311199</v>
      </c>
      <c r="BA105" s="207">
        <v>47693.694360544439</v>
      </c>
      <c r="BB105" s="206">
        <f>DataFigures!BA105*$BF$26</f>
        <v>39054.077014520539</v>
      </c>
      <c r="BC105" s="163">
        <f t="shared" si="44"/>
        <v>0.74593997010740676</v>
      </c>
      <c r="BD105" s="110">
        <v>1.0477982273823401</v>
      </c>
      <c r="BI105" s="70"/>
      <c r="BJ105" s="4">
        <v>1993</v>
      </c>
      <c r="BK105" s="36">
        <f>[6]sumstatrcap!C32</f>
        <v>1.4245648635551333E-3</v>
      </c>
      <c r="BL105" s="36">
        <f>[6]sumstatrcap!D32</f>
        <v>6.6335439682006836E-2</v>
      </c>
      <c r="BM105" s="36">
        <f>[6]sumstatrcap!E32</f>
        <v>0.33875444531440735</v>
      </c>
      <c r="BN105" s="36">
        <f>[6]sumstatrcap!F32</f>
        <v>0.5949101448059082</v>
      </c>
      <c r="BO105" s="36">
        <f>[6]sumstatrcap!G32</f>
        <v>0.25750285387039185</v>
      </c>
      <c r="BP105" s="36">
        <f>[6]sumstatrcap!H32</f>
        <v>0.12368768453598022</v>
      </c>
      <c r="BQ105" s="36">
        <f>[6]sumstatrcap!I32</f>
        <v>5.1084503531455994E-2</v>
      </c>
      <c r="BR105" s="36">
        <f>[6]sumstatrcap!J32</f>
        <v>1.5309232287108898E-2</v>
      </c>
      <c r="BS105" s="37">
        <f t="shared" si="25"/>
        <v>0.33740729093551636</v>
      </c>
      <c r="BT105" s="41">
        <f>[6]sumstatrtrav_pretaxCN_equal!C32</f>
        <v>4.6611758880317211E-3</v>
      </c>
      <c r="BU105" s="41">
        <f>[6]sumstatrtrav_pretaxCN_equal!D32</f>
        <v>0.23306028544902802</v>
      </c>
      <c r="BV105" s="41">
        <f>[6]sumstatrtrav_pretaxCN_equal!E32</f>
        <v>0.49665334820747375</v>
      </c>
      <c r="BW105" s="41">
        <f>[6]sumstatrtrav_pretaxCN_equal!F32</f>
        <v>0.27028638124465942</v>
      </c>
      <c r="BX105" s="41">
        <f>[6]sumstatrtrav_pretaxCN_equal!G32</f>
        <v>5.2209597080945969E-2</v>
      </c>
      <c r="BY105" s="41">
        <f>[6]sumstatrtrav_pretaxCN_equal!H32</f>
        <v>1.0815217159688473E-2</v>
      </c>
      <c r="BZ105" s="36">
        <f t="shared" si="27"/>
        <v>0.21807678416371346</v>
      </c>
      <c r="CA105" s="41">
        <f>[6]sumstatrtrav_pretaxCN!C32</f>
        <v>0</v>
      </c>
      <c r="CB105" s="36">
        <f>[6]sumstatrtrav_pretaxCN!D32</f>
        <v>0.16513648629188538</v>
      </c>
      <c r="CC105" s="36">
        <f>[6]sumstatrtrav_pretaxCN!E32</f>
        <v>0.51656264066696167</v>
      </c>
      <c r="CD105" s="36">
        <f>[6]sumstatrtrav_pretaxCN!F32</f>
        <v>0.31830090284347534</v>
      </c>
      <c r="CE105" s="36">
        <f>[6]sumstatrtrav_pretaxCN!G32</f>
        <v>6.8337127566337585E-2</v>
      </c>
      <c r="CF105" s="36">
        <f>[6]sumstatrtrav_pretaxCN!H32</f>
        <v>1.4069105498492718E-2</v>
      </c>
      <c r="CG105" s="37">
        <f t="shared" si="28"/>
        <v>0.24996377527713776</v>
      </c>
      <c r="CH105" s="36"/>
      <c r="DF105" s="134">
        <f>[6]compo_sum!B32</f>
        <v>0.22020764435034229</v>
      </c>
      <c r="DG105" s="135">
        <f>[6]compo_sum!C32</f>
        <v>0.18806013766035812</v>
      </c>
      <c r="DH105" s="135">
        <f>[6]compo_sum!D32</f>
        <v>3.214750668998418E-2</v>
      </c>
      <c r="DI105" s="135">
        <f>[6]compo_sum!E32</f>
        <v>0.18278910359367728</v>
      </c>
      <c r="DJ105" s="135">
        <f>[6]compo_sum!F32</f>
        <v>9.1786554529637125E-3</v>
      </c>
      <c r="DK105" s="135">
        <f>[6]compo_sum!G32</f>
        <v>9.9514317372824818E-3</v>
      </c>
      <c r="DL105" s="135">
        <f>[6]compo_sum!H32</f>
        <v>1.8288453974880492E-2</v>
      </c>
      <c r="DM105" s="136">
        <f t="shared" si="29"/>
        <v>2.8239885712162974E-2</v>
      </c>
      <c r="DN105" s="128">
        <f>[6]compo_sum!I32</f>
        <v>0.46624496059567916</v>
      </c>
      <c r="DO105" s="128">
        <f>[6]compo_sum!J32</f>
        <v>0.37949916302750342</v>
      </c>
      <c r="DP105" s="128">
        <f>[6]compo_sum!K32</f>
        <v>8.6745797568175742E-2</v>
      </c>
      <c r="DQ105" s="128">
        <f>[6]compo_sum!L32</f>
        <v>0.36635670065879822</v>
      </c>
      <c r="DR105" s="128">
        <f>[6]compo_sum!M32</f>
        <v>2.2119087609547422E-2</v>
      </c>
      <c r="DS105" s="128">
        <f>[6]compo_sum!N32</f>
        <v>2.1022827616635695E-2</v>
      </c>
      <c r="DT105" s="128">
        <f>[6]compo_sum!O32</f>
        <v>5.6746343650510782E-2</v>
      </c>
      <c r="DU105" s="128">
        <f t="shared" si="30"/>
        <v>7.776917126714647E-2</v>
      </c>
      <c r="DV105" s="137">
        <f t="shared" si="31"/>
        <v>0.40290988764639923</v>
      </c>
      <c r="DW105" s="138">
        <f t="shared" si="32"/>
        <v>0.22268083250350901</v>
      </c>
      <c r="DX105" s="138">
        <f t="shared" si="33"/>
        <v>0.1802290551428902</v>
      </c>
      <c r="DY105" s="138">
        <f t="shared" si="34"/>
        <v>0.18708486668765545</v>
      </c>
      <c r="DZ105" s="138">
        <f t="shared" si="35"/>
        <v>5.600797337014625E-2</v>
      </c>
      <c r="EA105" s="138">
        <f t="shared" si="36"/>
        <v>1.6080717947476807E-2</v>
      </c>
      <c r="EB105" s="138">
        <f t="shared" si="37"/>
        <v>0.14373633266964558</v>
      </c>
      <c r="EC105" s="139">
        <f t="shared" si="38"/>
        <v>0.1598170506171224</v>
      </c>
      <c r="ED105" s="128">
        <f>[6]compo_sum!P32</f>
        <v>0.31354740796852831</v>
      </c>
      <c r="EE105" s="128">
        <f>[6]compo_sum!Q32</f>
        <v>0.19020653346878758</v>
      </c>
      <c r="EF105" s="128">
        <f>[6]compo_sum!R32</f>
        <v>0.12334087449974072</v>
      </c>
      <c r="EG105" s="128">
        <f>[6]compo_sum!S32</f>
        <v>0.16461127903312445</v>
      </c>
      <c r="EH105" s="128">
        <f>[6]compo_sum!T32</f>
        <v>4.0610446326096686E-2</v>
      </c>
      <c r="EI105" s="128">
        <f>[6]compo_sum!U32</f>
        <v>1.3351664996072189E-2</v>
      </c>
      <c r="EJ105" s="128">
        <f>[6]compo_sum!V32</f>
        <v>9.4974021173893114E-2</v>
      </c>
      <c r="EK105" s="128">
        <f t="shared" si="39"/>
        <v>0.1083256861699653</v>
      </c>
      <c r="EL105" s="134">
        <f>[6]compo_sum!W32</f>
        <v>8.9362479677870907E-2</v>
      </c>
      <c r="EM105" s="135">
        <f>[6]compo_sum!X32</f>
        <v>3.2474299034721425E-2</v>
      </c>
      <c r="EN105" s="135">
        <f>[6]compo_sum!Y32</f>
        <v>5.6888180643149475E-2</v>
      </c>
      <c r="EO105" s="135">
        <f>[6]compo_sum!Z32</f>
        <v>2.2473587654531002E-2</v>
      </c>
      <c r="EP105" s="135">
        <f>[6]compo_sum!AA32</f>
        <v>1.539752704404956E-2</v>
      </c>
      <c r="EQ105" s="135">
        <f>[6]compo_sum!AB32</f>
        <v>2.7290529514046175E-3</v>
      </c>
      <c r="ER105" s="135">
        <f>[6]compo_sum!AC32</f>
        <v>4.8762311495752476E-2</v>
      </c>
      <c r="ES105" s="136">
        <f t="shared" si="40"/>
        <v>5.1491364447157094E-2</v>
      </c>
      <c r="ET105" s="134">
        <f>[6]compo_sum!AD32</f>
        <v>3.4351220523284223E-2</v>
      </c>
      <c r="EU105" s="135">
        <f>[6]compo_sum!AE32</f>
        <v>5.1486933646195639E-3</v>
      </c>
      <c r="EV105" s="135">
        <f>[6]compo_sum!AF32</f>
        <v>2.9202527158664657E-2</v>
      </c>
      <c r="EW105" s="135">
        <f>[6]compo_sum!AG32</f>
        <v>3.4322533756494522E-3</v>
      </c>
      <c r="EX105" s="135">
        <f>[6]compo_sum!AH32</f>
        <v>2.5634341073387532E-3</v>
      </c>
      <c r="EY105" s="135">
        <f>[6]compo_sum!AI32</f>
        <v>5.395776414078671E-4</v>
      </c>
      <c r="EZ105" s="135">
        <f>[6]compo_sum!AJ32</f>
        <v>2.7815955495688799E-2</v>
      </c>
      <c r="FA105" s="136">
        <f t="shared" si="41"/>
        <v>2.8355533137096666E-2</v>
      </c>
      <c r="FB105" s="134">
        <f>[6]compo_sum!AR32</f>
        <v>5.5011257529258728E-2</v>
      </c>
      <c r="FC105" s="135">
        <f>[6]compo_sum!AS32</f>
        <v>2.7325605973601341E-2</v>
      </c>
      <c r="FD105" s="135">
        <f>[6]compo_sum!AT32</f>
        <v>2.7685653418302536E-2</v>
      </c>
      <c r="FE105" s="135">
        <f>[6]compo_sum!AU32</f>
        <v>1.9041333347558975E-2</v>
      </c>
      <c r="FF105" s="135">
        <f>[6]compo_sum!AV32</f>
        <v>1.2834092602133751E-2</v>
      </c>
      <c r="FG105" s="135">
        <f>[6]compo_sum!AW32</f>
        <v>2.1894753444939852E-3</v>
      </c>
      <c r="FH105" s="135">
        <f>[6]compo_sum!AX32</f>
        <v>2.0946355536580086E-2</v>
      </c>
      <c r="FI105" s="136">
        <f t="shared" si="42"/>
        <v>2.3135830881074071E-2</v>
      </c>
      <c r="FJ105" s="4"/>
      <c r="FK105" s="32">
        <f>[6]compo_sum!A32</f>
        <v>1993</v>
      </c>
      <c r="FL105" s="117">
        <f>[6]compo_sum!B32</f>
        <v>0.22020764435034229</v>
      </c>
      <c r="FM105" s="112">
        <f>[6]compo_sum!C32</f>
        <v>0.18806013766035812</v>
      </c>
      <c r="FN105" s="112">
        <f>[6]compo_sum!D32</f>
        <v>3.214750668998418E-2</v>
      </c>
      <c r="FO105" s="117">
        <f>[6]compo_sum!I32</f>
        <v>0.46624496059567916</v>
      </c>
      <c r="FP105" s="112">
        <f>[6]compo_sum!J32</f>
        <v>0.37949916302750342</v>
      </c>
      <c r="FQ105" s="118">
        <f>[6]compo_sum!K32</f>
        <v>8.6745797568175742E-2</v>
      </c>
      <c r="FR105" s="112">
        <f>[6]compo_sum!P32</f>
        <v>0.31354740796852831</v>
      </c>
      <c r="FS105" s="112">
        <f>[6]compo_sum!Q32</f>
        <v>0.19020653346878758</v>
      </c>
      <c r="FT105" s="112">
        <f>[6]compo_sum!R32</f>
        <v>0.12334087449974072</v>
      </c>
      <c r="FU105" s="117">
        <f>[6]compo_sum!W32</f>
        <v>8.9362479677870907E-2</v>
      </c>
      <c r="FV105" s="112">
        <f>[6]compo_sum!X32</f>
        <v>3.2474299034721425E-2</v>
      </c>
      <c r="FW105" s="118">
        <f>[6]compo_sum!Y32</f>
        <v>5.6888180643149475E-2</v>
      </c>
      <c r="FX105" s="112">
        <f>[6]compo_sum!AD32</f>
        <v>3.4351220523284223E-2</v>
      </c>
      <c r="FY105" s="112">
        <f>[6]compo_sum!AE32</f>
        <v>5.1486933646195639E-3</v>
      </c>
      <c r="FZ105" s="118">
        <f>[6]compo_sum!AF32</f>
        <v>2.9202527158664657E-2</v>
      </c>
      <c r="GA105" s="112"/>
      <c r="GB105" s="112"/>
      <c r="GC105" s="191"/>
      <c r="GD105" s="186"/>
      <c r="GE105" s="186"/>
      <c r="GF105" s="186"/>
      <c r="GG105" s="186"/>
      <c r="GH105" s="186"/>
      <c r="GI105" s="186"/>
      <c r="GJ105" s="192"/>
      <c r="GK105" s="4">
        <v>1993</v>
      </c>
      <c r="GL105" s="144"/>
      <c r="GM105" s="115"/>
      <c r="GN105" s="115"/>
      <c r="GO105" s="115"/>
      <c r="GP105" s="116"/>
      <c r="GQ105" s="52"/>
      <c r="GR105" s="52"/>
      <c r="GS105" s="52"/>
      <c r="GT105" s="52"/>
      <c r="GU105" s="52"/>
      <c r="GZ105" s="70"/>
      <c r="HA105" s="70"/>
      <c r="HB105" s="70"/>
      <c r="HC105" s="70"/>
      <c r="HH105" s="184"/>
      <c r="HI105" s="32"/>
      <c r="HJ105" s="32"/>
      <c r="HK105" s="33"/>
      <c r="IE105" s="69">
        <f>[6]sum_stat_bage!C32</f>
        <v>0.21042680115987664</v>
      </c>
      <c r="IF105" s="70">
        <f>[6]sum_stat_bage!D32</f>
        <v>0.49347788824812061</v>
      </c>
      <c r="IG105" s="70">
        <f>[6]sum_stat_bage!E32</f>
        <v>0.29609531164169312</v>
      </c>
      <c r="IH105" s="70">
        <f>[6]sum_stat_bage!F32</f>
        <v>7.6562739908695221E-2</v>
      </c>
      <c r="II105" s="71">
        <f>[6]sum_stat_bage!G32</f>
        <v>5.4784350097179413E-2</v>
      </c>
      <c r="IJ105" s="69">
        <f>[6]sum_stat_bage!AB32</f>
        <v>0.23398199749144322</v>
      </c>
      <c r="IK105" s="70">
        <f>[6]sum_stat_bage!AC32</f>
        <v>0.45102060631950419</v>
      </c>
      <c r="IL105" s="70">
        <f>[6]sum_stat_bage!AD32</f>
        <v>0.31499743461608887</v>
      </c>
      <c r="IM105" s="70">
        <f>[6]sum_stat_bage!AE32</f>
        <v>0.10062825679779053</v>
      </c>
      <c r="IN105" s="70">
        <f>[6]sum_stat_bage!AF32</f>
        <v>7.6249308884143829E-2</v>
      </c>
      <c r="IO105" s="71">
        <f>[6]sum_stat_bage!AG32</f>
        <v>4.1163075715303421E-2</v>
      </c>
      <c r="IP105" s="69">
        <f>[6]sum_stat_bage!BA32</f>
        <v>0.24897825216640704</v>
      </c>
      <c r="IQ105" s="70">
        <f>[6]sum_stat_bage!BB32</f>
        <v>0.46063058053277028</v>
      </c>
      <c r="IR105" s="70">
        <f>[6]sum_stat_bage!BC32</f>
        <v>0.29039111733436584</v>
      </c>
      <c r="IS105" s="70">
        <f>[6]sum_stat_bage!BD32</f>
        <v>7.7971905469894409E-2</v>
      </c>
      <c r="IT105" s="70">
        <f>[6]sum_stat_bage!BE32</f>
        <v>5.6848641484975815E-2</v>
      </c>
      <c r="IU105" s="71">
        <f>[6]sum_stat_bage!BF32</f>
        <v>3.0464619398117065E-2</v>
      </c>
      <c r="IW105">
        <v>1997</v>
      </c>
      <c r="IX105" s="61">
        <f>[2]TB11!F91</f>
        <v>0.6158173680305481</v>
      </c>
      <c r="IY105" s="61">
        <f>[2]DataFigures!DY103</f>
        <v>0.55238479375839233</v>
      </c>
      <c r="IZ105" s="14">
        <f>[2]DataFigures!G103</f>
        <v>0.32491463422775269</v>
      </c>
      <c r="JA105" s="13">
        <f>[2]DataFigures!DC103</f>
        <v>0.26658496260643005</v>
      </c>
      <c r="JB105" s="13">
        <f>[2]DataFigures!DX103</f>
        <v>0.31967797875404358</v>
      </c>
      <c r="JC105" s="13">
        <f>[2]DataFigures!DZ103</f>
        <v>0.2530817985534668</v>
      </c>
      <c r="JD105" s="13">
        <f>[2]DataFigures!H103</f>
        <v>0.10437805950641632</v>
      </c>
      <c r="JE105" s="13">
        <f>[2]DataFigures!DD103</f>
        <v>5.3219035267829895E-2</v>
      </c>
    </row>
    <row r="106" spans="1:265">
      <c r="A106" s="4">
        <f>[1]A8!A106</f>
        <v>1994</v>
      </c>
      <c r="B106" s="5">
        <f>([1]A10!$G106+[1]A10!$H106)*[1]Dataincome!$F106</f>
        <v>163.77880000000002</v>
      </c>
      <c r="C106" s="5">
        <f>[1]A8!$H106+[1]A10!$H106*[1]Dataincome!$F106</f>
        <v>160.51578709999998</v>
      </c>
      <c r="D106" s="55">
        <f t="shared" si="11"/>
        <v>0.98007670773018218</v>
      </c>
      <c r="E106" s="12">
        <f>([1]A8!$I106+[1]A8!$L106+[1]A8!$O106+[1]A8!$R106)/B106</f>
        <v>0.55234231177319959</v>
      </c>
      <c r="F106" s="12">
        <f>([1]A9!$I106*[1]A11!$T106)/B106</f>
        <v>9.0512409012103695E-2</v>
      </c>
      <c r="G106" s="12">
        <f>(([1]A9!$J106+[1]A9!$K106)*[1]A11!$T106)/B106</f>
        <v>0.16968917633414832</v>
      </c>
      <c r="H106" s="12">
        <f>([1]A8!$K106+[1]A8!$P106+[1]A8!$Q106)/B106</f>
        <v>0.37336472173785301</v>
      </c>
      <c r="I106" s="12">
        <f>[1]A8!$Q106/B106</f>
        <v>0.12498870427674395</v>
      </c>
      <c r="J106" s="55">
        <f>([1]A8!$K106+[1]A8!$P106)/B106</f>
        <v>0.24837601746110907</v>
      </c>
      <c r="K106" s="56">
        <f t="shared" si="12"/>
        <v>-0.2058319111271224</v>
      </c>
      <c r="L106">
        <f>[1]Dataincome!$A106</f>
        <v>1994</v>
      </c>
      <c r="M106" s="53">
        <f>[1]Dataincome!FN106-[1]Dataincome!GB106</f>
        <v>590.08609498153976</v>
      </c>
      <c r="N106" s="53">
        <f>[1]Dataincome!$FY106+[1]Dataincome!$FZ106</f>
        <v>167.25890000000001</v>
      </c>
      <c r="O106" s="53">
        <f>[1]Dataincome!GA106</f>
        <v>76.677394981539706</v>
      </c>
      <c r="P106" s="1">
        <f t="shared" si="20"/>
        <v>0</v>
      </c>
      <c r="Q106" s="14">
        <f t="shared" si="14"/>
        <v>0.18134452062594361</v>
      </c>
      <c r="R106" s="1">
        <f>0</f>
        <v>0</v>
      </c>
      <c r="S106" s="1">
        <f t="shared" si="21"/>
        <v>0</v>
      </c>
      <c r="T106" s="1">
        <f t="shared" si="15"/>
        <v>0</v>
      </c>
      <c r="U106" s="1">
        <f t="shared" si="22"/>
        <v>0</v>
      </c>
      <c r="V106" s="54">
        <f t="shared" si="23"/>
        <v>0</v>
      </c>
      <c r="W106" s="18">
        <f t="shared" si="16"/>
        <v>0.12994272468653659</v>
      </c>
      <c r="X106" s="18">
        <f t="shared" si="17"/>
        <v>0.28344829919307374</v>
      </c>
      <c r="Y106" s="52">
        <f t="shared" si="24"/>
        <v>0.58660897612038965</v>
      </c>
      <c r="Z106" s="13">
        <f t="shared" si="18"/>
        <v>1</v>
      </c>
      <c r="AA106" s="4">
        <v>1994</v>
      </c>
      <c r="AB106" s="13">
        <f>[6]sumstatr_irpp!D33</f>
        <v>0.1718771755695343</v>
      </c>
      <c r="AC106" s="13">
        <f>[6]sumstatr_irpp!E33</f>
        <v>0.50183612108230591</v>
      </c>
      <c r="AD106" s="13">
        <f>[6]sumstatr_irpp!F33</f>
        <v>0.3262866735458374</v>
      </c>
      <c r="AE106" s="13">
        <f>[6]sumstatr_irpp!G33</f>
        <v>8.2029826939105988E-2</v>
      </c>
      <c r="AF106" s="23">
        <f>[6]sumstatr_irpp_foy!D33</f>
        <v>0.20318605005741119</v>
      </c>
      <c r="AG106" s="23">
        <f>[6]sumstatr_irpp_foy!E33</f>
        <v>0.47705572843551636</v>
      </c>
      <c r="AH106" s="23">
        <f>[6]sumstatr_irpp_foy!F33</f>
        <v>0.31975823640823364</v>
      </c>
      <c r="AI106" s="23">
        <f>[6]sumstatr_irpp_foy!G33</f>
        <v>7.7663913369178772E-2</v>
      </c>
      <c r="AJ106" s="23">
        <f>[6]sumstatr_pretaxCN!D33</f>
        <v>0.18096476793289185</v>
      </c>
      <c r="AK106" s="23">
        <f>[6]sumstatr_pretaxCN!E33</f>
        <v>0.47742146253585815</v>
      </c>
      <c r="AL106" s="23">
        <f>[6]sumstatr_pretaxCN!F33</f>
        <v>0.34161373972892761</v>
      </c>
      <c r="AM106" s="23">
        <f>[6]sumstatr_pretaxCN!G33</f>
        <v>0.10112355649471283</v>
      </c>
      <c r="AN106" s="23">
        <f>[6]sumstatr_pretaxCN!H33</f>
        <v>3.6926440894603729E-2</v>
      </c>
      <c r="AO106" s="13">
        <f>[2]DataFigures!E100</f>
        <v>0.21164809167385101</v>
      </c>
      <c r="AP106" s="13">
        <f>[2]DataFigures!F100</f>
        <v>0.47080338001251221</v>
      </c>
      <c r="AQ106" s="13">
        <f>[2]DataFigures!G100</f>
        <v>0.31754854321479797</v>
      </c>
      <c r="AR106" s="13">
        <f>[2]DataFigures!H100</f>
        <v>9.1785788536071777E-2</v>
      </c>
      <c r="AS106" s="13">
        <f t="shared" si="13"/>
        <v>0.2257627546787262</v>
      </c>
      <c r="AT106" s="13">
        <f>[2]DataFigures!I100</f>
        <v>3.5064015537500381E-2</v>
      </c>
      <c r="AU106" s="206">
        <f>[1]A0!$L149</f>
        <v>29546.532524679929</v>
      </c>
      <c r="AV106" s="163">
        <v>0.145991146564484</v>
      </c>
      <c r="AW106" s="163">
        <v>0.44928544759750311</v>
      </c>
      <c r="AX106" s="163">
        <v>0.40472340583801303</v>
      </c>
      <c r="AY106" s="163">
        <v>0.14599575102329304</v>
      </c>
      <c r="AZ106" s="163">
        <f t="shared" si="43"/>
        <v>0.25872765481471999</v>
      </c>
      <c r="BA106" s="207">
        <v>49245.878328713268</v>
      </c>
      <c r="BB106" s="206">
        <f>DataFigures!BA106*$BF$26</f>
        <v>40325.085961223522</v>
      </c>
      <c r="BC106" s="163">
        <f t="shared" si="44"/>
        <v>0.73270848208710038</v>
      </c>
      <c r="BD106" s="110">
        <v>1.0662820848593904</v>
      </c>
      <c r="BI106" s="70"/>
      <c r="BJ106" s="4">
        <v>1994</v>
      </c>
      <c r="BK106" s="36">
        <f>[6]sumstatrcap!C33</f>
        <v>1.2446503387764096E-3</v>
      </c>
      <c r="BL106" s="36">
        <f>[6]sumstatrcap!D33</f>
        <v>6.6657230257987976E-2</v>
      </c>
      <c r="BM106" s="36">
        <f>[6]sumstatrcap!E33</f>
        <v>0.34405228495597839</v>
      </c>
      <c r="BN106" s="36">
        <f>[6]sumstatrcap!F33</f>
        <v>0.58929049968719482</v>
      </c>
      <c r="BO106" s="36">
        <f>[6]sumstatrcap!G33</f>
        <v>0.26359054446220398</v>
      </c>
      <c r="BP106" s="36">
        <f>[6]sumstatrcap!H33</f>
        <v>0.1297161728143692</v>
      </c>
      <c r="BQ106" s="36">
        <f>[6]sumstatrcap!I33</f>
        <v>5.1865067332983017E-2</v>
      </c>
      <c r="BR106" s="36">
        <f>[6]sumstatrcap!J33</f>
        <v>1.5708094462752342E-2</v>
      </c>
      <c r="BS106" s="37">
        <f t="shared" si="25"/>
        <v>0.32569995522499084</v>
      </c>
      <c r="BT106" s="41">
        <f>[6]sumstatrtrav_pretaxCN_equal!C33</f>
        <v>4.3215882033109665E-3</v>
      </c>
      <c r="BU106" s="41">
        <f>[6]sumstatrtrav_pretaxCN_equal!D33</f>
        <v>0.23392465710639954</v>
      </c>
      <c r="BV106" s="41">
        <f>[6]sumstatrtrav_pretaxCN_equal!E33</f>
        <v>0.49618342518806458</v>
      </c>
      <c r="BW106" s="41">
        <f>[6]sumstatrtrav_pretaxCN_equal!F33</f>
        <v>0.26989194750785828</v>
      </c>
      <c r="BX106" s="41">
        <f>[6]sumstatrtrav_pretaxCN_equal!G33</f>
        <v>5.431235209107399E-2</v>
      </c>
      <c r="BY106" s="41">
        <f>[6]sumstatrtrav_pretaxCN_equal!H33</f>
        <v>1.1572977527976036E-2</v>
      </c>
      <c r="BZ106" s="36">
        <f t="shared" si="27"/>
        <v>0.21557959541678429</v>
      </c>
      <c r="CA106" s="41">
        <f>[6]sumstatrtrav_pretaxCN!C33</f>
        <v>0</v>
      </c>
      <c r="CB106" s="36">
        <f>[6]sumstatrtrav_pretaxCN!D33</f>
        <v>0.16715195775032043</v>
      </c>
      <c r="CC106" s="36">
        <f>[6]sumstatrtrav_pretaxCN!E33</f>
        <v>0.51654970645904541</v>
      </c>
      <c r="CD106" s="36">
        <f>[6]sumstatrtrav_pretaxCN!F33</f>
        <v>0.31629833579063416</v>
      </c>
      <c r="CE106" s="36">
        <f>[6]sumstatrtrav_pretaxCN!G33</f>
        <v>7.0201285183429718E-2</v>
      </c>
      <c r="CF106" s="36">
        <f>[6]sumstatrtrav_pretaxCN!H33</f>
        <v>1.535862497985363E-2</v>
      </c>
      <c r="CG106" s="37">
        <f t="shared" si="28"/>
        <v>0.24609705060720444</v>
      </c>
      <c r="CH106" s="36"/>
      <c r="DF106" s="134">
        <f>[6]compo_sum!B33</f>
        <v>0.22002182399019918</v>
      </c>
      <c r="DG106" s="135">
        <f>[6]compo_sum!C33</f>
        <v>0.18767447396657913</v>
      </c>
      <c r="DH106" s="135">
        <f>[6]compo_sum!D33</f>
        <v>3.2347350023620033E-2</v>
      </c>
      <c r="DI106" s="135">
        <f>[6]compo_sum!E33</f>
        <v>0.18283706437796354</v>
      </c>
      <c r="DJ106" s="135">
        <f>[6]compo_sum!F33</f>
        <v>8.3337814831708351E-3</v>
      </c>
      <c r="DK106" s="135">
        <f>[6]compo_sum!G33</f>
        <v>1.117006743034922E-2</v>
      </c>
      <c r="DL106" s="135">
        <f>[6]compo_sum!H33</f>
        <v>1.7680912286320922E-2</v>
      </c>
      <c r="DM106" s="136">
        <f t="shared" si="29"/>
        <v>2.8850979716670142E-2</v>
      </c>
      <c r="DN106" s="128">
        <f>[6]compo_sum!I33</f>
        <v>0.46482405482899414</v>
      </c>
      <c r="DO106" s="128">
        <f>[6]compo_sum!J33</f>
        <v>0.37712214577097913</v>
      </c>
      <c r="DP106" s="128">
        <f>[6]compo_sum!K33</f>
        <v>8.7701909058014976E-2</v>
      </c>
      <c r="DQ106" s="128">
        <f>[6]compo_sum!L33</f>
        <v>0.36383884400129318</v>
      </c>
      <c r="DR106" s="128">
        <f>[6]compo_sum!M33</f>
        <v>2.2233930815449408E-2</v>
      </c>
      <c r="DS106" s="128">
        <f>[6]compo_sum!N33</f>
        <v>2.478188211406307E-2</v>
      </c>
      <c r="DT106" s="128">
        <f>[6]compo_sum!O33</f>
        <v>5.3969395319834634E-2</v>
      </c>
      <c r="DU106" s="128">
        <f t="shared" si="30"/>
        <v>7.8751277433897704E-2</v>
      </c>
      <c r="DV106" s="137">
        <f t="shared" si="31"/>
        <v>0.40897352221634697</v>
      </c>
      <c r="DW106" s="138">
        <f t="shared" si="32"/>
        <v>0.22520063131320844</v>
      </c>
      <c r="DX106" s="138">
        <f t="shared" si="33"/>
        <v>0.18377289090313853</v>
      </c>
      <c r="DY106" s="138">
        <f t="shared" si="34"/>
        <v>0.18792671989649534</v>
      </c>
      <c r="DZ106" s="138">
        <f t="shared" si="35"/>
        <v>5.8368322415219637E-2</v>
      </c>
      <c r="EA106" s="138">
        <f t="shared" si="36"/>
        <v>1.897873919455776E-2</v>
      </c>
      <c r="EB106" s="138">
        <f t="shared" si="37"/>
        <v>0.14369974459187454</v>
      </c>
      <c r="EC106" s="139">
        <f t="shared" si="38"/>
        <v>0.16267848378643229</v>
      </c>
      <c r="ED106" s="128">
        <f>[6]compo_sum!P33</f>
        <v>0.31515415036187922</v>
      </c>
      <c r="EE106" s="128">
        <f>[6]compo_sum!Q33</f>
        <v>0.19077872792690093</v>
      </c>
      <c r="EF106" s="128">
        <f>[6]compo_sum!R33</f>
        <v>0.12437542243497826</v>
      </c>
      <c r="EG106" s="128">
        <f>[6]compo_sum!S33</f>
        <v>0.16400783648714423</v>
      </c>
      <c r="EH106" s="128">
        <f>[6]compo_sum!T33</f>
        <v>4.225241572524234E-2</v>
      </c>
      <c r="EI106" s="128">
        <f>[6]compo_sum!U33</f>
        <v>1.5722279187385394E-2</v>
      </c>
      <c r="EJ106" s="128">
        <f>[6]compo_sum!V33</f>
        <v>9.3171623746318641E-2</v>
      </c>
      <c r="EK106" s="128">
        <f t="shared" si="39"/>
        <v>0.10889390293370403</v>
      </c>
      <c r="EL106" s="134">
        <f>[6]compo_sum!W33</f>
        <v>9.3819371854467787E-2</v>
      </c>
      <c r="EM106" s="135">
        <f>[6]compo_sum!X33</f>
        <v>3.4421903386307524E-2</v>
      </c>
      <c r="EN106" s="135">
        <f>[6]compo_sum!Y33</f>
        <v>5.9397468468160269E-2</v>
      </c>
      <c r="EO106" s="135">
        <f>[6]compo_sum!Z33</f>
        <v>2.391888340935111E-2</v>
      </c>
      <c r="EP106" s="135">
        <f>[6]compo_sum!AA33</f>
        <v>1.6115906689977293E-2</v>
      </c>
      <c r="EQ106" s="135">
        <f>[6]compo_sum!AB33</f>
        <v>3.2564600071723648E-3</v>
      </c>
      <c r="ER106" s="135">
        <f>[6]compo_sum!AC33</f>
        <v>5.0528120845555899E-2</v>
      </c>
      <c r="ES106" s="136">
        <f t="shared" si="40"/>
        <v>5.3784580852728262E-2</v>
      </c>
      <c r="ET106" s="134">
        <f>[6]compo_sum!AD33</f>
        <v>3.6080421055970022E-2</v>
      </c>
      <c r="EU106" s="135">
        <f>[6]compo_sum!AE33</f>
        <v>5.2594262057300036E-3</v>
      </c>
      <c r="EV106" s="135">
        <f>[6]compo_sum!AF33</f>
        <v>3.0820994850240022E-2</v>
      </c>
      <c r="EW106" s="135">
        <f>[6]compo_sum!AG33</f>
        <v>3.6719436757266521E-3</v>
      </c>
      <c r="EX106" s="135">
        <f>[6]compo_sum!AH33</f>
        <v>2.3691007556677929E-3</v>
      </c>
      <c r="EY106" s="135">
        <f>[6]compo_sum!AI33</f>
        <v>5.9180821985157497E-4</v>
      </c>
      <c r="EZ106" s="135">
        <f>[6]compo_sum!AJ33</f>
        <v>2.9447568323051575E-2</v>
      </c>
      <c r="FA106" s="136">
        <f t="shared" si="41"/>
        <v>3.0039376542903149E-2</v>
      </c>
      <c r="FB106" s="134">
        <f>[6]compo_sum!AR33</f>
        <v>5.7738952338695526E-2</v>
      </c>
      <c r="FC106" s="135">
        <f>[6]compo_sum!AS33</f>
        <v>2.916247770190239E-2</v>
      </c>
      <c r="FD106" s="135">
        <f>[6]compo_sum!AT33</f>
        <v>2.8576472774147987E-2</v>
      </c>
      <c r="FE106" s="135">
        <f>[6]compo_sum!AU33</f>
        <v>2.0246939733624458E-2</v>
      </c>
      <c r="FF106" s="135">
        <f>[6]compo_sum!AV33</f>
        <v>1.3746805489063263E-2</v>
      </c>
      <c r="FG106" s="135">
        <f>[6]compo_sum!AW33</f>
        <v>2.6646517217159271E-3</v>
      </c>
      <c r="FH106" s="135">
        <f>[6]compo_sum!AX33</f>
        <v>2.1080551669001579E-2</v>
      </c>
      <c r="FI106" s="136">
        <f t="shared" si="42"/>
        <v>2.3745203390717506E-2</v>
      </c>
      <c r="FJ106" s="4"/>
      <c r="FK106" s="32">
        <f>[6]compo_sum!A33</f>
        <v>1994</v>
      </c>
      <c r="FL106" s="117">
        <f>[6]compo_sum!B33</f>
        <v>0.22002182399019918</v>
      </c>
      <c r="FM106" s="112">
        <f>[6]compo_sum!C33</f>
        <v>0.18767447396657913</v>
      </c>
      <c r="FN106" s="112">
        <f>[6]compo_sum!D33</f>
        <v>3.2347350023620033E-2</v>
      </c>
      <c r="FO106" s="117">
        <f>[6]compo_sum!I33</f>
        <v>0.46482405482899414</v>
      </c>
      <c r="FP106" s="112">
        <f>[6]compo_sum!J33</f>
        <v>0.37712214577097913</v>
      </c>
      <c r="FQ106" s="118">
        <f>[6]compo_sum!K33</f>
        <v>8.7701909058014976E-2</v>
      </c>
      <c r="FR106" s="112">
        <f>[6]compo_sum!P33</f>
        <v>0.31515415036187922</v>
      </c>
      <c r="FS106" s="112">
        <f>[6]compo_sum!Q33</f>
        <v>0.19077872792690093</v>
      </c>
      <c r="FT106" s="112">
        <f>[6]compo_sum!R33</f>
        <v>0.12437542243497826</v>
      </c>
      <c r="FU106" s="117">
        <f>[6]compo_sum!W33</f>
        <v>9.3819371854467787E-2</v>
      </c>
      <c r="FV106" s="112">
        <f>[6]compo_sum!X33</f>
        <v>3.4421903386307524E-2</v>
      </c>
      <c r="FW106" s="118">
        <f>[6]compo_sum!Y33</f>
        <v>5.9397468468160269E-2</v>
      </c>
      <c r="FX106" s="112">
        <f>[6]compo_sum!AD33</f>
        <v>3.6080421055970022E-2</v>
      </c>
      <c r="FY106" s="112">
        <f>[6]compo_sum!AE33</f>
        <v>5.2594262057300036E-3</v>
      </c>
      <c r="FZ106" s="118">
        <f>[6]compo_sum!AF33</f>
        <v>3.0820994850240022E-2</v>
      </c>
      <c r="GA106" s="112"/>
      <c r="GB106" s="112"/>
      <c r="GC106" s="191">
        <f>[6]gender_ratio!B33</f>
        <v>1.800183892250061</v>
      </c>
      <c r="GD106" s="186">
        <f>[6]gender_ratio!C33</f>
        <v>1.2992753982543945</v>
      </c>
      <c r="GE106" s="186">
        <f>[6]gender_ratio!D33</f>
        <v>1.7324883937835693</v>
      </c>
      <c r="GF106" s="186">
        <f>[6]gender_ratio!E33</f>
        <v>1.8954813480377197</v>
      </c>
      <c r="GG106" s="186">
        <f>[6]gender_ratio!F33</f>
        <v>2.1879773139953613</v>
      </c>
      <c r="GH106" s="186">
        <f>[6]gender_ratio!G33</f>
        <v>2.1424577236175537</v>
      </c>
      <c r="GI106" s="186">
        <f>[6]gender_ratio!H33</f>
        <v>1.9130311012268066</v>
      </c>
      <c r="GJ106" s="192">
        <f>[6]gender_ratio!I33</f>
        <v>1.600042462348938</v>
      </c>
      <c r="GK106" s="4">
        <v>1994</v>
      </c>
      <c r="GL106" s="202">
        <f>1-GM106</f>
        <v>0.611207515001297</v>
      </c>
      <c r="GM106" s="115">
        <f>[6]gender!B33</f>
        <v>0.388792484998703</v>
      </c>
      <c r="GN106" s="115">
        <f>[6]gender!C33</f>
        <v>0.24543957412242889</v>
      </c>
      <c r="GO106" s="115">
        <f>[6]gender!D33</f>
        <v>9.68923419713974E-2</v>
      </c>
      <c r="GP106" s="116">
        <f>[6]gender!E33</f>
        <v>6.7989811301231384E-2</v>
      </c>
      <c r="GQ106" s="52"/>
      <c r="GR106" s="52"/>
      <c r="GS106" s="52"/>
      <c r="GT106" s="52"/>
      <c r="GU106" s="52"/>
      <c r="GZ106" s="70"/>
      <c r="HA106" s="70"/>
      <c r="HB106" s="70"/>
      <c r="HC106" s="70"/>
      <c r="HH106" s="185">
        <f>1-[4]TC36!K31</f>
        <v>0.72489583492279097</v>
      </c>
      <c r="HI106" s="186">
        <f>([4]TC26!K31-[4]TC34!K31)/([4]TC36!K31-[4]TC34!K31)</f>
        <v>0.50211249272088643</v>
      </c>
      <c r="HJ106" s="214">
        <f>HH106*HI106</f>
        <v>0.36397925463607078</v>
      </c>
      <c r="HK106" s="187">
        <f>1-[4]TC34!K31</f>
        <v>0.92814837396144867</v>
      </c>
      <c r="IE106" s="69">
        <f>[6]sum_stat_bage!C33</f>
        <v>0.2035092421868944</v>
      </c>
      <c r="IF106" s="70">
        <f>[6]sum_stat_bage!D33</f>
        <v>0.49758603167954402</v>
      </c>
      <c r="IG106" s="70">
        <f>[6]sum_stat_bage!E33</f>
        <v>0.29890468716621399</v>
      </c>
      <c r="IH106" s="70">
        <f>[6]sum_stat_bage!F33</f>
        <v>8.1289492547512054E-2</v>
      </c>
      <c r="II106" s="71">
        <f>[6]sum_stat_bage!G33</f>
        <v>5.7647731155157089E-2</v>
      </c>
      <c r="IJ106" s="69">
        <f>[6]sum_stat_bage!AB33</f>
        <v>0.23483641442875353</v>
      </c>
      <c r="IK106" s="70">
        <f>[6]sum_stat_bage!AC33</f>
        <v>0.44599432739670197</v>
      </c>
      <c r="IL106" s="70">
        <f>[6]sum_stat_bage!AD33</f>
        <v>0.31916922330856323</v>
      </c>
      <c r="IM106" s="70">
        <f>[6]sum_stat_bage!AE33</f>
        <v>0.10675131529569626</v>
      </c>
      <c r="IN106" s="70">
        <f>[6]sum_stat_bage!AF33</f>
        <v>8.0182962119579315E-2</v>
      </c>
      <c r="IO106" s="71">
        <f>[6]sum_stat_bage!AG33</f>
        <v>4.1960477828979492E-2</v>
      </c>
      <c r="IP106" s="69">
        <f>[6]sum_stat_bage!BA33</f>
        <v>0.25420888691601939</v>
      </c>
      <c r="IQ106" s="70">
        <f>[6]sum_stat_bage!BB33</f>
        <v>0.45806608945786498</v>
      </c>
      <c r="IR106" s="70">
        <f>[6]sum_stat_bage!BC33</f>
        <v>0.28772500157356262</v>
      </c>
      <c r="IS106" s="70">
        <f>[6]sum_stat_bage!BD33</f>
        <v>7.9958111047744751E-2</v>
      </c>
      <c r="IT106" s="70">
        <f>[6]sum_stat_bage!BE33</f>
        <v>5.8708060532808304E-2</v>
      </c>
      <c r="IU106" s="71">
        <f>[6]sum_stat_bage!BF33</f>
        <v>3.168158233165741E-2</v>
      </c>
      <c r="IW106">
        <v>1998</v>
      </c>
      <c r="IX106" s="61">
        <f>[2]TB11!F92</f>
        <v>0.62648725509643555</v>
      </c>
      <c r="IY106" s="61">
        <f>[2]DataFigures!DY104</f>
        <v>0.56328427791595459</v>
      </c>
      <c r="IZ106" s="14">
        <f>[2]DataFigures!G104</f>
        <v>0.32765907049179077</v>
      </c>
      <c r="JA106" s="13">
        <f>[2]DataFigures!DC104</f>
        <v>0.26667219400405884</v>
      </c>
      <c r="JB106" s="13">
        <f>[2]DataFigures!DX104</f>
        <v>0.33183944225311279</v>
      </c>
      <c r="JC106" s="13">
        <f>[2]DataFigures!DZ104</f>
        <v>0.26698577404022217</v>
      </c>
      <c r="JD106" s="13">
        <f>[2]DataFigures!H104</f>
        <v>0.10673878341913223</v>
      </c>
      <c r="JE106" s="13">
        <f>[2]DataFigures!DD104</f>
        <v>5.3994089365005493E-2</v>
      </c>
    </row>
    <row r="107" spans="1:265">
      <c r="A107" s="4">
        <f>[1]A8!A107</f>
        <v>1995</v>
      </c>
      <c r="B107" s="5">
        <f>([1]A10!$G107+[1]A10!$H107)*[1]Dataincome!$F107</f>
        <v>172.32000000000002</v>
      </c>
      <c r="C107" s="5">
        <f>[1]A8!$H107+[1]A10!$H107*[1]Dataincome!$F107</f>
        <v>168.2955389</v>
      </c>
      <c r="D107" s="55">
        <f t="shared" si="11"/>
        <v>0.97664542072887639</v>
      </c>
      <c r="E107" s="12">
        <f>([1]A8!$I107+[1]A8!$L107+[1]A8!$O107+[1]A8!$R107)/B107</f>
        <v>0.54150572551697329</v>
      </c>
      <c r="F107" s="12">
        <f>([1]A9!$I107*[1]A11!$T107)/B107</f>
        <v>9.0985063927293192E-2</v>
      </c>
      <c r="G107" s="12">
        <f>(([1]A9!$J107+[1]A9!$K107)*[1]A11!$T107)/B107</f>
        <v>0.13971315080125163</v>
      </c>
      <c r="H107" s="12">
        <f>([1]A8!$K107+[1]A8!$P107+[1]A8!$Q107)/B107</f>
        <v>0.3813287620642708</v>
      </c>
      <c r="I107" s="12">
        <f>[1]A8!$Q107/B107</f>
        <v>0.13187732126276697</v>
      </c>
      <c r="J107" s="55">
        <f>([1]A8!$K107+[1]A8!$P107)/B107</f>
        <v>0.24945144080150383</v>
      </c>
      <c r="K107" s="56">
        <f t="shared" si="12"/>
        <v>-0.17688728158091255</v>
      </c>
      <c r="L107">
        <f>[1]Dataincome!$A107</f>
        <v>1995</v>
      </c>
      <c r="M107" s="53">
        <f>[1]Dataincome!FN107-[1]Dataincome!GB107</f>
        <v>611.01449211355634</v>
      </c>
      <c r="N107" s="53">
        <f>[1]Dataincome!$FY107+[1]Dataincome!$FZ107</f>
        <v>171.99180000000001</v>
      </c>
      <c r="O107" s="53">
        <f>[1]Dataincome!GA107</f>
        <v>80.09399211355634</v>
      </c>
      <c r="P107" s="1">
        <f t="shared" si="20"/>
        <v>0</v>
      </c>
      <c r="Q107" s="14">
        <f t="shared" si="14"/>
        <v>0.18243702102951767</v>
      </c>
      <c r="R107" s="1">
        <f>0</f>
        <v>0</v>
      </c>
      <c r="S107" s="1">
        <f t="shared" si="21"/>
        <v>0</v>
      </c>
      <c r="T107" s="1">
        <f t="shared" si="15"/>
        <v>0</v>
      </c>
      <c r="U107" s="1">
        <f t="shared" si="22"/>
        <v>0</v>
      </c>
      <c r="V107" s="54">
        <f t="shared" si="23"/>
        <v>0</v>
      </c>
      <c r="W107" s="18">
        <f t="shared" si="16"/>
        <v>0.13108362100627716</v>
      </c>
      <c r="X107" s="18">
        <f t="shared" si="17"/>
        <v>0.28148563122466091</v>
      </c>
      <c r="Y107" s="52">
        <f t="shared" si="24"/>
        <v>0.5874307477690619</v>
      </c>
      <c r="Z107" s="13">
        <f t="shared" si="18"/>
        <v>1</v>
      </c>
      <c r="AA107" s="4">
        <v>1995</v>
      </c>
      <c r="AB107" s="13">
        <f>[6]sumstatr_irpp!D34</f>
        <v>0.17242828011512756</v>
      </c>
      <c r="AC107" s="13">
        <f>[6]sumstatr_irpp!E34</f>
        <v>0.5024760365486145</v>
      </c>
      <c r="AD107" s="13">
        <f>[6]sumstatr_irpp!F34</f>
        <v>0.32509568333625793</v>
      </c>
      <c r="AE107" s="13">
        <f>[6]sumstatr_irpp!G34</f>
        <v>8.133697509765625E-2</v>
      </c>
      <c r="AF107" s="23">
        <f>[6]sumstatr_irpp_foy!D34</f>
        <v>0.2027377188205719</v>
      </c>
      <c r="AG107" s="23">
        <f>[6]sumstatr_irpp_foy!E34</f>
        <v>0.47743821144104004</v>
      </c>
      <c r="AH107" s="23">
        <f>[6]sumstatr_irpp_foy!F34</f>
        <v>0.31982406973838806</v>
      </c>
      <c r="AI107" s="23">
        <f>[6]sumstatr_irpp_foy!G34</f>
        <v>7.7434159815311432E-2</v>
      </c>
      <c r="AJ107" s="23">
        <f>[6]sumstatr_pretaxCN!D34</f>
        <v>0.18116471171379089</v>
      </c>
      <c r="AK107" s="23">
        <f>[6]sumstatr_pretaxCN!E34</f>
        <v>0.47824317216873169</v>
      </c>
      <c r="AL107" s="23">
        <f>[6]sumstatr_pretaxCN!F34</f>
        <v>0.3405921459197998</v>
      </c>
      <c r="AM107" s="23">
        <f>[6]sumstatr_pretaxCN!G34</f>
        <v>0.10172154754400253</v>
      </c>
      <c r="AN107" s="23">
        <f>[6]sumstatr_pretaxCN!H34</f>
        <v>3.7094555795192719E-2</v>
      </c>
      <c r="AO107" s="13">
        <f>[2]DataFigures!E101</f>
        <v>0.20878493785858154</v>
      </c>
      <c r="AP107" s="13">
        <f>[2]DataFigures!F101</f>
        <v>0.47407335042953491</v>
      </c>
      <c r="AQ107" s="13">
        <f>[2]DataFigures!G101</f>
        <v>0.31714171171188354</v>
      </c>
      <c r="AR107" s="13">
        <f>[2]DataFigures!H101</f>
        <v>9.2258572578430176E-2</v>
      </c>
      <c r="AS107" s="13">
        <f t="shared" si="13"/>
        <v>0.22488313913345337</v>
      </c>
      <c r="AT107" s="13">
        <f>[2]DataFigures!I101</f>
        <v>3.4626379609107971E-2</v>
      </c>
      <c r="AU107" s="206">
        <f>[1]A0!$L150</f>
        <v>30015.120312831961</v>
      </c>
      <c r="AV107" s="163">
        <v>0.14277845621108998</v>
      </c>
      <c r="AW107" s="163">
        <v>0.44533324241638195</v>
      </c>
      <c r="AX107" s="163">
        <v>0.41188830137252802</v>
      </c>
      <c r="AY107" s="163">
        <v>0.15173716843128199</v>
      </c>
      <c r="AZ107" s="163">
        <f t="shared" si="43"/>
        <v>0.26015113294124603</v>
      </c>
      <c r="BA107" s="207">
        <v>50338.144082035324</v>
      </c>
      <c r="BB107" s="206">
        <f>DataFigures!BA107*$BF$26</f>
        <v>41219.489957862788</v>
      </c>
      <c r="BC107" s="163">
        <f t="shared" si="44"/>
        <v>0.72817786788520056</v>
      </c>
      <c r="BD107" s="110">
        <v>1.0851326772132428</v>
      </c>
      <c r="BI107" s="70"/>
      <c r="BJ107" s="4">
        <v>1995</v>
      </c>
      <c r="BK107" s="36">
        <f>[6]sumstatrcap!C34</f>
        <v>1.1230743257328868E-3</v>
      </c>
      <c r="BL107" s="36">
        <f>[6]sumstatrcap!D34</f>
        <v>6.6453404724597931E-2</v>
      </c>
      <c r="BM107" s="36">
        <f>[6]sumstatrcap!E34</f>
        <v>0.34524610638618469</v>
      </c>
      <c r="BN107" s="36">
        <f>[6]sumstatrcap!F34</f>
        <v>0.58830052614212036</v>
      </c>
      <c r="BO107" s="36">
        <f>[6]sumstatrcap!G34</f>
        <v>0.27095404267311096</v>
      </c>
      <c r="BP107" s="36">
        <f>[6]sumstatrcap!H34</f>
        <v>0.13201925158500671</v>
      </c>
      <c r="BQ107" s="36">
        <f>[6]sumstatrcap!I34</f>
        <v>5.252760648727417E-2</v>
      </c>
      <c r="BR107" s="36">
        <f>[6]sumstatrcap!J34</f>
        <v>1.5903953462839127E-2</v>
      </c>
      <c r="BS107" s="37">
        <f t="shared" si="25"/>
        <v>0.3173464834690094</v>
      </c>
      <c r="BT107" s="41">
        <f>[6]sumstatrtrav_pretaxCN_equal!C34</f>
        <v>3.8335938006639481E-3</v>
      </c>
      <c r="BU107" s="41">
        <f>[6]sumstatrtrav_pretaxCN_equal!D34</f>
        <v>0.23329983651638031</v>
      </c>
      <c r="BV107" s="41">
        <f>[6]sumstatrtrav_pretaxCN_equal!E34</f>
        <v>0.49808186292648315</v>
      </c>
      <c r="BW107" s="41">
        <f>[6]sumstatrtrav_pretaxCN_equal!F34</f>
        <v>0.26861828565597534</v>
      </c>
      <c r="BX107" s="41">
        <f>[6]sumstatrtrav_pretaxCN_equal!G34</f>
        <v>5.3594846278429031E-2</v>
      </c>
      <c r="BY107" s="41">
        <f>[6]sumstatrtrav_pretaxCN_equal!H34</f>
        <v>1.1249406263232231E-2</v>
      </c>
      <c r="BZ107" s="36">
        <f t="shared" si="27"/>
        <v>0.21502343937754631</v>
      </c>
      <c r="CA107" s="41">
        <f>[6]sumstatrtrav_pretaxCN!C34</f>
        <v>0</v>
      </c>
      <c r="CB107" s="36">
        <f>[6]sumstatrtrav_pretaxCN!D34</f>
        <v>0.1682012677192688</v>
      </c>
      <c r="CC107" s="36">
        <f>[6]sumstatrtrav_pretaxCN!E34</f>
        <v>0.51858419179916382</v>
      </c>
      <c r="CD107" s="36">
        <f>[6]sumstatrtrav_pretaxCN!F34</f>
        <v>0.31321457028388977</v>
      </c>
      <c r="CE107" s="36">
        <f>[6]sumstatrtrav_pretaxCN!G34</f>
        <v>6.8846896290779114E-2</v>
      </c>
      <c r="CF107" s="36">
        <f>[6]sumstatrtrav_pretaxCN!H34</f>
        <v>1.4835122972726822E-2</v>
      </c>
      <c r="CG107" s="37">
        <f t="shared" si="28"/>
        <v>0.24436767399311066</v>
      </c>
      <c r="CH107" s="36"/>
      <c r="DF107" s="134">
        <f>[6]compo_sum!B34</f>
        <v>0.21950711656771235</v>
      </c>
      <c r="DG107" s="135">
        <f>[6]compo_sum!C34</f>
        <v>0.18723249083273288</v>
      </c>
      <c r="DH107" s="135">
        <f>[6]compo_sum!D34</f>
        <v>3.2274625734979454E-2</v>
      </c>
      <c r="DI107" s="135">
        <f>[6]compo_sum!E34</f>
        <v>0.18231921619735658</v>
      </c>
      <c r="DJ107" s="135">
        <f>[6]compo_sum!F34</f>
        <v>8.5205192914953216E-3</v>
      </c>
      <c r="DK107" s="135">
        <f>[6]compo_sum!G34</f>
        <v>1.2003702308539945E-2</v>
      </c>
      <c r="DL107" s="135">
        <f>[6]compo_sum!H34</f>
        <v>1.6663680497266929E-2</v>
      </c>
      <c r="DM107" s="136">
        <f t="shared" si="29"/>
        <v>2.8667382805806874E-2</v>
      </c>
      <c r="DN107" s="128">
        <f>[6]compo_sum!I34</f>
        <v>0.4654433397130302</v>
      </c>
      <c r="DO107" s="128">
        <f>[6]compo_sum!J34</f>
        <v>0.37824147962184318</v>
      </c>
      <c r="DP107" s="128">
        <f>[6]compo_sum!K34</f>
        <v>8.7201860091187078E-2</v>
      </c>
      <c r="DQ107" s="128">
        <f>[6]compo_sum!L34</f>
        <v>0.36577724665403366</v>
      </c>
      <c r="DR107" s="128">
        <f>[6]compo_sum!M34</f>
        <v>2.098046502988556E-2</v>
      </c>
      <c r="DS107" s="128">
        <f>[6]compo_sum!N34</f>
        <v>2.665964355638915E-2</v>
      </c>
      <c r="DT107" s="128">
        <f>[6]compo_sum!O34</f>
        <v>5.2025986608689553E-2</v>
      </c>
      <c r="DU107" s="128">
        <f t="shared" si="30"/>
        <v>7.8685630165078707E-2</v>
      </c>
      <c r="DV107" s="137">
        <f t="shared" si="31"/>
        <v>0.40994907049163348</v>
      </c>
      <c r="DW107" s="138">
        <f t="shared" si="32"/>
        <v>0.22513627250346135</v>
      </c>
      <c r="DX107" s="138">
        <f t="shared" si="33"/>
        <v>0.18481279798817213</v>
      </c>
      <c r="DY107" s="138">
        <f t="shared" si="34"/>
        <v>0.18872792599722743</v>
      </c>
      <c r="DZ107" s="138">
        <f t="shared" si="35"/>
        <v>5.7260675943519419E-2</v>
      </c>
      <c r="EA107" s="138">
        <f t="shared" si="36"/>
        <v>2.0224535556419697E-2</v>
      </c>
      <c r="EB107" s="138">
        <f t="shared" si="37"/>
        <v>0.1437359333225614</v>
      </c>
      <c r="EC107" s="139">
        <f t="shared" si="38"/>
        <v>0.16396046887898108</v>
      </c>
      <c r="ED107" s="128">
        <f>[6]compo_sum!P34</f>
        <v>0.31504956754968538</v>
      </c>
      <c r="EE107" s="128">
        <f>[6]compo_sum!Q34</f>
        <v>0.19135481159572676</v>
      </c>
      <c r="EF107" s="128">
        <f>[6]compo_sum!R34</f>
        <v>0.12369475595395862</v>
      </c>
      <c r="EG107" s="128">
        <f>[6]compo_sum!S34</f>
        <v>0.16492347954772413</v>
      </c>
      <c r="EH107" s="128">
        <f>[6]compo_sum!T34</f>
        <v>4.1896603893651178E-2</v>
      </c>
      <c r="EI107" s="128">
        <f>[6]compo_sum!U34</f>
        <v>1.6739331464100188E-2</v>
      </c>
      <c r="EJ107" s="128">
        <f>[6]compo_sum!V34</f>
        <v>9.149015321923612E-2</v>
      </c>
      <c r="EK107" s="128">
        <f t="shared" si="39"/>
        <v>0.10822948468333631</v>
      </c>
      <c r="EL107" s="134">
        <f>[6]compo_sum!W34</f>
        <v>9.4899502941948113E-2</v>
      </c>
      <c r="EM107" s="135">
        <f>[6]compo_sum!X34</f>
        <v>3.3781460907734595E-2</v>
      </c>
      <c r="EN107" s="135">
        <f>[6]compo_sum!Y34</f>
        <v>6.1118042034213518E-2</v>
      </c>
      <c r="EO107" s="135">
        <f>[6]compo_sum!Z34</f>
        <v>2.3804446449503303E-2</v>
      </c>
      <c r="EP107" s="135">
        <f>[6]compo_sum!AA34</f>
        <v>1.5364072049868239E-2</v>
      </c>
      <c r="EQ107" s="135">
        <f>[6]compo_sum!AB34</f>
        <v>3.4852040923195088E-3</v>
      </c>
      <c r="ER107" s="135">
        <f>[6]compo_sum!AC34</f>
        <v>5.2245780103325271E-2</v>
      </c>
      <c r="ES107" s="136">
        <f t="shared" si="40"/>
        <v>5.5730984195644782E-2</v>
      </c>
      <c r="ET107" s="134">
        <f>[6]compo_sum!AD34</f>
        <v>3.6331671694434256E-2</v>
      </c>
      <c r="EU107" s="135">
        <f>[6]compo_sum!AE34</f>
        <v>5.0567360849494373E-3</v>
      </c>
      <c r="EV107" s="135">
        <f>[6]compo_sum!AF34</f>
        <v>3.127493560948482E-2</v>
      </c>
      <c r="EW107" s="135">
        <f>[6]compo_sum!AG34</f>
        <v>3.5946432035416365E-3</v>
      </c>
      <c r="EX107" s="135">
        <f>[6]compo_sum!AH34</f>
        <v>2.1919464408136501E-3</v>
      </c>
      <c r="EY107" s="135">
        <f>[6]compo_sum!AI34</f>
        <v>6.4577920968238915E-4</v>
      </c>
      <c r="EZ107" s="135">
        <f>[6]compo_sum!AJ34</f>
        <v>2.9899302776474443E-2</v>
      </c>
      <c r="FA107" s="136">
        <f t="shared" si="41"/>
        <v>3.0545081986156832E-2</v>
      </c>
      <c r="FB107" s="134">
        <f>[6]compo_sum!AR34</f>
        <v>5.8567829430103302E-2</v>
      </c>
      <c r="FC107" s="135">
        <f>[6]compo_sum!AS34</f>
        <v>2.8724724426865578E-2</v>
      </c>
      <c r="FD107" s="135">
        <f>[6]compo_sum!AT34</f>
        <v>2.9843106865882874E-2</v>
      </c>
      <c r="FE107" s="135">
        <f>[6]compo_sum!AU34</f>
        <v>2.0209804177284241E-2</v>
      </c>
      <c r="FF107" s="135">
        <f>[6]compo_sum!AV34</f>
        <v>1.3172125443816185E-2</v>
      </c>
      <c r="FG107" s="135">
        <f>[6]compo_sum!AW34</f>
        <v>2.8394248802214861E-3</v>
      </c>
      <c r="FH107" s="135">
        <f>[6]compo_sum!AX34</f>
        <v>2.2346477955579758E-2</v>
      </c>
      <c r="FI107" s="136">
        <f t="shared" si="42"/>
        <v>2.5185902835801244E-2</v>
      </c>
      <c r="FJ107" s="4"/>
      <c r="FK107" s="32">
        <f>[6]compo_sum!A34</f>
        <v>1995</v>
      </c>
      <c r="FL107" s="117">
        <f>[6]compo_sum!B34</f>
        <v>0.21950711656771235</v>
      </c>
      <c r="FM107" s="112">
        <f>[6]compo_sum!C34</f>
        <v>0.18723249083273288</v>
      </c>
      <c r="FN107" s="112">
        <f>[6]compo_sum!D34</f>
        <v>3.2274625734979454E-2</v>
      </c>
      <c r="FO107" s="117">
        <f>[6]compo_sum!I34</f>
        <v>0.4654433397130302</v>
      </c>
      <c r="FP107" s="112">
        <f>[6]compo_sum!J34</f>
        <v>0.37824147962184318</v>
      </c>
      <c r="FQ107" s="118">
        <f>[6]compo_sum!K34</f>
        <v>8.7201860091187078E-2</v>
      </c>
      <c r="FR107" s="112">
        <f>[6]compo_sum!P34</f>
        <v>0.31504956754968538</v>
      </c>
      <c r="FS107" s="112">
        <f>[6]compo_sum!Q34</f>
        <v>0.19135481159572676</v>
      </c>
      <c r="FT107" s="112">
        <f>[6]compo_sum!R34</f>
        <v>0.12369475595395862</v>
      </c>
      <c r="FU107" s="117">
        <f>[6]compo_sum!W34</f>
        <v>9.4899502941948113E-2</v>
      </c>
      <c r="FV107" s="112">
        <f>[6]compo_sum!X34</f>
        <v>3.3781460907734595E-2</v>
      </c>
      <c r="FW107" s="118">
        <f>[6]compo_sum!Y34</f>
        <v>6.1118042034213518E-2</v>
      </c>
      <c r="FX107" s="112">
        <f>[6]compo_sum!AD34</f>
        <v>3.6331671694434256E-2</v>
      </c>
      <c r="FY107" s="112">
        <f>[6]compo_sum!AE34</f>
        <v>5.0567360849494373E-3</v>
      </c>
      <c r="FZ107" s="118">
        <f>[6]compo_sum!AF34</f>
        <v>3.127493560948482E-2</v>
      </c>
      <c r="GA107" s="112"/>
      <c r="GB107" s="112"/>
      <c r="GC107" s="191">
        <f>[6]gender_ratio!B34</f>
        <v>1.7680526971817017</v>
      </c>
      <c r="GD107" s="186">
        <f>[6]gender_ratio!C34</f>
        <v>1.2813197374343872</v>
      </c>
      <c r="GE107" s="186">
        <f>[6]gender_ratio!D34</f>
        <v>1.6821094751358032</v>
      </c>
      <c r="GF107" s="186">
        <f>[6]gender_ratio!E34</f>
        <v>1.8542561531066895</v>
      </c>
      <c r="GG107" s="186">
        <f>[6]gender_ratio!F34</f>
        <v>2.1146087646484375</v>
      </c>
      <c r="GH107" s="186">
        <f>[6]gender_ratio!G34</f>
        <v>2.1389398574829102</v>
      </c>
      <c r="GI107" s="186">
        <f>[6]gender_ratio!H34</f>
        <v>1.8648431301116943</v>
      </c>
      <c r="GJ107" s="192">
        <f>[6]gender_ratio!I34</f>
        <v>1.5677077770233154</v>
      </c>
      <c r="GK107" s="4">
        <v>1995</v>
      </c>
      <c r="GL107" s="202">
        <f t="shared" ref="GL107:GL124" si="45">1-GM107</f>
        <v>0.60732850432395935</v>
      </c>
      <c r="GM107" s="115">
        <f>[6]gender!B34</f>
        <v>0.39267149567604065</v>
      </c>
      <c r="GN107" s="115">
        <f>[6]gender!C34</f>
        <v>0.25807297229766846</v>
      </c>
      <c r="GO107" s="115">
        <f>[6]gender!D34</f>
        <v>0.10861765593290329</v>
      </c>
      <c r="GP107" s="116">
        <f>[6]gender!E34</f>
        <v>6.8534933030605316E-2</v>
      </c>
      <c r="GQ107" s="52"/>
      <c r="GR107" s="52"/>
      <c r="GS107" s="52"/>
      <c r="GT107" s="52"/>
      <c r="GU107" s="52"/>
      <c r="GZ107" s="70"/>
      <c r="HA107" s="70"/>
      <c r="HB107" s="70"/>
      <c r="HC107" s="70"/>
      <c r="HH107" s="185">
        <f>1-[4]TC36!K32</f>
        <v>0.73409426212310802</v>
      </c>
      <c r="HI107" s="186">
        <f>([4]TC26!K32-[4]TC34!K32)/([4]TC36!K32-[4]TC34!K32)</f>
        <v>0.50223740172112297</v>
      </c>
      <c r="HJ107" s="214">
        <f t="shared" ref="HJ107:HJ124" si="46">HH107*HI107</f>
        <v>0.36868959482709474</v>
      </c>
      <c r="HK107" s="187">
        <f>1-[4]TC34!K32</f>
        <v>0.92596804350614548</v>
      </c>
      <c r="IE107" s="69">
        <f>[6]sum_stat_bage!C34</f>
        <v>0.20013050687801875</v>
      </c>
      <c r="IF107" s="70">
        <f>[6]sum_stat_bage!D34</f>
        <v>0.49858959211397402</v>
      </c>
      <c r="IG107" s="70">
        <f>[6]sum_stat_bage!E34</f>
        <v>0.30127996206283569</v>
      </c>
      <c r="IH107" s="70">
        <f>[6]sum_stat_bage!F34</f>
        <v>8.2160219550132751E-2</v>
      </c>
      <c r="II107" s="71">
        <f>[6]sum_stat_bage!G34</f>
        <v>5.8120984584093094E-2</v>
      </c>
      <c r="IJ107" s="69">
        <f>[6]sum_stat_bage!AB34</f>
        <v>0.23371970453491658</v>
      </c>
      <c r="IK107" s="70">
        <f>[6]sum_stat_bage!AC34</f>
        <v>0.44492408620868001</v>
      </c>
      <c r="IL107" s="70">
        <f>[6]sum_stat_bage!AD34</f>
        <v>0.32135623693466187</v>
      </c>
      <c r="IM107" s="70">
        <f>[6]sum_stat_bage!AE34</f>
        <v>0.10836973041296005</v>
      </c>
      <c r="IN107" s="70">
        <f>[6]sum_stat_bage!AF34</f>
        <v>8.1347517669200897E-2</v>
      </c>
      <c r="IO107" s="71">
        <f>[6]sum_stat_bage!AG34</f>
        <v>4.2319983243942261E-2</v>
      </c>
      <c r="IP107" s="69">
        <f>[6]sum_stat_bage!BA34</f>
        <v>0.25625900986776101</v>
      </c>
      <c r="IQ107" s="70">
        <f>[6]sum_stat_bage!BB34</f>
        <v>0.45776889192022602</v>
      </c>
      <c r="IR107" s="70">
        <f>[6]sum_stat_bage!BC34</f>
        <v>0.28597208857536316</v>
      </c>
      <c r="IS107" s="70">
        <f>[6]sum_stat_bage!BD34</f>
        <v>8.0226615071296692E-2</v>
      </c>
      <c r="IT107" s="70">
        <f>[6]sum_stat_bage!BE34</f>
        <v>5.8824669569730759E-2</v>
      </c>
      <c r="IU107" s="71">
        <f>[6]sum_stat_bage!BF34</f>
        <v>3.1422708183526993E-2</v>
      </c>
      <c r="IW107">
        <v>1999</v>
      </c>
      <c r="IX107" s="61">
        <f>[2]TB11!F93</f>
        <v>0.61924487352371216</v>
      </c>
      <c r="IY107" s="61">
        <f>[2]DataFigures!DY105</f>
        <v>0.56875860691070557</v>
      </c>
      <c r="IZ107" s="14">
        <f>[2]DataFigures!G105</f>
        <v>0.32738405466079712</v>
      </c>
      <c r="JA107" s="13">
        <f>[2]DataFigures!DC105</f>
        <v>0.2690582275390625</v>
      </c>
      <c r="JB107" s="13">
        <f>[2]DataFigures!DX105</f>
        <v>0.32535558938980103</v>
      </c>
      <c r="JC107" s="13">
        <f>[2]DataFigures!DZ105</f>
        <v>0.27835509181022644</v>
      </c>
      <c r="JD107" s="13">
        <f>[2]DataFigures!H105</f>
        <v>0.10601590573787689</v>
      </c>
      <c r="JE107" s="13">
        <f>[2]DataFigures!DD105</f>
        <v>5.5440217256546021E-2</v>
      </c>
    </row>
    <row r="108" spans="1:265">
      <c r="A108" s="4">
        <f>[1]A8!A108</f>
        <v>1996</v>
      </c>
      <c r="B108" s="5">
        <f>([1]A10!$G108+[1]A10!$H108)*[1]Dataincome!$F108</f>
        <v>183.68170000000001</v>
      </c>
      <c r="C108" s="5">
        <f>[1]A8!$H108+[1]A10!$H108*[1]Dataincome!$F108</f>
        <v>175.70666110000002</v>
      </c>
      <c r="D108" s="55">
        <f t="shared" si="11"/>
        <v>0.95658228936252232</v>
      </c>
      <c r="E108" s="12">
        <f>([1]A8!$I108+[1]A8!$L108+[1]A8!$O108+[1]A8!$R108)/B108</f>
        <v>0.51486278565714882</v>
      </c>
      <c r="F108" s="12">
        <f>([1]A9!$I108*[1]A11!$T108)/B108</f>
        <v>0.10146792311563529</v>
      </c>
      <c r="G108" s="12">
        <f>(([1]A9!$J108+[1]A9!$K108)*[1]A11!$T108)/B108</f>
        <v>0.12731278038639979</v>
      </c>
      <c r="H108" s="12">
        <f>([1]A8!$K108+[1]A8!$P108+[1]A8!$Q108)/B108</f>
        <v>0.38775658851022871</v>
      </c>
      <c r="I108" s="12">
        <f>[1]A8!$Q108/B108</f>
        <v>0.1387650484506622</v>
      </c>
      <c r="J108" s="55">
        <f>([1]A8!$K108+[1]A8!$P108)/B108</f>
        <v>0.24899154005956647</v>
      </c>
      <c r="K108" s="56">
        <f t="shared" si="12"/>
        <v>-0.17481778830689029</v>
      </c>
      <c r="L108">
        <f>[1]Dataincome!$A108</f>
        <v>1996</v>
      </c>
      <c r="M108" s="53">
        <f>[1]Dataincome!FN108-[1]Dataincome!GB108</f>
        <v>626.47948135636852</v>
      </c>
      <c r="N108" s="53">
        <f>[1]Dataincome!$FY108+[1]Dataincome!$FZ108</f>
        <v>176.68520000000001</v>
      </c>
      <c r="O108" s="53">
        <f>[1]Dataincome!GA108</f>
        <v>83.29618135636845</v>
      </c>
      <c r="P108" s="1">
        <f t="shared" si="20"/>
        <v>0</v>
      </c>
      <c r="Q108" s="14">
        <f t="shared" si="14"/>
        <v>0.18518728407392429</v>
      </c>
      <c r="R108" s="1">
        <f>0</f>
        <v>0</v>
      </c>
      <c r="S108" s="1">
        <f t="shared" si="21"/>
        <v>0</v>
      </c>
      <c r="T108" s="1">
        <f t="shared" si="15"/>
        <v>0</v>
      </c>
      <c r="U108" s="1">
        <f t="shared" si="22"/>
        <v>0</v>
      </c>
      <c r="V108" s="54">
        <f t="shared" si="23"/>
        <v>0</v>
      </c>
      <c r="W108" s="18">
        <f t="shared" si="16"/>
        <v>0.1329591532288126</v>
      </c>
      <c r="X108" s="18">
        <f t="shared" si="17"/>
        <v>0.28202871005043156</v>
      </c>
      <c r="Y108" s="52">
        <f t="shared" si="24"/>
        <v>0.58501213672075592</v>
      </c>
      <c r="Z108" s="13">
        <f t="shared" si="18"/>
        <v>1</v>
      </c>
      <c r="AA108" s="4">
        <v>1996</v>
      </c>
      <c r="AB108" s="13">
        <f>[6]sumstatr_irpp!D35</f>
        <v>0.17451277375221252</v>
      </c>
      <c r="AC108" s="13">
        <f>[6]sumstatr_irpp!E35</f>
        <v>0.502571702003479</v>
      </c>
      <c r="AD108" s="13">
        <f>[6]sumstatr_irpp!F35</f>
        <v>0.32291555404663086</v>
      </c>
      <c r="AE108" s="13">
        <f>[6]sumstatr_irpp!G35</f>
        <v>8.0588720738887787E-2</v>
      </c>
      <c r="AF108" s="23">
        <f>[6]sumstatr_irpp_foy!D35</f>
        <v>0.20311205089092255</v>
      </c>
      <c r="AG108" s="23">
        <f>[6]sumstatr_irpp_foy!E35</f>
        <v>0.47743722796440125</v>
      </c>
      <c r="AH108" s="23">
        <f>[6]sumstatr_irpp_foy!F35</f>
        <v>0.31945076584815979</v>
      </c>
      <c r="AI108" s="23">
        <f>[6]sumstatr_irpp_foy!G35</f>
        <v>7.7056221663951874E-2</v>
      </c>
      <c r="AJ108" s="23">
        <f>[6]sumstatr_pretaxCN!D35</f>
        <v>0.18076056241989136</v>
      </c>
      <c r="AK108" s="23">
        <f>[6]sumstatr_pretaxCN!E35</f>
        <v>0.47185501456260681</v>
      </c>
      <c r="AL108" s="23">
        <f>[6]sumstatr_pretaxCN!F35</f>
        <v>0.34738442301750183</v>
      </c>
      <c r="AM108" s="23">
        <f>[6]sumstatr_pretaxCN!G35</f>
        <v>0.11062031984329224</v>
      </c>
      <c r="AN108" s="23">
        <f>[6]sumstatr_pretaxCN!H35</f>
        <v>4.1790727525949478E-2</v>
      </c>
      <c r="AO108" s="13">
        <f>[2]DataFigures!E102</f>
        <v>0.21311803162097931</v>
      </c>
      <c r="AP108" s="13">
        <f>[2]DataFigures!F102</f>
        <v>0.46459859609603882</v>
      </c>
      <c r="AQ108" s="13">
        <f>[2]DataFigures!G102</f>
        <v>0.32228335738182068</v>
      </c>
      <c r="AR108" s="13">
        <f>[2]DataFigures!H102</f>
        <v>0.10033403337001801</v>
      </c>
      <c r="AS108" s="13">
        <f t="shared" si="13"/>
        <v>0.22194932401180267</v>
      </c>
      <c r="AT108" s="13">
        <f>[2]DataFigures!I102</f>
        <v>3.8595367223024368E-2</v>
      </c>
      <c r="AU108" s="206">
        <f>[1]A0!$L151</f>
        <v>30444.438570247712</v>
      </c>
      <c r="AV108" s="163">
        <v>0.14030444622039795</v>
      </c>
      <c r="AW108" s="163">
        <v>0.43904861807823198</v>
      </c>
      <c r="AX108" s="163">
        <v>0.42064693570136996</v>
      </c>
      <c r="AY108" s="163">
        <v>0.158990427851677</v>
      </c>
      <c r="AZ108" s="163">
        <f t="shared" si="43"/>
        <v>0.26165650784969297</v>
      </c>
      <c r="BA108" s="207">
        <v>51928.526204500209</v>
      </c>
      <c r="BB108" s="206">
        <f>DataFigures!BA108*$BF$26</f>
        <v>42521.777539607407</v>
      </c>
      <c r="BC108" s="163">
        <f t="shared" si="44"/>
        <v>0.7159728574820251</v>
      </c>
      <c r="BD108" s="110">
        <v>1.0578919528433024</v>
      </c>
      <c r="BI108" s="70"/>
      <c r="BJ108" s="4">
        <v>1996</v>
      </c>
      <c r="BK108" s="36">
        <f>[6]sumstatrcap!C35</f>
        <v>9.668528800830245E-4</v>
      </c>
      <c r="BL108" s="36">
        <f>[6]sumstatrcap!D35</f>
        <v>6.3598029315471649E-2</v>
      </c>
      <c r="BM108" s="36">
        <f>[6]sumstatrcap!E35</f>
        <v>0.32429197430610657</v>
      </c>
      <c r="BN108" s="36">
        <f>[6]sumstatrcap!F35</f>
        <v>0.61211001873016357</v>
      </c>
      <c r="BO108" s="36">
        <f>[6]sumstatrcap!G35</f>
        <v>0.3078705370426178</v>
      </c>
      <c r="BP108" s="36">
        <f>[6]sumstatrcap!H35</f>
        <v>0.15056811273097992</v>
      </c>
      <c r="BQ108" s="36">
        <f>[6]sumstatrcap!I35</f>
        <v>5.8822594583034515E-2</v>
      </c>
      <c r="BR108" s="36">
        <f>[6]sumstatrcap!J35</f>
        <v>1.719190739095211E-2</v>
      </c>
      <c r="BS108" s="37">
        <f t="shared" si="25"/>
        <v>0.30423948168754578</v>
      </c>
      <c r="BT108" s="41">
        <f>[6]sumstatrtrav_pretaxCN_equal!C35</f>
        <v>3.6817700602114201E-3</v>
      </c>
      <c r="BU108" s="41">
        <f>[6]sumstatrtrav_pretaxCN_equal!D35</f>
        <v>0.23418362438678741</v>
      </c>
      <c r="BV108" s="41">
        <f>[6]sumstatrtrav_pretaxCN_equal!E35</f>
        <v>0.49728900194168091</v>
      </c>
      <c r="BW108" s="41">
        <f>[6]sumstatrtrav_pretaxCN_equal!F35</f>
        <v>0.26852735877037048</v>
      </c>
      <c r="BX108" s="41">
        <f>[6]sumstatrtrav_pretaxCN_equal!G35</f>
        <v>5.3824517875909805E-2</v>
      </c>
      <c r="BY108" s="41">
        <f>[6]sumstatrtrav_pretaxCN_equal!H35</f>
        <v>1.1439196765422821E-2</v>
      </c>
      <c r="BZ108" s="36">
        <f t="shared" si="27"/>
        <v>0.21470284089446068</v>
      </c>
      <c r="CA108" s="41">
        <f>[6]sumstatrtrav_pretaxCN!C35</f>
        <v>0</v>
      </c>
      <c r="CB108" s="36">
        <f>[6]sumstatrtrav_pretaxCN!D35</f>
        <v>0.17067828774452209</v>
      </c>
      <c r="CC108" s="36">
        <f>[6]sumstatrtrav_pretaxCN!E35</f>
        <v>0.51701468229293823</v>
      </c>
      <c r="CD108" s="36">
        <f>[6]sumstatrtrav_pretaxCN!F35</f>
        <v>0.31230700016021729</v>
      </c>
      <c r="CE108" s="36">
        <f>[6]sumstatrtrav_pretaxCN!G35</f>
        <v>6.9111637771129608E-2</v>
      </c>
      <c r="CF108" s="36">
        <f>[6]sumstatrtrav_pretaxCN!H35</f>
        <v>1.5172752551734447E-2</v>
      </c>
      <c r="CG108" s="37">
        <f t="shared" si="28"/>
        <v>0.24319536238908768</v>
      </c>
      <c r="CH108" s="36"/>
      <c r="DF108" s="134">
        <f>[6]compo_sum!B35</f>
        <v>0.21857136197974253</v>
      </c>
      <c r="DG108" s="135">
        <f>[6]compo_sum!C35</f>
        <v>0.18663893196372947</v>
      </c>
      <c r="DH108" s="135">
        <f>[6]compo_sum!D35</f>
        <v>3.1932430016013091E-2</v>
      </c>
      <c r="DI108" s="135">
        <f>[6]compo_sum!E35</f>
        <v>0.18262951355427504</v>
      </c>
      <c r="DJ108" s="135">
        <f>[6]compo_sum!F35</f>
        <v>7.1179728905365284E-3</v>
      </c>
      <c r="DK108" s="135">
        <f>[6]compo_sum!G35</f>
        <v>1.3231956152797732E-2</v>
      </c>
      <c r="DL108" s="135">
        <f>[6]compo_sum!H35</f>
        <v>1.5591921412973393E-2</v>
      </c>
      <c r="DM108" s="136">
        <f t="shared" ref="DM108:DM124" si="47">DK108+DL108</f>
        <v>2.8823877565771126E-2</v>
      </c>
      <c r="DN108" s="128">
        <f>[6]compo_sum!I35</f>
        <v>0.458766193293214</v>
      </c>
      <c r="DO108" s="128">
        <f>[6]compo_sum!J35</f>
        <v>0.37657762224480029</v>
      </c>
      <c r="DP108" s="128">
        <f>[6]compo_sum!K35</f>
        <v>8.2188571048413678E-2</v>
      </c>
      <c r="DQ108" s="128">
        <f>[6]compo_sum!L35</f>
        <v>0.36508674919605255</v>
      </c>
      <c r="DR108" s="128">
        <f>[6]compo_sum!M35</f>
        <v>1.978098763383777E-2</v>
      </c>
      <c r="DS108" s="128">
        <f>[6]compo_sum!N35</f>
        <v>2.8986617509391688E-2</v>
      </c>
      <c r="DT108" s="128">
        <f>[6]compo_sum!O35</f>
        <v>4.4911848829118792E-2</v>
      </c>
      <c r="DU108" s="128">
        <f t="shared" ref="DU108:DU124" si="48">DS108+DT108</f>
        <v>7.389846633851048E-2</v>
      </c>
      <c r="DV108" s="137">
        <f t="shared" si="31"/>
        <v>0.42696601861654043</v>
      </c>
      <c r="DW108" s="138">
        <f t="shared" si="32"/>
        <v>0.22371126557746646</v>
      </c>
      <c r="DX108" s="138">
        <f t="shared" si="33"/>
        <v>0.20325475303907406</v>
      </c>
      <c r="DY108" s="138">
        <f t="shared" si="34"/>
        <v>0.18576837936416268</v>
      </c>
      <c r="DZ108" s="138">
        <f t="shared" si="35"/>
        <v>6.0280464325593482E-2</v>
      </c>
      <c r="EA108" s="138">
        <f t="shared" si="36"/>
        <v>2.1531814340638011E-2</v>
      </c>
      <c r="EB108" s="138">
        <f t="shared" si="37"/>
        <v>0.15938536440507559</v>
      </c>
      <c r="EC108" s="139">
        <f t="shared" si="38"/>
        <v>0.18091717874571359</v>
      </c>
      <c r="ED108" s="128">
        <f>[6]compo_sum!P35</f>
        <v>0.32266244542778699</v>
      </c>
      <c r="EE108" s="128">
        <f>[6]compo_sum!Q35</f>
        <v>0.19080381401861474</v>
      </c>
      <c r="EF108" s="128">
        <f>[6]compo_sum!R35</f>
        <v>0.13185863140917231</v>
      </c>
      <c r="EG108" s="128">
        <f>[6]compo_sum!S35</f>
        <v>0.16339386557228863</v>
      </c>
      <c r="EH108" s="128">
        <f>[6]compo_sum!T35</f>
        <v>4.3956872435589989E-2</v>
      </c>
      <c r="EI108" s="128">
        <f>[6]compo_sum!U35</f>
        <v>1.7870293653158925E-2</v>
      </c>
      <c r="EJ108" s="128">
        <f>[6]compo_sum!V35</f>
        <v>9.7441417217105392E-2</v>
      </c>
      <c r="EK108" s="128">
        <f t="shared" ref="EK108:EK124" si="49">EI108+EJ108</f>
        <v>0.11531171087026432</v>
      </c>
      <c r="EL108" s="134">
        <f>[6]compo_sum!W35</f>
        <v>0.10430357318875345</v>
      </c>
      <c r="EM108" s="135">
        <f>[6]compo_sum!X35</f>
        <v>3.2907451558851705E-2</v>
      </c>
      <c r="EN108" s="135">
        <f>[6]compo_sum!Y35</f>
        <v>7.1396121629901749E-2</v>
      </c>
      <c r="EO108" s="135">
        <f>[6]compo_sum!Z35</f>
        <v>2.2374513791874051E-2</v>
      </c>
      <c r="EP108" s="135">
        <f>[6]compo_sum!AA35</f>
        <v>1.6323591890003493E-2</v>
      </c>
      <c r="EQ108" s="135">
        <f>[6]compo_sum!AB35</f>
        <v>3.661520687479086E-3</v>
      </c>
      <c r="ER108" s="135">
        <f>[6]compo_sum!AC35</f>
        <v>6.1943947187970187E-2</v>
      </c>
      <c r="ES108" s="136">
        <f t="shared" ref="ES108:ES124" si="50">EQ108+ER108</f>
        <v>6.5605467875449269E-2</v>
      </c>
      <c r="ET108" s="134">
        <f>[6]compo_sum!AD35</f>
        <v>4.1074051876644438E-2</v>
      </c>
      <c r="EU108" s="135">
        <f>[6]compo_sum!AE35</f>
        <v>4.7733286757799427E-3</v>
      </c>
      <c r="EV108" s="135">
        <f>[6]compo_sum!AF35</f>
        <v>3.6300723200864492E-2</v>
      </c>
      <c r="EW108" s="135">
        <f>[6]compo_sum!AG35</f>
        <v>3.355605760589242E-3</v>
      </c>
      <c r="EX108" s="135">
        <f>[6]compo_sum!AH35</f>
        <v>2.123595755835055E-3</v>
      </c>
      <c r="EY108" s="135">
        <f>[6]compo_sum!AI35</f>
        <v>6.3008720067223598E-4</v>
      </c>
      <c r="EZ108" s="135">
        <f>[6]compo_sum!AJ35</f>
        <v>3.4964763223534298E-2</v>
      </c>
      <c r="FA108" s="136">
        <f t="shared" ref="FA108:FA124" si="51">EY108+EZ108</f>
        <v>3.5594850424206535E-2</v>
      </c>
      <c r="FB108" s="134">
        <f>[6]compo_sum!AR35</f>
        <v>6.3229523599147797E-2</v>
      </c>
      <c r="FC108" s="135">
        <f>[6]compo_sum!AS35</f>
        <v>2.8134122490882874E-2</v>
      </c>
      <c r="FD108" s="135">
        <f>[6]compo_sum!AT35</f>
        <v>3.5095397382974625E-2</v>
      </c>
      <c r="FE108" s="135">
        <f>[6]compo_sum!AU35</f>
        <v>1.9018907099962234E-2</v>
      </c>
      <c r="FF108" s="135">
        <f>[6]compo_sum!AV35</f>
        <v>1.4199996367096901E-2</v>
      </c>
      <c r="FG108" s="135">
        <f>[6]compo_sum!AW35</f>
        <v>3.0314335599541664E-3</v>
      </c>
      <c r="FH108" s="135">
        <f>[6]compo_sum!AX35</f>
        <v>2.6979183778166771E-2</v>
      </c>
      <c r="FI108" s="136">
        <f t="shared" ref="FI108:FI124" si="52">FG108+FH108</f>
        <v>3.0010617338120937E-2</v>
      </c>
      <c r="FK108" s="32">
        <f>[6]compo_sum!A35</f>
        <v>1996</v>
      </c>
      <c r="FL108" s="117">
        <f>[6]compo_sum!B35</f>
        <v>0.21857136197974253</v>
      </c>
      <c r="FM108" s="112">
        <f>[6]compo_sum!C35</f>
        <v>0.18663893196372947</v>
      </c>
      <c r="FN108" s="112">
        <f>[6]compo_sum!D35</f>
        <v>3.1932430016013091E-2</v>
      </c>
      <c r="FO108" s="117">
        <f>[6]compo_sum!I35</f>
        <v>0.458766193293214</v>
      </c>
      <c r="FP108" s="112">
        <f>[6]compo_sum!J35</f>
        <v>0.37657762224480029</v>
      </c>
      <c r="FQ108" s="118">
        <f>[6]compo_sum!K35</f>
        <v>8.2188571048413678E-2</v>
      </c>
      <c r="FR108" s="112">
        <f>[6]compo_sum!P35</f>
        <v>0.32266244542778699</v>
      </c>
      <c r="FS108" s="112">
        <f>[6]compo_sum!Q35</f>
        <v>0.19080381401861474</v>
      </c>
      <c r="FT108" s="112">
        <f>[6]compo_sum!R35</f>
        <v>0.13185863140917231</v>
      </c>
      <c r="FU108" s="117">
        <f>[6]compo_sum!W35</f>
        <v>0.10430357318875345</v>
      </c>
      <c r="FV108" s="112">
        <f>[6]compo_sum!X35</f>
        <v>3.2907451558851705E-2</v>
      </c>
      <c r="FW108" s="118">
        <f>[6]compo_sum!Y35</f>
        <v>7.1396121629901749E-2</v>
      </c>
      <c r="FX108" s="112">
        <f>[6]compo_sum!AD35</f>
        <v>4.1074051876644438E-2</v>
      </c>
      <c r="FY108" s="112">
        <f>[6]compo_sum!AE35</f>
        <v>4.7733286757799427E-3</v>
      </c>
      <c r="FZ108" s="118">
        <f>[6]compo_sum!AF35</f>
        <v>3.6300723200864492E-2</v>
      </c>
      <c r="GA108" s="112"/>
      <c r="GB108" s="112"/>
      <c r="GC108" s="191">
        <f>[6]gender_ratio!B35</f>
        <v>1.7479395866394043</v>
      </c>
      <c r="GD108" s="186">
        <f>[6]gender_ratio!C35</f>
        <v>1.2784298658370972</v>
      </c>
      <c r="GE108" s="186">
        <f>[6]gender_ratio!D35</f>
        <v>1.6190623044967651</v>
      </c>
      <c r="GF108" s="186">
        <f>[6]gender_ratio!E35</f>
        <v>1.80841064453125</v>
      </c>
      <c r="GG108" s="186">
        <f>[6]gender_ratio!F35</f>
        <v>2.1233062744140625</v>
      </c>
      <c r="GH108" s="186">
        <f>[6]gender_ratio!G35</f>
        <v>2.1053621768951416</v>
      </c>
      <c r="GI108" s="186">
        <f>[6]gender_ratio!H35</f>
        <v>1.8759801387786865</v>
      </c>
      <c r="GJ108" s="192">
        <f>[6]gender_ratio!I35</f>
        <v>1.5819545984268188</v>
      </c>
      <c r="GK108" s="38">
        <v>1996</v>
      </c>
      <c r="GL108" s="202">
        <f t="shared" si="45"/>
        <v>0.60139676928520203</v>
      </c>
      <c r="GM108" s="115">
        <f>[6]gender!B35</f>
        <v>0.39860323071479797</v>
      </c>
      <c r="GN108" s="115">
        <f>[6]gender!C35</f>
        <v>0.25748845934867859</v>
      </c>
      <c r="GO108" s="115">
        <f>[6]gender!D35</f>
        <v>0.10168270766735077</v>
      </c>
      <c r="GP108" s="116">
        <f>[6]gender!E35</f>
        <v>7.6629228889942169E-2</v>
      </c>
      <c r="GQ108" s="52"/>
      <c r="GR108" s="52"/>
      <c r="GS108" s="52"/>
      <c r="GT108" s="52"/>
      <c r="GU108" s="52"/>
      <c r="GZ108" s="70"/>
      <c r="HA108" s="70"/>
      <c r="HB108" s="70"/>
      <c r="HC108" s="70"/>
      <c r="HH108" s="185">
        <f>1-[4]TC36!K33</f>
        <v>0.74211841821670499</v>
      </c>
      <c r="HI108" s="186">
        <f>([4]TC26!K33-[4]TC34!K33)/([4]TC36!K33-[4]TC34!K33)</f>
        <v>0.50376461503952219</v>
      </c>
      <c r="HJ108" s="214">
        <f t="shared" si="46"/>
        <v>0.37385299926667753</v>
      </c>
      <c r="HK108" s="187">
        <f>1-[4]TC34!K33</f>
        <v>0.92523639649152756</v>
      </c>
      <c r="IE108" s="69">
        <f>[6]sum_stat_bage!C35</f>
        <v>0.19750966099622796</v>
      </c>
      <c r="IF108" s="70">
        <f>[6]sum_stat_bage!D35</f>
        <v>0.49425971296635901</v>
      </c>
      <c r="IG108" s="70">
        <f>[6]sum_stat_bage!E35</f>
        <v>0.30823063850402832</v>
      </c>
      <c r="IH108" s="70">
        <f>[6]sum_stat_bage!F35</f>
        <v>9.0032130479812622E-2</v>
      </c>
      <c r="II108" s="71">
        <f>[6]sum_stat_bage!G35</f>
        <v>6.534268707036972E-2</v>
      </c>
      <c r="IJ108" s="69">
        <f>[6]sum_stat_bage!AB35</f>
        <v>0.23180330140607708</v>
      </c>
      <c r="IK108" s="70">
        <f>[6]sum_stat_bage!AC35</f>
        <v>0.43601247219617101</v>
      </c>
      <c r="IL108" s="70">
        <f>[6]sum_stat_bage!AD35</f>
        <v>0.33218425512313843</v>
      </c>
      <c r="IM108" s="70">
        <f>[6]sum_stat_bage!AE35</f>
        <v>0.11938147246837616</v>
      </c>
      <c r="IN108" s="70">
        <f>[6]sum_stat_bage!AF35</f>
        <v>9.0129829943180084E-2</v>
      </c>
      <c r="IO108" s="71">
        <f>[6]sum_stat_bage!AG35</f>
        <v>4.7213070094585419E-2</v>
      </c>
      <c r="IP108" s="69">
        <f>[6]sum_stat_bage!BA35</f>
        <v>0.25792208668682531</v>
      </c>
      <c r="IQ108" s="70">
        <f>[6]sum_stat_bage!BB35</f>
        <v>0.45051956743294103</v>
      </c>
      <c r="IR108" s="70">
        <f>[6]sum_stat_bage!BC35</f>
        <v>0.29155829548835754</v>
      </c>
      <c r="IS108" s="70">
        <f>[6]sum_stat_bage!BD35</f>
        <v>8.7760768830776215E-2</v>
      </c>
      <c r="IT108" s="70">
        <f>[6]sum_stat_bage!BE35</f>
        <v>6.5692700445652008E-2</v>
      </c>
      <c r="IU108" s="71">
        <f>[6]sum_stat_bage!BF35</f>
        <v>3.6138769239187241E-2</v>
      </c>
      <c r="IW108">
        <v>2000</v>
      </c>
      <c r="IX108" s="61">
        <f>[2]TB11!F94</f>
        <v>0.62667948007583618</v>
      </c>
      <c r="IY108" s="61">
        <f>[2]DataFigures!DY106</f>
        <v>0.57056254148483276</v>
      </c>
      <c r="IZ108" s="14">
        <f>[2]DataFigures!G106</f>
        <v>0.33092978596687317</v>
      </c>
      <c r="JA108" s="13">
        <f>[2]DataFigures!DC106</f>
        <v>0.26960474252700806</v>
      </c>
      <c r="JB108" s="13">
        <f>[2]DataFigures!DX106</f>
        <v>0.33452087640762329</v>
      </c>
      <c r="JC108" s="13">
        <f>[2]DataFigures!DZ106</f>
        <v>0.28112295269966125</v>
      </c>
      <c r="JD108" s="13">
        <f>[2]DataFigures!H106</f>
        <v>0.11025599390268326</v>
      </c>
      <c r="JE108" s="13">
        <f>[2]DataFigures!DD106</f>
        <v>5.6445788592100143E-2</v>
      </c>
    </row>
    <row r="109" spans="1:265">
      <c r="A109" s="4">
        <f>[1]A8!A109</f>
        <v>1997</v>
      </c>
      <c r="B109" s="5">
        <f>([1]A10!$G109+[1]A10!$H109)*[1]Dataincome!$F109</f>
        <v>190.47409999999999</v>
      </c>
      <c r="C109" s="5">
        <f>[1]A8!$H109+[1]A10!$H109*[1]Dataincome!$F109</f>
        <v>181.84264409999997</v>
      </c>
      <c r="D109" s="55">
        <f t="shared" si="11"/>
        <v>0.95468435918584194</v>
      </c>
      <c r="E109" s="12">
        <f>([1]A8!$I109+[1]A8!$L109+[1]A8!$O109+[1]A8!$R109)/B109</f>
        <v>0.49150811031004421</v>
      </c>
      <c r="F109" s="12">
        <f>([1]A9!$I109*[1]A11!$T109)/B109</f>
        <v>0.11282314771583478</v>
      </c>
      <c r="G109" s="12">
        <f>(([1]A9!$J109+[1]A9!$K109)*[1]A11!$T109)/B109</f>
        <v>0.16153335255293874</v>
      </c>
      <c r="H109" s="12">
        <f>([1]A8!$K109+[1]A8!$P109+[1]A8!$Q109)/B109</f>
        <v>0.41202126244982173</v>
      </c>
      <c r="I109" s="12">
        <f>[1]A8!$Q109/B109</f>
        <v>0.15521060343637272</v>
      </c>
      <c r="J109" s="55">
        <f>([1]A8!$K109+[1]A8!$P109)/B109</f>
        <v>0.25681065901344902</v>
      </c>
      <c r="K109" s="56">
        <f t="shared" si="12"/>
        <v>-0.22320151384279754</v>
      </c>
      <c r="L109">
        <f>[1]Dataincome!$A109</f>
        <v>1997</v>
      </c>
      <c r="M109" s="53">
        <f>[1]Dataincome!FN109-[1]Dataincome!GB109</f>
        <v>643.41461105221288</v>
      </c>
      <c r="N109" s="53">
        <f>[1]Dataincome!$FY109+[1]Dataincome!$FZ109</f>
        <v>180.64160000000001</v>
      </c>
      <c r="O109" s="53">
        <f>[1]Dataincome!GA109</f>
        <v>81.472111052212838</v>
      </c>
      <c r="P109" s="1">
        <f t="shared" si="20"/>
        <v>0</v>
      </c>
      <c r="Q109" s="14">
        <f t="shared" si="14"/>
        <v>0.1760519933238299</v>
      </c>
      <c r="R109" s="51">
        <v>0.01</v>
      </c>
      <c r="S109" s="1">
        <f t="shared" si="21"/>
        <v>0</v>
      </c>
      <c r="T109" s="1">
        <f t="shared" si="15"/>
        <v>0</v>
      </c>
      <c r="U109" s="1">
        <f t="shared" si="22"/>
        <v>0</v>
      </c>
      <c r="V109" s="54">
        <f t="shared" si="23"/>
        <v>0</v>
      </c>
      <c r="W109" s="18">
        <f t="shared" si="16"/>
        <v>0.12662458957681549</v>
      </c>
      <c r="X109" s="18">
        <f t="shared" si="17"/>
        <v>0.28075458172233053</v>
      </c>
      <c r="Y109" s="52">
        <f t="shared" si="24"/>
        <v>0.59262082870085409</v>
      </c>
      <c r="Z109" s="13">
        <f t="shared" si="18"/>
        <v>1</v>
      </c>
      <c r="AA109" s="4">
        <v>1997</v>
      </c>
      <c r="AB109" s="13">
        <f>[6]sumstatr_irpp!D36</f>
        <v>0.17650094628334045</v>
      </c>
      <c r="AC109" s="13">
        <f>[6]sumstatr_irpp!E36</f>
        <v>0.50116956233978271</v>
      </c>
      <c r="AD109" s="13">
        <f>[6]sumstatr_irpp!F36</f>
        <v>0.32232949137687683</v>
      </c>
      <c r="AE109" s="13">
        <f>[6]sumstatr_irpp!G36</f>
        <v>8.0870918929576874E-2</v>
      </c>
      <c r="AF109" s="23">
        <f>[6]sumstatr_irpp_foy!D36</f>
        <v>0.20276822149753571</v>
      </c>
      <c r="AG109" s="23">
        <f>[6]sumstatr_irpp_foy!E36</f>
        <v>0.47703826427459717</v>
      </c>
      <c r="AH109" s="23">
        <f>[6]sumstatr_irpp_foy!F36</f>
        <v>0.32019355893135071</v>
      </c>
      <c r="AI109" s="23">
        <f>[6]sumstatr_irpp_foy!G36</f>
        <v>7.7987752854824066E-2</v>
      </c>
      <c r="AJ109" s="23">
        <f>[6]sumstatr_pretaxCN!D36</f>
        <v>0.18214201927185059</v>
      </c>
      <c r="AK109" s="23">
        <f>[6]sumstatr_pretaxCN!E36</f>
        <v>0.4695783257484436</v>
      </c>
      <c r="AL109" s="23">
        <f>[6]sumstatr_pretaxCN!F36</f>
        <v>0.34827965497970581</v>
      </c>
      <c r="AM109" s="23">
        <f>[6]sumstatr_pretaxCN!G36</f>
        <v>0.11402147263288498</v>
      </c>
      <c r="AN109" s="23">
        <f>[6]sumstatr_pretaxCN!H36</f>
        <v>4.3888483196496964E-2</v>
      </c>
      <c r="AO109" s="13">
        <f>[2]DataFigures!E103</f>
        <v>0.21216721832752228</v>
      </c>
      <c r="AP109" s="13">
        <f>[2]DataFigures!F103</f>
        <v>0.46291816234588623</v>
      </c>
      <c r="AQ109" s="13">
        <f>[2]DataFigures!G103</f>
        <v>0.32491463422775269</v>
      </c>
      <c r="AR109" s="13">
        <f>[2]DataFigures!H103</f>
        <v>0.10437805950641632</v>
      </c>
      <c r="AS109" s="13">
        <f t="shared" si="13"/>
        <v>0.22053657472133636</v>
      </c>
      <c r="AT109" s="13">
        <f>[2]DataFigures!I103</f>
        <v>4.0404140949249268E-2</v>
      </c>
      <c r="AU109" s="206">
        <f>[1]A0!$L152</f>
        <v>31167.017095434476</v>
      </c>
      <c r="AV109" s="163">
        <v>0.13956093788146995</v>
      </c>
      <c r="AW109" s="163">
        <v>0.43295940756797818</v>
      </c>
      <c r="AX109" s="163">
        <v>0.42747965455055209</v>
      </c>
      <c r="AY109" s="163">
        <v>0.16579648852348303</v>
      </c>
      <c r="AZ109" s="163">
        <f t="shared" si="43"/>
        <v>0.26168316602706909</v>
      </c>
      <c r="BA109" s="207">
        <v>53821.004154166061</v>
      </c>
      <c r="BB109" s="206">
        <f>DataFigures!BA109*$BF$26</f>
        <v>44071.436893647187</v>
      </c>
      <c r="BC109" s="163">
        <f t="shared" si="44"/>
        <v>0.70719312307984084</v>
      </c>
      <c r="BD109" s="110">
        <v>1.0612388971550091</v>
      </c>
      <c r="BI109" s="70"/>
      <c r="BJ109" s="4">
        <v>1997</v>
      </c>
      <c r="BK109" s="36">
        <f>[6]sumstatrcap!C36</f>
        <v>8.3919340977445245E-4</v>
      </c>
      <c r="BL109" s="36">
        <f>[6]sumstatrcap!D36</f>
        <v>6.2257494777441025E-2</v>
      </c>
      <c r="BM109" s="36">
        <f>[6]sumstatrcap!E36</f>
        <v>0.32192510366439819</v>
      </c>
      <c r="BN109" s="36">
        <f>[6]sumstatrcap!F36</f>
        <v>0.6158173680305481</v>
      </c>
      <c r="BO109" s="36">
        <f>[6]sumstatrcap!G36</f>
        <v>0.31967797875404358</v>
      </c>
      <c r="BP109" s="36">
        <f>[6]sumstatrcap!H36</f>
        <v>0.15549808740615845</v>
      </c>
      <c r="BQ109" s="36">
        <f>[6]sumstatrcap!I36</f>
        <v>6.1258174479007721E-2</v>
      </c>
      <c r="BR109" s="36">
        <f>[6]sumstatrcap!J36</f>
        <v>1.8937785178422928E-2</v>
      </c>
      <c r="BS109" s="37">
        <f t="shared" si="25"/>
        <v>0.29613938927650452</v>
      </c>
      <c r="BT109" s="41">
        <f>[6]sumstatrtrav_pretaxCN_equal!C36</f>
        <v>3.8880587089806795E-3</v>
      </c>
      <c r="BU109" s="41">
        <f>[6]sumstatrtrav_pretaxCN_equal!D36</f>
        <v>0.23588623106479645</v>
      </c>
      <c r="BV109" s="41">
        <f>[6]sumstatrtrav_pretaxCN_equal!E36</f>
        <v>0.4975287914276123</v>
      </c>
      <c r="BW109" s="41">
        <f>[6]sumstatrtrav_pretaxCN_equal!F36</f>
        <v>0.26658496260643005</v>
      </c>
      <c r="BX109" s="41">
        <f>[6]sumstatrtrav_pretaxCN_equal!G36</f>
        <v>5.3219035267829895E-2</v>
      </c>
      <c r="BY109" s="41">
        <f>[6]sumstatrtrav_pretaxCN_equal!H36</f>
        <v>1.1516700498759747E-2</v>
      </c>
      <c r="BZ109" s="36">
        <f t="shared" si="27"/>
        <v>0.21336592733860016</v>
      </c>
      <c r="CA109" s="41">
        <f>[6]sumstatrtrav_pretaxCN!C36</f>
        <v>0</v>
      </c>
      <c r="CB109" s="36">
        <f>[6]sumstatrtrav_pretaxCN!D36</f>
        <v>0.17368407547473907</v>
      </c>
      <c r="CC109" s="36">
        <f>[6]sumstatrtrav_pretaxCN!E36</f>
        <v>0.51712578535079956</v>
      </c>
      <c r="CD109" s="36">
        <f>[6]sumstatrtrav_pretaxCN!F36</f>
        <v>0.30919015407562256</v>
      </c>
      <c r="CE109" s="36">
        <f>[6]sumstatrtrav_pretaxCN!G36</f>
        <v>6.8097837269306183E-2</v>
      </c>
      <c r="CF109" s="36">
        <f>[6]sumstatrtrav_pretaxCN!H36</f>
        <v>1.5154337510466576E-2</v>
      </c>
      <c r="CG109" s="37">
        <f t="shared" si="28"/>
        <v>0.24109231680631638</v>
      </c>
      <c r="CH109" s="36"/>
      <c r="DF109" s="134">
        <f>[6]compo_sum!B36</f>
        <v>0.21908424461460435</v>
      </c>
      <c r="DG109" s="135">
        <f>[6]compo_sum!C36</f>
        <v>0.18674111413883956</v>
      </c>
      <c r="DH109" s="135">
        <f>[6]compo_sum!D36</f>
        <v>3.23431304757648E-2</v>
      </c>
      <c r="DI109" s="135">
        <f>[6]compo_sum!E36</f>
        <v>0.18238288396969438</v>
      </c>
      <c r="DJ109" s="135">
        <f>[6]compo_sum!F36</f>
        <v>7.6874539081974941E-3</v>
      </c>
      <c r="DK109" s="135">
        <f>[6]compo_sum!G36</f>
        <v>1.3800499529639302E-2</v>
      </c>
      <c r="DL109" s="135">
        <f>[6]compo_sum!H36</f>
        <v>1.5213408763598736E-2</v>
      </c>
      <c r="DM109" s="136">
        <f t="shared" si="47"/>
        <v>2.9013908293238036E-2</v>
      </c>
      <c r="DN109" s="128">
        <f>[6]compo_sum!I36</f>
        <v>0.45648130241667345</v>
      </c>
      <c r="DO109" s="128">
        <f>[6]compo_sum!J36</f>
        <v>0.37355574586653328</v>
      </c>
      <c r="DP109" s="128">
        <f>[6]compo_sum!K36</f>
        <v>8.2925556550140195E-2</v>
      </c>
      <c r="DQ109" s="128">
        <f>[6]compo_sum!L36</f>
        <v>0.36212041974067688</v>
      </c>
      <c r="DR109" s="128">
        <f>[6]compo_sum!M36</f>
        <v>1.9579735842864106E-2</v>
      </c>
      <c r="DS109" s="128">
        <f>[6]compo_sum!N36</f>
        <v>3.006337836354811E-2</v>
      </c>
      <c r="DT109" s="128">
        <f>[6]compo_sum!O36</f>
        <v>4.4717764420201631E-2</v>
      </c>
      <c r="DU109" s="128">
        <f t="shared" si="48"/>
        <v>7.4781142783749741E-2</v>
      </c>
      <c r="DV109" s="137">
        <f t="shared" si="31"/>
        <v>0.43266834329102533</v>
      </c>
      <c r="DW109" s="138">
        <f t="shared" si="32"/>
        <v>0.21891341753525984</v>
      </c>
      <c r="DX109" s="138">
        <f t="shared" si="33"/>
        <v>0.21375492575576538</v>
      </c>
      <c r="DY109" s="138">
        <f t="shared" si="34"/>
        <v>0.18375138146802783</v>
      </c>
      <c r="DZ109" s="138">
        <f t="shared" si="35"/>
        <v>5.5710995950497E-2</v>
      </c>
      <c r="EA109" s="138">
        <f t="shared" si="36"/>
        <v>2.2266895202882091E-2</v>
      </c>
      <c r="EB109" s="138">
        <f t="shared" si="37"/>
        <v>0.17093907242922565</v>
      </c>
      <c r="EC109" s="139">
        <f t="shared" si="38"/>
        <v>0.19320596763210773</v>
      </c>
      <c r="ED109" s="128">
        <f>[6]compo_sum!P36</f>
        <v>0.32443443035238373</v>
      </c>
      <c r="EE109" s="128">
        <f>[6]compo_sum!Q36</f>
        <v>0.1872807473938265</v>
      </c>
      <c r="EF109" s="128">
        <f>[6]compo_sum!R36</f>
        <v>0.13715368295855718</v>
      </c>
      <c r="EG109" s="128">
        <f>[6]compo_sum!S36</f>
        <v>0.16171725443564355</v>
      </c>
      <c r="EH109" s="128">
        <f>[6]compo_sum!T36</f>
        <v>4.0879660552443166E-2</v>
      </c>
      <c r="EI109" s="128">
        <f>[6]compo_sum!U36</f>
        <v>1.84129254185178E-2</v>
      </c>
      <c r="EJ109" s="128">
        <f>[6]compo_sum!V36</f>
        <v>0.10342459197141396</v>
      </c>
      <c r="EK109" s="128">
        <f t="shared" si="49"/>
        <v>0.12183751738993176</v>
      </c>
      <c r="EL109" s="134">
        <f>[6]compo_sum!W36</f>
        <v>0.10823391293864157</v>
      </c>
      <c r="EM109" s="135">
        <f>[6]compo_sum!X36</f>
        <v>3.1632670141433339E-2</v>
      </c>
      <c r="EN109" s="135">
        <f>[6]compo_sum!Y36</f>
        <v>7.6601242797208216E-2</v>
      </c>
      <c r="EO109" s="135">
        <f>[6]compo_sum!Z36</f>
        <v>2.2034127032384276E-2</v>
      </c>
      <c r="EP109" s="135">
        <f>[6]compo_sum!AA36</f>
        <v>1.4831335398053836E-2</v>
      </c>
      <c r="EQ109" s="135">
        <f>[6]compo_sum!AB36</f>
        <v>3.8539697843642919E-3</v>
      </c>
      <c r="ER109" s="135">
        <f>[6]compo_sum!AC36</f>
        <v>6.7514480457811693E-2</v>
      </c>
      <c r="ES109" s="136">
        <f t="shared" si="50"/>
        <v>7.1368450242175988E-2</v>
      </c>
      <c r="ET109" s="134">
        <f>[6]compo_sum!AD36</f>
        <v>4.3228166236562289E-2</v>
      </c>
      <c r="EU109" s="135">
        <f>[6]compo_sum!AE36</f>
        <v>4.6596938840243523E-3</v>
      </c>
      <c r="EV109" s="135">
        <f>[6]compo_sum!AF36</f>
        <v>3.8568472352537936E-2</v>
      </c>
      <c r="EW109" s="135">
        <f>[6]compo_sum!AG36</f>
        <v>3.3469169866293669E-3</v>
      </c>
      <c r="EX109" s="135">
        <f>[6]compo_sum!AH36</f>
        <v>1.9642568702624452E-3</v>
      </c>
      <c r="EY109" s="135">
        <f>[6]compo_sum!AI36</f>
        <v>6.4534567432436205E-4</v>
      </c>
      <c r="EZ109" s="135">
        <f>[6]compo_sum!AJ36</f>
        <v>3.7271646554897328E-2</v>
      </c>
      <c r="FA109" s="136">
        <f t="shared" si="51"/>
        <v>3.7916992229221687E-2</v>
      </c>
      <c r="FB109" s="134">
        <f>[6]compo_sum!AR36</f>
        <v>6.5005749464035034E-2</v>
      </c>
      <c r="FC109" s="135">
        <f>[6]compo_sum!AS36</f>
        <v>2.6972975581884384E-2</v>
      </c>
      <c r="FD109" s="135">
        <f>[6]compo_sum!AT36</f>
        <v>3.8032770156860352E-2</v>
      </c>
      <c r="FE109" s="135">
        <f>[6]compo_sum!AU36</f>
        <v>1.8687210977077484E-2</v>
      </c>
      <c r="FF109" s="135">
        <f>[6]compo_sum!AV36</f>
        <v>1.2867078185081482E-2</v>
      </c>
      <c r="FG109" s="135">
        <f>[6]compo_sum!AW36</f>
        <v>3.2086241990327835E-3</v>
      </c>
      <c r="FH109" s="135">
        <f>[6]compo_sum!AX36</f>
        <v>3.0242834240198135E-2</v>
      </c>
      <c r="FI109" s="136">
        <f t="shared" si="52"/>
        <v>3.3451458439230919E-2</v>
      </c>
      <c r="FK109" s="32">
        <f>[6]compo_sum!A36</f>
        <v>1997</v>
      </c>
      <c r="FL109" s="117">
        <f>[6]compo_sum!B36</f>
        <v>0.21908424461460435</v>
      </c>
      <c r="FM109" s="112">
        <f>[6]compo_sum!C36</f>
        <v>0.18674111413883956</v>
      </c>
      <c r="FN109" s="112">
        <f>[6]compo_sum!D36</f>
        <v>3.23431304757648E-2</v>
      </c>
      <c r="FO109" s="117">
        <f>[6]compo_sum!I36</f>
        <v>0.45648130241667345</v>
      </c>
      <c r="FP109" s="112">
        <f>[6]compo_sum!J36</f>
        <v>0.37355574586653328</v>
      </c>
      <c r="FQ109" s="118">
        <f>[6]compo_sum!K36</f>
        <v>8.2925556550140195E-2</v>
      </c>
      <c r="FR109" s="112">
        <f>[6]compo_sum!P36</f>
        <v>0.32443443035238373</v>
      </c>
      <c r="FS109" s="112">
        <f>[6]compo_sum!Q36</f>
        <v>0.1872807473938265</v>
      </c>
      <c r="FT109" s="112">
        <f>[6]compo_sum!R36</f>
        <v>0.13715368295855718</v>
      </c>
      <c r="FU109" s="117">
        <f>[6]compo_sum!W36</f>
        <v>0.10823391293864157</v>
      </c>
      <c r="FV109" s="112">
        <f>[6]compo_sum!X36</f>
        <v>3.1632670141433339E-2</v>
      </c>
      <c r="FW109" s="118">
        <f>[6]compo_sum!Y36</f>
        <v>7.6601242797208216E-2</v>
      </c>
      <c r="FX109" s="112">
        <f>[6]compo_sum!AD36</f>
        <v>4.3228166236562289E-2</v>
      </c>
      <c r="FY109" s="112">
        <f>[6]compo_sum!AE36</f>
        <v>4.6596938840243523E-3</v>
      </c>
      <c r="FZ109" s="118">
        <f>[6]compo_sum!AF36</f>
        <v>3.8568472352537936E-2</v>
      </c>
      <c r="GA109" s="112"/>
      <c r="GB109" s="112"/>
      <c r="GC109" s="191">
        <f>[6]gender_ratio!B36</f>
        <v>1.7194949388504028</v>
      </c>
      <c r="GD109" s="186">
        <f>[6]gender_ratio!C36</f>
        <v>1.2517520189285278</v>
      </c>
      <c r="GE109" s="186">
        <f>[6]gender_ratio!D36</f>
        <v>1.6553171873092651</v>
      </c>
      <c r="GF109" s="186">
        <f>[6]gender_ratio!E36</f>
        <v>1.7600107192993164</v>
      </c>
      <c r="GG109" s="186">
        <f>[6]gender_ratio!F36</f>
        <v>2.0072596073150635</v>
      </c>
      <c r="GH109" s="186">
        <f>[6]gender_ratio!G36</f>
        <v>2.0505135059356689</v>
      </c>
      <c r="GI109" s="186">
        <f>[6]gender_ratio!H36</f>
        <v>1.866854190826416</v>
      </c>
      <c r="GJ109" s="192">
        <f>[6]gender_ratio!I36</f>
        <v>1.5315976142883301</v>
      </c>
      <c r="GK109" s="38">
        <v>1997</v>
      </c>
      <c r="GL109" s="202">
        <f t="shared" si="45"/>
        <v>0.60059520602226257</v>
      </c>
      <c r="GM109" s="115">
        <f>[6]gender!B36</f>
        <v>0.39940479397773743</v>
      </c>
      <c r="GN109" s="115">
        <f>[6]gender!C36</f>
        <v>0.25995582342147827</v>
      </c>
      <c r="GO109" s="115">
        <f>[6]gender!D36</f>
        <v>0.10957876592874527</v>
      </c>
      <c r="GP109" s="116">
        <f>[6]gender!E36</f>
        <v>7.9897791147232056E-2</v>
      </c>
      <c r="GQ109" s="52"/>
      <c r="GR109" s="52"/>
      <c r="GS109" s="52"/>
      <c r="GT109" s="52"/>
      <c r="GU109" s="52"/>
      <c r="GZ109" s="70"/>
      <c r="HA109" s="70"/>
      <c r="HB109" s="70"/>
      <c r="HC109" s="70"/>
      <c r="HH109" s="185">
        <f>1-[4]TC36!K34</f>
        <v>0.73834425210952803</v>
      </c>
      <c r="HI109" s="186">
        <f>([4]TC26!K34-[4]TC34!K34)/([4]TC36!K34-[4]TC34!K34)</f>
        <v>0.5022289685824689</v>
      </c>
      <c r="HJ109" s="214">
        <f t="shared" si="46"/>
        <v>0.37081787219576268</v>
      </c>
      <c r="HK109" s="187">
        <f>1-[4]TC34!K34</f>
        <v>0.92076905816793442</v>
      </c>
      <c r="IE109" s="69">
        <f>[6]sum_stat_bage!C36</f>
        <v>0.19821937358293232</v>
      </c>
      <c r="IF109" s="70">
        <f>[6]sum_stat_bage!D36</f>
        <v>0.49365674567420897</v>
      </c>
      <c r="IG109" s="70">
        <f>[6]sum_stat_bage!E36</f>
        <v>0.30812391638755798</v>
      </c>
      <c r="IH109" s="70">
        <f>[6]sum_stat_bage!F36</f>
        <v>9.1469123959541321E-2</v>
      </c>
      <c r="II109" s="71">
        <f>[6]sum_stat_bage!G36</f>
        <v>6.7339546978473663E-2</v>
      </c>
      <c r="IJ109" s="69">
        <f>[6]sum_stat_bage!AB36</f>
        <v>0.22994669045704971</v>
      </c>
      <c r="IK109" s="70">
        <f>[6]sum_stat_bage!AC36</f>
        <v>0.43448031945274102</v>
      </c>
      <c r="IL109" s="70">
        <f>[6]sum_stat_bage!AD36</f>
        <v>0.3355729877948761</v>
      </c>
      <c r="IM109" s="70">
        <f>[6]sum_stat_bage!AE36</f>
        <v>0.1246575191617012</v>
      </c>
      <c r="IN109" s="70">
        <f>[6]sum_stat_bage!AF36</f>
        <v>9.5129482448101044E-2</v>
      </c>
      <c r="IO109" s="71">
        <f>[6]sum_stat_bage!AG36</f>
        <v>4.9657285213470459E-2</v>
      </c>
      <c r="IP109" s="69">
        <f>[6]sum_stat_bage!BA36</f>
        <v>0.25993507728702808</v>
      </c>
      <c r="IQ109" s="70">
        <f>[6]sum_stat_bage!BB36</f>
        <v>0.446258394413585</v>
      </c>
      <c r="IR109" s="70">
        <f>[6]sum_stat_bage!BC36</f>
        <v>0.29380649328231812</v>
      </c>
      <c r="IS109" s="70">
        <f>[6]sum_stat_bage!BD36</f>
        <v>9.1166876256465912E-2</v>
      </c>
      <c r="IT109" s="70">
        <f>[6]sum_stat_bage!BE36</f>
        <v>6.8484611809253693E-2</v>
      </c>
      <c r="IU109" s="71">
        <f>[6]sum_stat_bage!BF36</f>
        <v>3.7269674241542816E-2</v>
      </c>
      <c r="IW109">
        <v>2001</v>
      </c>
      <c r="IX109" s="61">
        <f>[2]TB11!F95</f>
        <v>0.630615234375</v>
      </c>
      <c r="IY109" s="61">
        <f>[2]DataFigures!DY107</f>
        <v>0.56108272075653076</v>
      </c>
      <c r="IZ109" s="14">
        <f>[2]DataFigures!G107</f>
        <v>0.33418393135070801</v>
      </c>
      <c r="JA109" s="13">
        <f>[2]DataFigures!DC107</f>
        <v>0.26921150088310242</v>
      </c>
      <c r="JB109" s="13">
        <f>[2]DataFigures!DX107</f>
        <v>0.34149369597434998</v>
      </c>
      <c r="JC109" s="13">
        <f>[2]DataFigures!DZ107</f>
        <v>0.27050107717514038</v>
      </c>
      <c r="JD109" s="13">
        <f>[2]DataFigures!H107</f>
        <v>0.11318668723106384</v>
      </c>
      <c r="JE109" s="13">
        <f>[2]DataFigures!DD107</f>
        <v>5.7511523365974426E-2</v>
      </c>
    </row>
    <row r="110" spans="1:265">
      <c r="A110" s="4">
        <f>[1]A8!A110</f>
        <v>1998</v>
      </c>
      <c r="B110" s="5">
        <f>([1]A10!$G110+[1]A10!$H110)*[1]Dataincome!$F110</f>
        <v>198.01639999999998</v>
      </c>
      <c r="C110" s="5">
        <f>[1]A8!$H110+[1]A10!$H110*[1]Dataincome!$F110</f>
        <v>189.81924190000001</v>
      </c>
      <c r="D110" s="55">
        <f t="shared" si="11"/>
        <v>0.95860364040554236</v>
      </c>
      <c r="E110" s="12">
        <f>([1]A8!$I110+[1]A8!$L110+[1]A8!$O110+[1]A8!$R110)/B110</f>
        <v>0.48282089823205332</v>
      </c>
      <c r="F110" s="12">
        <f>([1]A9!$I110*[1]A11!$T110)/B110</f>
        <v>0.1150185988980445</v>
      </c>
      <c r="G110" s="12">
        <f>(([1]A9!$J110+[1]A9!$K110)*[1]A11!$T110)/B110</f>
        <v>0.19487154783942354</v>
      </c>
      <c r="H110" s="12">
        <f>([1]A8!$K110+[1]A8!$P110+[1]A8!$Q110)/B110</f>
        <v>0.42329264539362627</v>
      </c>
      <c r="I110" s="12">
        <f>[1]A8!$Q110/B110</f>
        <v>0.16211233008983097</v>
      </c>
      <c r="J110" s="55">
        <f>([1]A8!$K110+[1]A8!$P110)/B110</f>
        <v>0.26118031530379532</v>
      </c>
      <c r="K110" s="56">
        <f t="shared" si="12"/>
        <v>-0.25740004995760524</v>
      </c>
      <c r="L110">
        <f>[1]Dataincome!$A110</f>
        <v>1998</v>
      </c>
      <c r="M110" s="53">
        <f>[1]Dataincome!FN110-[1]Dataincome!GB110</f>
        <v>671.75315911657117</v>
      </c>
      <c r="N110" s="53">
        <f>[1]Dataincome!$FY110+[1]Dataincome!$FZ110</f>
        <v>185.83549999999997</v>
      </c>
      <c r="O110" s="53">
        <f>[1]Dataincome!GA110</f>
        <v>65.070759116571125</v>
      </c>
      <c r="P110" s="1">
        <f t="shared" si="20"/>
        <v>0</v>
      </c>
      <c r="Q110" s="14">
        <f t="shared" si="14"/>
        <v>0.13391313918262171</v>
      </c>
      <c r="R110" s="51">
        <v>5.0999999999999997E-2</v>
      </c>
      <c r="S110" s="1">
        <f t="shared" si="21"/>
        <v>0</v>
      </c>
      <c r="T110" s="1">
        <f t="shared" si="15"/>
        <v>0</v>
      </c>
      <c r="U110" s="1">
        <f t="shared" si="22"/>
        <v>0</v>
      </c>
      <c r="V110" s="54">
        <f t="shared" si="23"/>
        <v>0</v>
      </c>
      <c r="W110" s="18">
        <f t="shared" si="16"/>
        <v>9.6867068257849784E-2</v>
      </c>
      <c r="X110" s="18">
        <f t="shared" si="17"/>
        <v>0.27664253971562108</v>
      </c>
      <c r="Y110" s="52">
        <f t="shared" si="24"/>
        <v>0.62649039202652923</v>
      </c>
      <c r="Z110" s="13">
        <f t="shared" si="18"/>
        <v>1</v>
      </c>
      <c r="AA110" s="4">
        <v>1998</v>
      </c>
      <c r="AB110" s="13">
        <f>[6]sumstatr_irpp!D37</f>
        <v>0.17808844149112701</v>
      </c>
      <c r="AC110" s="13">
        <f>[6]sumstatr_irpp!E37</f>
        <v>0.49947896599769592</v>
      </c>
      <c r="AD110" s="13">
        <f>[6]sumstatr_irpp!F37</f>
        <v>0.32243257761001587</v>
      </c>
      <c r="AE110" s="13">
        <f>[6]sumstatr_irpp!G37</f>
        <v>8.1033714115619659E-2</v>
      </c>
      <c r="AF110" s="23">
        <f>[6]sumstatr_irpp_foy!D37</f>
        <v>0.20306330919265747</v>
      </c>
      <c r="AG110" s="23">
        <f>[6]sumstatr_irpp_foy!E37</f>
        <v>0.47572171688079834</v>
      </c>
      <c r="AH110" s="23">
        <f>[6]sumstatr_irpp_foy!F37</f>
        <v>0.32121500372886658</v>
      </c>
      <c r="AI110" s="23">
        <f>[6]sumstatr_irpp_foy!G37</f>
        <v>7.8083708882331848E-2</v>
      </c>
      <c r="AJ110" s="23">
        <f>[6]sumstatr_pretaxCN!D37</f>
        <v>0.18162751197814941</v>
      </c>
      <c r="AK110" s="23">
        <f>[6]sumstatr_pretaxCN!E37</f>
        <v>0.46587741374969482</v>
      </c>
      <c r="AL110" s="23">
        <f>[6]sumstatr_pretaxCN!F37</f>
        <v>0.35249507427215576</v>
      </c>
      <c r="AM110" s="23">
        <f>[6]sumstatr_pretaxCN!G37</f>
        <v>0.11702992022037506</v>
      </c>
      <c r="AN110" s="23">
        <f>[6]sumstatr_pretaxCN!H37</f>
        <v>4.4294875115156174E-2</v>
      </c>
      <c r="AO110" s="13">
        <f>[2]DataFigures!E104</f>
        <v>0.21266403794288635</v>
      </c>
      <c r="AP110" s="13">
        <f>[2]DataFigures!F104</f>
        <v>0.45967689156532288</v>
      </c>
      <c r="AQ110" s="13">
        <f>[2]DataFigures!G104</f>
        <v>0.32765907049179077</v>
      </c>
      <c r="AR110" s="13">
        <f>[2]DataFigures!H104</f>
        <v>0.10673878341913223</v>
      </c>
      <c r="AS110" s="13">
        <f t="shared" si="13"/>
        <v>0.22092028707265854</v>
      </c>
      <c r="AT110" s="13">
        <f>[2]DataFigures!I104</f>
        <v>4.0915969759225845E-2</v>
      </c>
      <c r="AU110" s="206">
        <f>[1]A0!$L153</f>
        <v>32203.832346484534</v>
      </c>
      <c r="AV110" s="163">
        <v>0.14003640413284302</v>
      </c>
      <c r="AW110" s="163">
        <v>0.42854994535446195</v>
      </c>
      <c r="AX110" s="163">
        <v>0.43141365051269492</v>
      </c>
      <c r="AY110" s="163">
        <v>0.168599858880043</v>
      </c>
      <c r="AZ110" s="163">
        <f t="shared" si="43"/>
        <v>0.26281379163265195</v>
      </c>
      <c r="BA110" s="207">
        <v>55883.12641217887</v>
      </c>
      <c r="BB110" s="206">
        <f>DataFigures!BA110*$BF$26</f>
        <v>45760.009828865492</v>
      </c>
      <c r="BC110" s="163">
        <f t="shared" si="44"/>
        <v>0.70375492634117187</v>
      </c>
      <c r="BD110" s="110">
        <v>1.0654917328598086</v>
      </c>
      <c r="BI110" s="70"/>
      <c r="BJ110" s="4">
        <v>1998</v>
      </c>
      <c r="BK110" s="36">
        <f>[6]sumstatrcap!C37</f>
        <v>7.7880208846181631E-4</v>
      </c>
      <c r="BL110" s="36">
        <f>[6]sumstatrcap!D37</f>
        <v>5.7986710220575333E-2</v>
      </c>
      <c r="BM110" s="36">
        <f>[6]sumstatrcap!E37</f>
        <v>0.31552603840827942</v>
      </c>
      <c r="BN110" s="36">
        <f>[6]sumstatrcap!F37</f>
        <v>0.62648725509643555</v>
      </c>
      <c r="BO110" s="36">
        <f>[6]sumstatrcap!G37</f>
        <v>0.33183944225311279</v>
      </c>
      <c r="BP110" s="36">
        <f>[6]sumstatrcap!H37</f>
        <v>0.15779070556163788</v>
      </c>
      <c r="BQ110" s="36">
        <f>[6]sumstatrcap!I37</f>
        <v>6.0258757323026657E-2</v>
      </c>
      <c r="BR110" s="36">
        <f>[6]sumstatrcap!J37</f>
        <v>1.855161227285862E-2</v>
      </c>
      <c r="BS110" s="37">
        <f t="shared" si="25"/>
        <v>0.29464781284332275</v>
      </c>
      <c r="BT110" s="41">
        <f>[6]sumstatrtrav_pretaxCN_equal!C37</f>
        <v>4.6882182359695435E-3</v>
      </c>
      <c r="BU110" s="41">
        <f>[6]sumstatrtrav_pretaxCN_equal!D37</f>
        <v>0.23708595335483551</v>
      </c>
      <c r="BV110" s="41">
        <f>[6]sumstatrtrav_pretaxCN_equal!E37</f>
        <v>0.49624183773994446</v>
      </c>
      <c r="BW110" s="41">
        <f>[6]sumstatrtrav_pretaxCN_equal!F37</f>
        <v>0.26667219400405884</v>
      </c>
      <c r="BX110" s="41">
        <f>[6]sumstatrtrav_pretaxCN_equal!G37</f>
        <v>5.3994089365005493E-2</v>
      </c>
      <c r="BY110" s="41">
        <f>[6]sumstatrtrav_pretaxCN_equal!H37</f>
        <v>1.185141783207655E-2</v>
      </c>
      <c r="BZ110" s="36">
        <f t="shared" si="27"/>
        <v>0.21267810463905334</v>
      </c>
      <c r="CA110" s="41">
        <f>[6]sumstatrtrav_pretaxCN!C37</f>
        <v>0</v>
      </c>
      <c r="CB110" s="36">
        <f>[6]sumstatrtrav_pretaxCN!D37</f>
        <v>0.17627276480197906</v>
      </c>
      <c r="CC110" s="36">
        <f>[6]sumstatrtrav_pretaxCN!E37</f>
        <v>0.51434338092803955</v>
      </c>
      <c r="CD110" s="36">
        <f>[6]sumstatrtrav_pretaxCN!F37</f>
        <v>0.30938386917114258</v>
      </c>
      <c r="CE110" s="36">
        <f>[6]sumstatrtrav_pretaxCN!G37</f>
        <v>6.8739287555217743E-2</v>
      </c>
      <c r="CF110" s="36">
        <f>[6]sumstatrtrav_pretaxCN!H37</f>
        <v>1.5466948039829731E-2</v>
      </c>
      <c r="CG110" s="37">
        <f t="shared" si="28"/>
        <v>0.24064458161592484</v>
      </c>
      <c r="CH110" s="36"/>
      <c r="DF110" s="134">
        <f>[6]compo_sum!B37</f>
        <v>0.21740347665943527</v>
      </c>
      <c r="DG110" s="135">
        <f>[6]compo_sum!C37</f>
        <v>0.18686869077129692</v>
      </c>
      <c r="DH110" s="135">
        <f>[6]compo_sum!D37</f>
        <v>3.0534785888138329E-2</v>
      </c>
      <c r="DI110" s="135">
        <f>[6]compo_sum!E37</f>
        <v>0.18269337527453899</v>
      </c>
      <c r="DJ110" s="135">
        <f>[6]compo_sum!F37</f>
        <v>6.8124669629039038E-3</v>
      </c>
      <c r="DK110" s="135">
        <f>[6]compo_sum!G37</f>
        <v>1.4017703032653605E-2</v>
      </c>
      <c r="DL110" s="135">
        <f>[6]compo_sum!H37</f>
        <v>1.3879925890686741E-2</v>
      </c>
      <c r="DM110" s="136">
        <f t="shared" si="47"/>
        <v>2.7897628923340346E-2</v>
      </c>
      <c r="DN110" s="128">
        <f>[6]compo_sum!I37</f>
        <v>0.45388162333412641</v>
      </c>
      <c r="DO110" s="128">
        <f>[6]compo_sum!J37</f>
        <v>0.3734334820423918</v>
      </c>
      <c r="DP110" s="128">
        <f>[6]compo_sum!K37</f>
        <v>8.0448141291734665E-2</v>
      </c>
      <c r="DQ110" s="128">
        <f>[6]compo_sum!L37</f>
        <v>0.36073598265647888</v>
      </c>
      <c r="DR110" s="128">
        <f>[6]compo_sum!M37</f>
        <v>2.0403281316509501E-2</v>
      </c>
      <c r="DS110" s="128">
        <f>[6]compo_sum!N37</f>
        <v>3.0468429537966059E-2</v>
      </c>
      <c r="DT110" s="128">
        <f>[6]compo_sum!O37</f>
        <v>4.2273917459219407E-2</v>
      </c>
      <c r="DU110" s="128">
        <f t="shared" si="48"/>
        <v>7.2742346997185459E-2</v>
      </c>
      <c r="DV110" s="137">
        <f t="shared" si="31"/>
        <v>0.44007773112633397</v>
      </c>
      <c r="DW110" s="138">
        <f t="shared" si="32"/>
        <v>0.22025265298903995</v>
      </c>
      <c r="DX110" s="138">
        <f t="shared" si="33"/>
        <v>0.21982507813729393</v>
      </c>
      <c r="DY110" s="138">
        <f t="shared" si="34"/>
        <v>0.18027632357552648</v>
      </c>
      <c r="DZ110" s="138">
        <f t="shared" si="35"/>
        <v>6.1252370817476136E-2</v>
      </c>
      <c r="EA110" s="138">
        <f t="shared" si="36"/>
        <v>2.2153349019313831E-2</v>
      </c>
      <c r="EB110" s="138">
        <f t="shared" si="37"/>
        <v>0.17639568882959022</v>
      </c>
      <c r="EC110" s="139">
        <f t="shared" si="38"/>
        <v>0.19854903784890404</v>
      </c>
      <c r="ED110" s="128">
        <f>[6]compo_sum!P37</f>
        <v>0.32871489579662094</v>
      </c>
      <c r="EE110" s="128">
        <f>[6]compo_sum!Q37</f>
        <v>0.18817402651198453</v>
      </c>
      <c r="EF110" s="128">
        <f>[6]compo_sum!R37</f>
        <v>0.14054086928463635</v>
      </c>
      <c r="EG110" s="128">
        <f>[6]compo_sum!S37</f>
        <v>0.15865605906583369</v>
      </c>
      <c r="EH110" s="128">
        <f>[6]compo_sum!T37</f>
        <v>4.5487273832931212E-2</v>
      </c>
      <c r="EI110" s="128">
        <f>[6]compo_sum!U37</f>
        <v>1.8330826722229975E-2</v>
      </c>
      <c r="EJ110" s="128">
        <f>[6]compo_sum!V37</f>
        <v>0.1062407373996546</v>
      </c>
      <c r="EK110" s="128">
        <f t="shared" si="49"/>
        <v>0.12457156412188458</v>
      </c>
      <c r="EL110" s="134">
        <f>[6]compo_sum!W37</f>
        <v>0.111362835329713</v>
      </c>
      <c r="EM110" s="135">
        <f>[6]compo_sum!X37</f>
        <v>3.2078626477055429E-2</v>
      </c>
      <c r="EN110" s="135">
        <f>[6]compo_sum!Y37</f>
        <v>7.9284208852657578E-2</v>
      </c>
      <c r="EO110" s="135">
        <f>[6]compo_sum!Z37</f>
        <v>2.1620264509692788E-2</v>
      </c>
      <c r="EP110" s="135">
        <f>[6]compo_sum!AA37</f>
        <v>1.5765096984544924E-2</v>
      </c>
      <c r="EQ110" s="135">
        <f>[6]compo_sum!AB37</f>
        <v>3.8225222970838559E-3</v>
      </c>
      <c r="ER110" s="135">
        <f>[6]compo_sum!AC37</f>
        <v>7.0154951429935608E-2</v>
      </c>
      <c r="ES110" s="136">
        <f t="shared" si="50"/>
        <v>7.397747372701946E-2</v>
      </c>
      <c r="ET110" s="134">
        <f>[6]compo_sum!AD37</f>
        <v>4.3693016211690937E-2</v>
      </c>
      <c r="EU110" s="135">
        <f>[6]compo_sum!AE37</f>
        <v>4.6813081622440285E-3</v>
      </c>
      <c r="EV110" s="135">
        <f>[6]compo_sum!AF37</f>
        <v>3.9011708049446911E-2</v>
      </c>
      <c r="EW110" s="135">
        <f>[6]compo_sum!AG37</f>
        <v>3.379433648660779E-3</v>
      </c>
      <c r="EX110" s="135">
        <f>[6]compo_sum!AH37</f>
        <v>1.9211552577460009E-3</v>
      </c>
      <c r="EY110" s="135">
        <f>[6]compo_sum!AI37</f>
        <v>6.3624609263693602E-4</v>
      </c>
      <c r="EZ110" s="135">
        <f>[6]compo_sum!AJ37</f>
        <v>3.7756181042729403E-2</v>
      </c>
      <c r="FA110" s="136">
        <f t="shared" si="51"/>
        <v>3.8392427135366336E-2</v>
      </c>
      <c r="FB110" s="134">
        <f>[6]compo_sum!AR37</f>
        <v>6.7669816315174103E-2</v>
      </c>
      <c r="FC110" s="135">
        <f>[6]compo_sum!AS37</f>
        <v>2.7397317811846733E-2</v>
      </c>
      <c r="FD110" s="135">
        <f>[6]compo_sum!AT37</f>
        <v>4.0272500365972519E-2</v>
      </c>
      <c r="FE110" s="135">
        <f>[6]compo_sum!AU37</f>
        <v>1.8240831792354584E-2</v>
      </c>
      <c r="FF110" s="135">
        <f>[6]compo_sum!AV37</f>
        <v>1.3843941502273083E-2</v>
      </c>
      <c r="FG110" s="135">
        <f>[6]compo_sum!AW37</f>
        <v>3.1862761825323105E-3</v>
      </c>
      <c r="FH110" s="135">
        <f>[6]compo_sum!AX37</f>
        <v>3.2398771494626999E-2</v>
      </c>
      <c r="FI110" s="136">
        <f t="shared" si="52"/>
        <v>3.5585047677159309E-2</v>
      </c>
      <c r="FK110" s="32">
        <f>[6]compo_sum!A37</f>
        <v>1998</v>
      </c>
      <c r="FL110" s="117">
        <f>[6]compo_sum!B37</f>
        <v>0.21740347665943527</v>
      </c>
      <c r="FM110" s="112">
        <f>[6]compo_sum!C37</f>
        <v>0.18686869077129692</v>
      </c>
      <c r="FN110" s="112">
        <f>[6]compo_sum!D37</f>
        <v>3.0534785888138329E-2</v>
      </c>
      <c r="FO110" s="117">
        <f>[6]compo_sum!I37</f>
        <v>0.45388162333412641</v>
      </c>
      <c r="FP110" s="112">
        <f>[6]compo_sum!J37</f>
        <v>0.3734334820423918</v>
      </c>
      <c r="FQ110" s="118">
        <f>[6]compo_sum!K37</f>
        <v>8.0448141291734665E-2</v>
      </c>
      <c r="FR110" s="112">
        <f>[6]compo_sum!P37</f>
        <v>0.32871489579662094</v>
      </c>
      <c r="FS110" s="112">
        <f>[6]compo_sum!Q37</f>
        <v>0.18817402651198453</v>
      </c>
      <c r="FT110" s="112">
        <f>[6]compo_sum!R37</f>
        <v>0.14054086928463635</v>
      </c>
      <c r="FU110" s="117">
        <f>[6]compo_sum!W37</f>
        <v>0.111362835329713</v>
      </c>
      <c r="FV110" s="112">
        <f>[6]compo_sum!X37</f>
        <v>3.2078626477055429E-2</v>
      </c>
      <c r="FW110" s="118">
        <f>[6]compo_sum!Y37</f>
        <v>7.9284208852657578E-2</v>
      </c>
      <c r="FX110" s="112">
        <f>[6]compo_sum!AD37</f>
        <v>4.3693016211690937E-2</v>
      </c>
      <c r="FY110" s="112">
        <f>[6]compo_sum!AE37</f>
        <v>4.6813081622440285E-3</v>
      </c>
      <c r="FZ110" s="118">
        <f>[6]compo_sum!AF37</f>
        <v>3.9011708049446911E-2</v>
      </c>
      <c r="GA110" s="112"/>
      <c r="GB110" s="112"/>
      <c r="GC110" s="191">
        <f>[6]gender_ratio!B37</f>
        <v>1.7304908037185669</v>
      </c>
      <c r="GD110" s="186">
        <f>[6]gender_ratio!C37</f>
        <v>1.3270494937896729</v>
      </c>
      <c r="GE110" s="186">
        <f>[6]gender_ratio!D37</f>
        <v>1.6501684188842773</v>
      </c>
      <c r="GF110" s="186">
        <f>[6]gender_ratio!E37</f>
        <v>1.7435697317123413</v>
      </c>
      <c r="GG110" s="186">
        <f>[6]gender_ratio!F37</f>
        <v>2.0405240058898926</v>
      </c>
      <c r="GH110" s="186">
        <f>[6]gender_ratio!G37</f>
        <v>2.039926290512085</v>
      </c>
      <c r="GI110" s="186">
        <f>[6]gender_ratio!H37</f>
        <v>1.8179502487182617</v>
      </c>
      <c r="GJ110" s="192">
        <f>[6]gender_ratio!I37</f>
        <v>1.5580635070800781</v>
      </c>
      <c r="GK110" s="38">
        <v>1998</v>
      </c>
      <c r="GL110" s="202">
        <f t="shared" si="45"/>
        <v>0.60412156581878662</v>
      </c>
      <c r="GM110" s="115">
        <f>[6]gender!B37</f>
        <v>0.39587843418121338</v>
      </c>
      <c r="GN110" s="115">
        <f>[6]gender!C37</f>
        <v>0.25853252410888672</v>
      </c>
      <c r="GO110" s="115">
        <f>[6]gender!D37</f>
        <v>0.10566704720258713</v>
      </c>
      <c r="GP110" s="116">
        <f>[6]gender!E37</f>
        <v>7.7921539545059204E-2</v>
      </c>
      <c r="GQ110" s="52"/>
      <c r="GR110" s="52"/>
      <c r="GS110" s="52"/>
      <c r="GT110" s="52"/>
      <c r="GU110" s="52"/>
      <c r="GZ110" s="70"/>
      <c r="HA110" s="70"/>
      <c r="HB110" s="70"/>
      <c r="HC110" s="70"/>
      <c r="HH110" s="185">
        <f>1-[4]TC36!K35</f>
        <v>0.734820157289505</v>
      </c>
      <c r="HI110" s="186">
        <f>([4]TC26!K35-[4]TC34!K35)/([4]TC36!K35-[4]TC34!K35)</f>
        <v>0.50185190633414012</v>
      </c>
      <c r="HJ110" s="214">
        <f t="shared" si="46"/>
        <v>0.36877089674849078</v>
      </c>
      <c r="HK110" s="187">
        <f>1-[4]TC34!K35</f>
        <v>0.92095529288053513</v>
      </c>
      <c r="IE110" s="69">
        <f>[6]sum_stat_bage!C37</f>
        <v>0.19844323869512745</v>
      </c>
      <c r="IF110" s="70">
        <f>[6]sum_stat_bage!D37</f>
        <v>0.48977381162981998</v>
      </c>
      <c r="IG110" s="70">
        <f>[6]sum_stat_bage!E37</f>
        <v>0.31178295612335205</v>
      </c>
      <c r="IH110" s="70">
        <f>[6]sum_stat_bage!F37</f>
        <v>9.1173157095909119E-2</v>
      </c>
      <c r="II110" s="71">
        <f>[6]sum_stat_bage!G37</f>
        <v>6.6392339766025543E-2</v>
      </c>
      <c r="IJ110" s="69">
        <f>[6]sum_stat_bage!AB37</f>
        <v>0.2258341637444021</v>
      </c>
      <c r="IK110" s="70">
        <f>[6]sum_stat_bage!AC37</f>
        <v>0.43250039538586199</v>
      </c>
      <c r="IL110" s="70">
        <f>[6]sum_stat_bage!AD37</f>
        <v>0.34166547656059265</v>
      </c>
      <c r="IM110" s="70">
        <f>[6]sum_stat_bage!AE37</f>
        <v>0.12860891222953796</v>
      </c>
      <c r="IN110" s="70">
        <f>[6]sum_stat_bage!AF37</f>
        <v>9.7687557339668274E-2</v>
      </c>
      <c r="IO110" s="71">
        <f>[6]sum_stat_bage!AG37</f>
        <v>4.9618776887655258E-2</v>
      </c>
      <c r="IP110" s="69">
        <f>[6]sum_stat_bage!BA37</f>
        <v>0.25680109108708959</v>
      </c>
      <c r="IQ110" s="70">
        <f>[6]sum_stat_bage!BB37</f>
        <v>0.44466814276546301</v>
      </c>
      <c r="IR110" s="70">
        <f>[6]sum_stat_bage!BC37</f>
        <v>0.29853081703186035</v>
      </c>
      <c r="IS110" s="70">
        <f>[6]sum_stat_bage!BD37</f>
        <v>9.4582095742225647E-2</v>
      </c>
      <c r="IT110" s="70">
        <f>[6]sum_stat_bage!BE37</f>
        <v>7.1289412677288055E-2</v>
      </c>
      <c r="IU110" s="71">
        <f>[6]sum_stat_bage!BF37</f>
        <v>3.8875527679920197E-2</v>
      </c>
      <c r="IW110">
        <v>2002</v>
      </c>
      <c r="IX110" s="61">
        <f>[2]TB11!F96</f>
        <v>0.62656527757644653</v>
      </c>
      <c r="IY110" s="61">
        <f>[2]DataFigures!DY108</f>
        <v>0.54605692625045776</v>
      </c>
      <c r="IZ110" s="14">
        <f>[2]DataFigures!G108</f>
        <v>0.32850214838981628</v>
      </c>
      <c r="JA110" s="13">
        <f>[2]DataFigures!DC108</f>
        <v>0.26787057518959045</v>
      </c>
      <c r="JB110" s="13">
        <f>[2]DataFigures!DX108</f>
        <v>0.33599367737770081</v>
      </c>
      <c r="JC110" s="13">
        <f>[2]DataFigures!DZ108</f>
        <v>0.25402334332466125</v>
      </c>
      <c r="JD110" s="13">
        <f>[2]DataFigures!H108</f>
        <v>0.10948696732521057</v>
      </c>
      <c r="JE110" s="13">
        <f>[2]DataFigures!DD108</f>
        <v>5.7657863944768906E-2</v>
      </c>
    </row>
    <row r="111" spans="1:265">
      <c r="A111" s="4">
        <f>[1]A8!A111</f>
        <v>1999</v>
      </c>
      <c r="B111" s="5">
        <f>([1]A10!$G111+[1]A10!$H111)*[1]Dataincome!$F111</f>
        <v>203.9273</v>
      </c>
      <c r="C111" s="5">
        <f>[1]A8!$H111+[1]A10!$H111*[1]Dataincome!$F111</f>
        <v>189.90011869999998</v>
      </c>
      <c r="D111" s="55">
        <f t="shared" si="11"/>
        <v>0.93121479419381303</v>
      </c>
      <c r="E111" s="12">
        <f>([1]A8!$I111+[1]A8!$L111+[1]A8!$O111+[1]A8!$R111)/B111</f>
        <v>0.45253727429003832</v>
      </c>
      <c r="F111" s="12">
        <f>([1]A9!$I111*[1]A11!$T111)/B111</f>
        <v>0.13006366613612594</v>
      </c>
      <c r="G111" s="12">
        <f>(([1]A9!$J111+[1]A9!$K111)*[1]A11!$T111)/B111</f>
        <v>0.19903009585882317</v>
      </c>
      <c r="H111" s="12">
        <f>([1]A8!$K111+[1]A8!$P111+[1]A8!$Q111)/B111</f>
        <v>0.42648637139153528</v>
      </c>
      <c r="I111" s="12">
        <f>[1]A8!$Q111/B111</f>
        <v>0.16906662325250224</v>
      </c>
      <c r="J111" s="55">
        <f>([1]A8!$K111+[1]A8!$P111)/B111</f>
        <v>0.25741974813903312</v>
      </c>
      <c r="K111" s="56">
        <f t="shared" si="12"/>
        <v>-0.27690261348270973</v>
      </c>
      <c r="L111">
        <f>[1]Dataincome!$A111</f>
        <v>1999</v>
      </c>
      <c r="M111" s="53">
        <f>[1]Dataincome!FN111-[1]Dataincome!GB111</f>
        <v>703.81800241385793</v>
      </c>
      <c r="N111" s="53">
        <f>[1]Dataincome!$FY111+[1]Dataincome!$FZ111</f>
        <v>194.4248</v>
      </c>
      <c r="O111" s="53">
        <f>[1]Dataincome!GA111</f>
        <v>68.422802413857951</v>
      </c>
      <c r="P111" s="1">
        <f t="shared" si="20"/>
        <v>0</v>
      </c>
      <c r="Q111" s="14">
        <f t="shared" si="14"/>
        <v>0.13432217408796054</v>
      </c>
      <c r="R111" s="51">
        <v>5.0999999999999997E-2</v>
      </c>
      <c r="S111" s="1">
        <f t="shared" si="21"/>
        <v>0</v>
      </c>
      <c r="T111" s="1">
        <f t="shared" si="15"/>
        <v>0</v>
      </c>
      <c r="U111" s="1">
        <f t="shared" si="22"/>
        <v>0</v>
      </c>
      <c r="V111" s="54">
        <f t="shared" si="23"/>
        <v>0</v>
      </c>
      <c r="W111" s="18">
        <f t="shared" si="16"/>
        <v>9.7216613072116459E-2</v>
      </c>
      <c r="X111" s="18">
        <f t="shared" si="17"/>
        <v>0.27624300505697302</v>
      </c>
      <c r="Y111" s="52">
        <f t="shared" si="24"/>
        <v>0.62654038187091055</v>
      </c>
      <c r="Z111" s="13">
        <f t="shared" si="18"/>
        <v>1</v>
      </c>
      <c r="AA111" s="4">
        <v>1999</v>
      </c>
      <c r="AB111" s="13">
        <f>[6]sumstatr_irpp!D38</f>
        <v>0.17805342376232147</v>
      </c>
      <c r="AC111" s="13">
        <f>[6]sumstatr_irpp!E38</f>
        <v>0.49836638569831848</v>
      </c>
      <c r="AD111" s="13">
        <f>[6]sumstatr_irpp!F38</f>
        <v>0.32358017563819885</v>
      </c>
      <c r="AE111" s="13">
        <f>[6]sumstatr_irpp!G38</f>
        <v>8.2325972616672516E-2</v>
      </c>
      <c r="AF111" s="23">
        <f>[6]sumstatr_irpp_foy!D38</f>
        <v>0.20069579780101776</v>
      </c>
      <c r="AG111" s="23">
        <f>[6]sumstatr_irpp_foy!E38</f>
        <v>0.47525286674499512</v>
      </c>
      <c r="AH111" s="23">
        <f>[6]sumstatr_irpp_foy!F38</f>
        <v>0.32405135035514832</v>
      </c>
      <c r="AI111" s="23">
        <f>[6]sumstatr_irpp_foy!G38</f>
        <v>7.9922951757907867E-2</v>
      </c>
      <c r="AJ111" s="23">
        <f>[6]sumstatr_pretaxCN!D38</f>
        <v>0.18113820254802704</v>
      </c>
      <c r="AK111" s="23">
        <f>[6]sumstatr_pretaxCN!E38</f>
        <v>0.46668529510498047</v>
      </c>
      <c r="AL111" s="23">
        <f>[6]sumstatr_pretaxCN!F38</f>
        <v>0.35217654705047607</v>
      </c>
      <c r="AM111" s="23">
        <f>[6]sumstatr_pretaxCN!G38</f>
        <v>0.11543498188257217</v>
      </c>
      <c r="AN111" s="23">
        <f>[6]sumstatr_pretaxCN!H38</f>
        <v>4.2570054531097412E-2</v>
      </c>
      <c r="AO111" s="13">
        <f>[2]DataFigures!E105</f>
        <v>0.21353696286678314</v>
      </c>
      <c r="AP111" s="13">
        <f>[2]DataFigures!F105</f>
        <v>0.45907896757125854</v>
      </c>
      <c r="AQ111" s="13">
        <f>[2]DataFigures!G105</f>
        <v>0.32738405466079712</v>
      </c>
      <c r="AR111" s="13">
        <f>[2]DataFigures!H105</f>
        <v>0.10601590573787689</v>
      </c>
      <c r="AS111" s="13">
        <f t="shared" si="13"/>
        <v>0.22136814892292023</v>
      </c>
      <c r="AT111" s="13">
        <f>[2]DataFigures!I105</f>
        <v>3.9872277528047562E-2</v>
      </c>
      <c r="AU111" s="206">
        <f>[1]A0!$L154</f>
        <v>33367.429855574024</v>
      </c>
      <c r="AV111" s="163">
        <v>0.13849842548370395</v>
      </c>
      <c r="AW111" s="163">
        <v>0.42245551943779003</v>
      </c>
      <c r="AX111" s="163">
        <v>0.43904605507850597</v>
      </c>
      <c r="AY111" s="163">
        <v>0.17655460536479997</v>
      </c>
      <c r="AZ111" s="163">
        <f t="shared" si="43"/>
        <v>0.26249144971370597</v>
      </c>
      <c r="BA111" s="207">
        <v>57564.204622329256</v>
      </c>
      <c r="BB111" s="206">
        <f>DataFigures!BA111*$BF$26</f>
        <v>47136.564083403558</v>
      </c>
      <c r="BC111" s="163">
        <f t="shared" si="44"/>
        <v>0.70788846205535061</v>
      </c>
      <c r="BD111" s="110">
        <v>1.0638685605149221</v>
      </c>
      <c r="BI111" s="70"/>
      <c r="BJ111" s="4">
        <v>1999</v>
      </c>
      <c r="BK111" s="36">
        <f>[6]sumstatrcap!C38</f>
        <v>5.7870871387422085E-4</v>
      </c>
      <c r="BL111" s="36">
        <f>[6]sumstatrcap!D38</f>
        <v>5.6438922882080078E-2</v>
      </c>
      <c r="BM111" s="36">
        <f>[6]sumstatrcap!E38</f>
        <v>0.32431617379188538</v>
      </c>
      <c r="BN111" s="36">
        <f>[6]sumstatrcap!F38</f>
        <v>0.61924487352371216</v>
      </c>
      <c r="BO111" s="36">
        <f>[6]sumstatrcap!G38</f>
        <v>0.32535558938980103</v>
      </c>
      <c r="BP111" s="36">
        <f>[6]sumstatrcap!H38</f>
        <v>0.15086472034454346</v>
      </c>
      <c r="BQ111" s="36">
        <f>[6]sumstatrcap!I38</f>
        <v>5.7276714593172073E-2</v>
      </c>
      <c r="BR111" s="36">
        <f>[6]sumstatrcap!J38</f>
        <v>1.7640167847275734E-2</v>
      </c>
      <c r="BS111" s="37">
        <f t="shared" si="25"/>
        <v>0.29388928413391113</v>
      </c>
      <c r="BT111" s="41">
        <f>[6]sumstatrtrav_pretaxCN_equal!C38</f>
        <v>3.9856764487922192E-3</v>
      </c>
      <c r="BU111" s="41">
        <f>[6]sumstatrtrav_pretaxCN_equal!D38</f>
        <v>0.2352173924446106</v>
      </c>
      <c r="BV111" s="41">
        <f>[6]sumstatrtrav_pretaxCN_equal!E38</f>
        <v>0.49572435021400452</v>
      </c>
      <c r="BW111" s="41">
        <f>[6]sumstatrtrav_pretaxCN_equal!F38</f>
        <v>0.2690582275390625</v>
      </c>
      <c r="BX111" s="41">
        <f>[6]sumstatrtrav_pretaxCN_equal!G38</f>
        <v>5.5440217256546021E-2</v>
      </c>
      <c r="BY111" s="41">
        <f>[6]sumstatrtrav_pretaxCN_equal!H38</f>
        <v>1.2611976824700832E-2</v>
      </c>
      <c r="BZ111" s="36">
        <f t="shared" si="27"/>
        <v>0.21361801028251648</v>
      </c>
      <c r="CA111" s="41">
        <f>[6]sumstatrtrav_pretaxCN!C38</f>
        <v>0</v>
      </c>
      <c r="CB111" s="36">
        <f>[6]sumstatrtrav_pretaxCN!D38</f>
        <v>0.17595575749874115</v>
      </c>
      <c r="CC111" s="36">
        <f>[6]sumstatrtrav_pretaxCN!E38</f>
        <v>0.51311874389648438</v>
      </c>
      <c r="CD111" s="36">
        <f>[6]sumstatrtrav_pretaxCN!F38</f>
        <v>0.31092551350593567</v>
      </c>
      <c r="CE111" s="36">
        <f>[6]sumstatrtrav_pretaxCN!G38</f>
        <v>7.0127710700035095E-2</v>
      </c>
      <c r="CF111" s="36">
        <f>[6]sumstatrtrav_pretaxCN!H38</f>
        <v>1.6340939328074455E-2</v>
      </c>
      <c r="CG111" s="37">
        <f t="shared" si="28"/>
        <v>0.24079780280590057</v>
      </c>
      <c r="CH111" s="36"/>
      <c r="DF111" s="134">
        <f>[6]compo_sum!B38</f>
        <v>0.21615644225194058</v>
      </c>
      <c r="DG111" s="135">
        <f>[6]compo_sum!C38</f>
        <v>0.18598787785146165</v>
      </c>
      <c r="DH111" s="135">
        <f>[6]compo_sum!D38</f>
        <v>3.0168564400478944E-2</v>
      </c>
      <c r="DI111" s="135">
        <f>[6]compo_sum!E38</f>
        <v>0.18205949291586876</v>
      </c>
      <c r="DJ111" s="135">
        <f>[6]compo_sum!F38</f>
        <v>6.4006696771102432E-3</v>
      </c>
      <c r="DK111" s="135">
        <f>[6]compo_sum!G38</f>
        <v>1.4501209151790536E-2</v>
      </c>
      <c r="DL111" s="135">
        <f>[6]compo_sum!H38</f>
        <v>1.3195068649516322E-2</v>
      </c>
      <c r="DM111" s="136">
        <f t="shared" si="47"/>
        <v>2.7696277801306859E-2</v>
      </c>
      <c r="DN111" s="128">
        <f>[6]compo_sum!I38</f>
        <v>0.45503510885564891</v>
      </c>
      <c r="DO111" s="128">
        <f>[6]compo_sum!J38</f>
        <v>0.37468291490050981</v>
      </c>
      <c r="DP111" s="128">
        <f>[6]compo_sum!K38</f>
        <v>8.0352193955139067E-2</v>
      </c>
      <c r="DQ111" s="128">
        <f>[6]compo_sum!L38</f>
        <v>0.36193183809518814</v>
      </c>
      <c r="DR111" s="128">
        <f>[6]compo_sum!M38</f>
        <v>2.0473237873045169E-2</v>
      </c>
      <c r="DS111" s="128">
        <f>[6]compo_sum!N38</f>
        <v>3.1739094989029479E-2</v>
      </c>
      <c r="DT111" s="128">
        <f>[6]compo_sum!O38</f>
        <v>4.0890943229411988E-2</v>
      </c>
      <c r="DU111" s="128">
        <f t="shared" si="48"/>
        <v>7.2630038218441467E-2</v>
      </c>
      <c r="DV111" s="137">
        <f t="shared" si="31"/>
        <v>0.43852336966548677</v>
      </c>
      <c r="DW111" s="138">
        <f t="shared" si="32"/>
        <v>0.22539923138464876</v>
      </c>
      <c r="DX111" s="138">
        <f t="shared" si="33"/>
        <v>0.21312413828083804</v>
      </c>
      <c r="DY111" s="138">
        <f t="shared" si="34"/>
        <v>0.1831538388505578</v>
      </c>
      <c r="DZ111" s="138">
        <f t="shared" si="35"/>
        <v>6.4655289141423516E-2</v>
      </c>
      <c r="EA111" s="138">
        <f t="shared" si="36"/>
        <v>2.3292553288801282E-2</v>
      </c>
      <c r="EB111" s="138">
        <f t="shared" si="37"/>
        <v>0.16742169351321246</v>
      </c>
      <c r="EC111" s="139">
        <f t="shared" si="38"/>
        <v>0.19071424680201376</v>
      </c>
      <c r="ED111" s="128">
        <f>[6]compo_sum!P38</f>
        <v>0.32880846974250455</v>
      </c>
      <c r="EE111" s="128">
        <f>[6]compo_sum!Q38</f>
        <v>0.1920201603964109</v>
      </c>
      <c r="EF111" s="128">
        <f>[6]compo_sum!R38</f>
        <v>0.13678830934609365</v>
      </c>
      <c r="EG111" s="128">
        <f>[6]compo_sum!S38</f>
        <v>0.16114133642986417</v>
      </c>
      <c r="EH111" s="128">
        <f>[6]compo_sum!T38</f>
        <v>4.7538734661144597E-2</v>
      </c>
      <c r="EI111" s="128">
        <f>[6]compo_sum!U38</f>
        <v>1.9214870929956156E-2</v>
      </c>
      <c r="EJ111" s="128">
        <f>[6]compo_sum!V38</f>
        <v>0.10091353299134112</v>
      </c>
      <c r="EK111" s="128">
        <f t="shared" si="49"/>
        <v>0.12012840392129728</v>
      </c>
      <c r="EL111" s="134">
        <f>[6]compo_sum!W38</f>
        <v>0.10971489992298225</v>
      </c>
      <c r="EM111" s="135">
        <f>[6]compo_sum!X38</f>
        <v>3.3379070988237856E-2</v>
      </c>
      <c r="EN111" s="135">
        <f>[6]compo_sum!Y38</f>
        <v>7.6335828934744387E-2</v>
      </c>
      <c r="EO111" s="135">
        <f>[6]compo_sum!Z38</f>
        <v>2.2012502420693636E-2</v>
      </c>
      <c r="EP111" s="135">
        <f>[6]compo_sum!AA38</f>
        <v>1.7116554480278923E-2</v>
      </c>
      <c r="EQ111" s="135">
        <f>[6]compo_sum!AB38</f>
        <v>4.0776823588451255E-3</v>
      </c>
      <c r="ER111" s="135">
        <f>[6]compo_sum!AC38</f>
        <v>6.6508160521871348E-2</v>
      </c>
      <c r="ES111" s="136">
        <f t="shared" si="50"/>
        <v>7.0585842880716468E-2</v>
      </c>
      <c r="ET111" s="134">
        <f>[6]compo_sum!AD38</f>
        <v>4.1808988624632337E-2</v>
      </c>
      <c r="EU111" s="135">
        <f>[6]compo_sum!AE38</f>
        <v>5.3817613112163371E-3</v>
      </c>
      <c r="EV111" s="135">
        <f>[6]compo_sum!AF38</f>
        <v>3.6427227313416001E-2</v>
      </c>
      <c r="EW111" s="135">
        <f>[6]compo_sum!AG38</f>
        <v>3.736050333827734E-3</v>
      </c>
      <c r="EX111" s="135">
        <f>[6]compo_sum!AH38</f>
        <v>2.4239169715643849E-3</v>
      </c>
      <c r="EY111" s="135">
        <f>[6]compo_sum!AI38</f>
        <v>6.9060748544405603E-4</v>
      </c>
      <c r="EZ111" s="135">
        <f>[6]compo_sum!AJ38</f>
        <v>3.4958414014809543E-2</v>
      </c>
      <c r="FA111" s="136">
        <f t="shared" si="51"/>
        <v>3.5649021500253598E-2</v>
      </c>
      <c r="FB111" s="134">
        <f>[6]compo_sum!AR38</f>
        <v>6.7905910313129425E-2</v>
      </c>
      <c r="FC111" s="135">
        <f>[6]compo_sum!AS38</f>
        <v>2.7997309342026711E-2</v>
      </c>
      <c r="FD111" s="135">
        <f>[6]compo_sum!AT38</f>
        <v>3.9908602833747864E-2</v>
      </c>
      <c r="FE111" s="135">
        <f>[6]compo_sum!AU38</f>
        <v>1.8276453018188477E-2</v>
      </c>
      <c r="FF111" s="135">
        <f>[6]compo_sum!AV38</f>
        <v>1.4692637138068676E-2</v>
      </c>
      <c r="FG111" s="135">
        <f>[6]compo_sum!AW38</f>
        <v>3.3870749175548553E-3</v>
      </c>
      <c r="FH111" s="135">
        <f>[6]compo_sum!AX38</f>
        <v>3.1549748033285141E-2</v>
      </c>
      <c r="FI111" s="136">
        <f t="shared" si="52"/>
        <v>3.4936822950839996E-2</v>
      </c>
      <c r="FK111" s="32">
        <f>[6]compo_sum!A38</f>
        <v>1999</v>
      </c>
      <c r="FL111" s="117">
        <f>[6]compo_sum!B38</f>
        <v>0.21615644225194058</v>
      </c>
      <c r="FM111" s="112">
        <f>[6]compo_sum!C38</f>
        <v>0.18598787785146165</v>
      </c>
      <c r="FN111" s="112">
        <f>[6]compo_sum!D38</f>
        <v>3.0168564400478944E-2</v>
      </c>
      <c r="FO111" s="117">
        <f>[6]compo_sum!I38</f>
        <v>0.45503510885564891</v>
      </c>
      <c r="FP111" s="112">
        <f>[6]compo_sum!J38</f>
        <v>0.37468291490050981</v>
      </c>
      <c r="FQ111" s="118">
        <f>[6]compo_sum!K38</f>
        <v>8.0352193955139067E-2</v>
      </c>
      <c r="FR111" s="112">
        <f>[6]compo_sum!P38</f>
        <v>0.32880846974250455</v>
      </c>
      <c r="FS111" s="112">
        <f>[6]compo_sum!Q38</f>
        <v>0.1920201603964109</v>
      </c>
      <c r="FT111" s="112">
        <f>[6]compo_sum!R38</f>
        <v>0.13678830934609365</v>
      </c>
      <c r="FU111" s="117">
        <f>[6]compo_sum!W38</f>
        <v>0.10971489992298225</v>
      </c>
      <c r="FV111" s="112">
        <f>[6]compo_sum!X38</f>
        <v>3.3379070988237856E-2</v>
      </c>
      <c r="FW111" s="118">
        <f>[6]compo_sum!Y38</f>
        <v>7.6335828934744387E-2</v>
      </c>
      <c r="FX111" s="112">
        <f>[6]compo_sum!AD38</f>
        <v>4.1808988624632337E-2</v>
      </c>
      <c r="FY111" s="112">
        <f>[6]compo_sum!AE38</f>
        <v>5.3817613112163371E-3</v>
      </c>
      <c r="FZ111" s="118">
        <f>[6]compo_sum!AF38</f>
        <v>3.6427227313416001E-2</v>
      </c>
      <c r="GA111" s="112"/>
      <c r="GB111" s="112"/>
      <c r="GC111" s="191">
        <f>[6]gender_ratio!B38</f>
        <v>1.7317118644714355</v>
      </c>
      <c r="GD111" s="186">
        <f>[6]gender_ratio!C38</f>
        <v>1.3410379886627197</v>
      </c>
      <c r="GE111" s="186">
        <f>[6]gender_ratio!D38</f>
        <v>1.6691453456878662</v>
      </c>
      <c r="GF111" s="186">
        <f>[6]gender_ratio!E38</f>
        <v>1.8017867803573608</v>
      </c>
      <c r="GG111" s="186">
        <f>[6]gender_ratio!F38</f>
        <v>1.9882100820541382</v>
      </c>
      <c r="GH111" s="186">
        <f>[6]gender_ratio!G38</f>
        <v>2.0032229423522949</v>
      </c>
      <c r="GI111" s="186">
        <f>[6]gender_ratio!H38</f>
        <v>1.7946183681488037</v>
      </c>
      <c r="GJ111" s="192">
        <f>[6]gender_ratio!I38</f>
        <v>1.5371489524841309</v>
      </c>
      <c r="GK111" s="38">
        <v>1999</v>
      </c>
      <c r="GL111" s="202">
        <f t="shared" si="45"/>
        <v>0.60460665822029114</v>
      </c>
      <c r="GM111" s="115">
        <f>[6]gender!B38</f>
        <v>0.39539334177970886</v>
      </c>
      <c r="GN111" s="115">
        <f>[6]gender!C38</f>
        <v>0.2547970712184906</v>
      </c>
      <c r="GO111" s="115">
        <f>[6]gender!D38</f>
        <v>0.11081793159246445</v>
      </c>
      <c r="GP111" s="116">
        <f>[6]gender!E38</f>
        <v>8.414042741060257E-2</v>
      </c>
      <c r="GQ111" s="52"/>
      <c r="GR111" s="52"/>
      <c r="GS111" s="52"/>
      <c r="GT111" s="52"/>
      <c r="GU111" s="52"/>
      <c r="GZ111" s="70"/>
      <c r="HA111" s="70"/>
      <c r="HB111" s="70"/>
      <c r="HC111" s="70"/>
      <c r="HH111" s="185">
        <f>1-[4]TC36!K36</f>
        <v>0.74437585473060608</v>
      </c>
      <c r="HI111" s="186">
        <f>([4]TC26!K36-[4]TC34!K36)/([4]TC36!K36-[4]TC34!K36)</f>
        <v>0.50131258354369679</v>
      </c>
      <c r="HJ111" s="214">
        <f t="shared" si="46"/>
        <v>0.37316498286254768</v>
      </c>
      <c r="HK111" s="187">
        <f>1-[4]TC34!K36</f>
        <v>0.91908865422010422</v>
      </c>
      <c r="IE111" s="69">
        <f>[6]sum_stat_bage!C38</f>
        <v>0.19408309793841882</v>
      </c>
      <c r="IF111" s="70">
        <f>[6]sum_stat_bage!D38</f>
        <v>0.492325670583666</v>
      </c>
      <c r="IG111" s="70">
        <f>[6]sum_stat_bage!E38</f>
        <v>0.31359127163887024</v>
      </c>
      <c r="IH111" s="70">
        <f>[6]sum_stat_bage!F38</f>
        <v>9.2621505260467529E-2</v>
      </c>
      <c r="II111" s="71">
        <f>[6]sum_stat_bage!G38</f>
        <v>6.7050740122795105E-2</v>
      </c>
      <c r="IJ111" s="69">
        <f>[6]sum_stat_bage!AB38</f>
        <v>0.22615553204465369</v>
      </c>
      <c r="IK111" s="70">
        <f>[6]sum_stat_bage!AC38</f>
        <v>0.43403954047482302</v>
      </c>
      <c r="IL111" s="70">
        <f>[6]sum_stat_bage!AD38</f>
        <v>0.33980491757392883</v>
      </c>
      <c r="IM111" s="70">
        <f>[6]sum_stat_bage!AE38</f>
        <v>0.12374334782361984</v>
      </c>
      <c r="IN111" s="70">
        <f>[6]sum_stat_bage!AF38</f>
        <v>9.2735573649406433E-2</v>
      </c>
      <c r="IO111" s="71">
        <f>[6]sum_stat_bage!AG38</f>
        <v>4.5984819531440735E-2</v>
      </c>
      <c r="IP111" s="69">
        <f>[6]sum_stat_bage!BA38</f>
        <v>0.25659569219747541</v>
      </c>
      <c r="IQ111" s="70">
        <f>[6]sum_stat_bage!BB38</f>
        <v>0.44553990124309201</v>
      </c>
      <c r="IR111" s="70">
        <f>[6]sum_stat_bage!BC38</f>
        <v>0.2978644073009491</v>
      </c>
      <c r="IS111" s="70">
        <f>[6]sum_stat_bage!BD38</f>
        <v>9.4350308179855347E-2</v>
      </c>
      <c r="IT111" s="70">
        <f>[6]sum_stat_bage!BE38</f>
        <v>7.0862285792827606E-2</v>
      </c>
      <c r="IU111" s="71">
        <f>[6]sum_stat_bage!BF38</f>
        <v>3.8178447633981705E-2</v>
      </c>
      <c r="IW111">
        <v>2003</v>
      </c>
      <c r="IX111" s="61">
        <f>[2]TB11!F97</f>
        <v>0.62961852550506592</v>
      </c>
      <c r="IY111" s="61">
        <f>[2]DataFigures!DY109</f>
        <v>0.53840893507003784</v>
      </c>
      <c r="IZ111" s="14">
        <f>[2]DataFigures!G109</f>
        <v>0.3324553370475769</v>
      </c>
      <c r="JA111" s="13">
        <f>[2]DataFigures!DC109</f>
        <v>0.26925036311149597</v>
      </c>
      <c r="JB111" s="13">
        <f>[2]DataFigures!DX109</f>
        <v>0.33978500962257385</v>
      </c>
      <c r="JC111" s="13">
        <f>[2]DataFigures!DZ109</f>
        <v>0.24618318676948547</v>
      </c>
      <c r="JD111" s="13">
        <f>[2]DataFigures!H109</f>
        <v>0.11352218687534332</v>
      </c>
      <c r="JE111" s="13">
        <f>[2]DataFigures!DD109</f>
        <v>5.7765908539295197E-2</v>
      </c>
    </row>
    <row r="112" spans="1:265">
      <c r="A112" s="4">
        <f>[1]A8!A112</f>
        <v>2000</v>
      </c>
      <c r="B112" s="5">
        <f>([1]A10!$G112+[1]A10!$H112)*[1]Dataincome!$F112</f>
        <v>207.0307</v>
      </c>
      <c r="C112" s="5">
        <f>[1]A8!$H112+[1]A10!$H112*[1]Dataincome!$F112</f>
        <v>204.91418759999996</v>
      </c>
      <c r="D112" s="55">
        <f t="shared" si="11"/>
        <v>0.98977681860709532</v>
      </c>
      <c r="E112" s="12">
        <f>([1]A8!$I112+[1]A8!$L112+[1]A8!$O112+[1]A8!$R112)/B112</f>
        <v>0.49101907191293265</v>
      </c>
      <c r="F112" s="12">
        <f>([1]A9!$I112*[1]A11!$T112)/B112</f>
        <v>0.1429585026414395</v>
      </c>
      <c r="G112" s="12">
        <f>(([1]A9!$J112+[1]A9!$K112)*[1]A11!$T112)/B112</f>
        <v>0.18704409482916062</v>
      </c>
      <c r="H112" s="12">
        <f>([1]A8!$K112+[1]A8!$P112+[1]A8!$Q112)/B112</f>
        <v>0.44662683084448451</v>
      </c>
      <c r="I112" s="12">
        <f>[1]A8!$Q112/B112</f>
        <v>0.17553918331918889</v>
      </c>
      <c r="J112" s="55">
        <f>([1]A8!$K112+[1]A8!$P112)/B112</f>
        <v>0.27108764752529563</v>
      </c>
      <c r="K112" s="56">
        <f t="shared" si="12"/>
        <v>-0.27787168162092196</v>
      </c>
      <c r="L112">
        <f>[1]Dataincome!$A112</f>
        <v>2000</v>
      </c>
      <c r="M112" s="53">
        <f>[1]Dataincome!FN112-[1]Dataincome!GB112</f>
        <v>742.53728333614663</v>
      </c>
      <c r="N112" s="53">
        <f>[1]Dataincome!$FY112+[1]Dataincome!$FZ112</f>
        <v>201.56149999999997</v>
      </c>
      <c r="O112" s="53">
        <f>[1]Dataincome!GA112</f>
        <v>71.831283336146655</v>
      </c>
      <c r="P112" s="1">
        <f t="shared" si="20"/>
        <v>0</v>
      </c>
      <c r="Q112" s="14">
        <f t="shared" si="14"/>
        <v>0.13278095905360107</v>
      </c>
      <c r="R112" s="51">
        <v>5.0999999999999997E-2</v>
      </c>
      <c r="S112" s="1">
        <f t="shared" si="21"/>
        <v>0</v>
      </c>
      <c r="T112" s="1">
        <f t="shared" si="15"/>
        <v>0</v>
      </c>
      <c r="U112" s="1">
        <f t="shared" si="22"/>
        <v>0</v>
      </c>
      <c r="V112" s="54">
        <f t="shared" si="23"/>
        <v>0</v>
      </c>
      <c r="W112" s="18">
        <f t="shared" si="16"/>
        <v>9.6737611629972034E-2</v>
      </c>
      <c r="X112" s="18">
        <f t="shared" si="17"/>
        <v>0.27144966929391623</v>
      </c>
      <c r="Y112" s="52">
        <f t="shared" si="24"/>
        <v>0.6318127190761117</v>
      </c>
      <c r="Z112" s="13">
        <f t="shared" si="18"/>
        <v>1</v>
      </c>
      <c r="AA112" s="4">
        <v>2000</v>
      </c>
      <c r="AB112" s="13">
        <f>[6]sumstatr_irpp!D39</f>
        <v>0.17962540686130524</v>
      </c>
      <c r="AC112" s="13">
        <f>[6]sumstatr_irpp!E39</f>
        <v>0.49550014734268188</v>
      </c>
      <c r="AD112" s="13">
        <f>[6]sumstatr_irpp!F39</f>
        <v>0.32487443089485168</v>
      </c>
      <c r="AE112" s="13">
        <f>[6]sumstatr_irpp!G39</f>
        <v>8.3922669291496277E-2</v>
      </c>
      <c r="AF112" s="23">
        <f>[6]sumstatr_irpp_foy!D39</f>
        <v>0.20195172727108002</v>
      </c>
      <c r="AG112" s="23">
        <f>[6]sumstatr_irpp_foy!E39</f>
        <v>0.47264650464057922</v>
      </c>
      <c r="AH112" s="23">
        <f>[6]sumstatr_irpp_foy!F39</f>
        <v>0.32540178298950195</v>
      </c>
      <c r="AI112" s="23">
        <f>[6]sumstatr_irpp_foy!G39</f>
        <v>8.1449255347251892E-2</v>
      </c>
      <c r="AJ112" s="23">
        <f>[6]sumstatr_pretaxCN!D39</f>
        <v>0.18163833022117615</v>
      </c>
      <c r="AK112" s="23">
        <f>[6]sumstatr_pretaxCN!E39</f>
        <v>0.46309426426887512</v>
      </c>
      <c r="AL112" s="23">
        <f>[6]sumstatr_pretaxCN!F39</f>
        <v>0.35526734590530396</v>
      </c>
      <c r="AM112" s="23">
        <f>[6]sumstatr_pretaxCN!G39</f>
        <v>0.11877969652414322</v>
      </c>
      <c r="AN112" s="23">
        <f>[6]sumstatr_pretaxCN!H39</f>
        <v>4.4142477214336395E-2</v>
      </c>
      <c r="AO112" s="13">
        <f>[2]DataFigures!E106</f>
        <v>0.21517005562782288</v>
      </c>
      <c r="AP112" s="13">
        <f>[2]DataFigures!F106</f>
        <v>0.45390015840530396</v>
      </c>
      <c r="AQ112" s="13">
        <f>[2]DataFigures!G106</f>
        <v>0.33092978596687317</v>
      </c>
      <c r="AR112" s="13">
        <f>[2]DataFigures!H106</f>
        <v>0.11025599390268326</v>
      </c>
      <c r="AS112" s="13">
        <f t="shared" si="13"/>
        <v>0.22067379206418991</v>
      </c>
      <c r="AT112" s="13">
        <f>[2]DataFigures!I106</f>
        <v>4.2246706783771515E-2</v>
      </c>
      <c r="AU112" s="206">
        <f>[1]A0!$L155</f>
        <v>34256.533439005863</v>
      </c>
      <c r="AV112" s="163">
        <v>0.13672864437103302</v>
      </c>
      <c r="AW112" s="163">
        <v>0.41804119944572388</v>
      </c>
      <c r="AX112" s="163">
        <v>0.44523015618324296</v>
      </c>
      <c r="AY112" s="163">
        <v>0.18236707150936102</v>
      </c>
      <c r="AZ112" s="163">
        <f t="shared" si="43"/>
        <v>0.26286308467388197</v>
      </c>
      <c r="BA112" s="207">
        <v>59461.148379403683</v>
      </c>
      <c r="BB112" s="206">
        <f>DataFigures!BA112*$BF$26</f>
        <v>48689.880272771465</v>
      </c>
      <c r="BC112" s="163">
        <f t="shared" si="44"/>
        <v>0.70356577685328436</v>
      </c>
      <c r="BD112" s="110">
        <v>1.0931724677848849</v>
      </c>
      <c r="BI112" s="70"/>
      <c r="BJ112" s="4">
        <v>2000</v>
      </c>
      <c r="BK112" s="36">
        <f>[6]sumstatrcap!C39</f>
        <v>5.9153087204322219E-4</v>
      </c>
      <c r="BL112" s="36">
        <f>[6]sumstatrcap!D39</f>
        <v>5.5888965725898743E-2</v>
      </c>
      <c r="BM112" s="36">
        <f>[6]sumstatrcap!E39</f>
        <v>0.31743156909942627</v>
      </c>
      <c r="BN112" s="36">
        <f>[6]sumstatrcap!F39</f>
        <v>0.62667948007583618</v>
      </c>
      <c r="BO112" s="36">
        <f>[6]sumstatrcap!G39</f>
        <v>0.33452087640762329</v>
      </c>
      <c r="BP112" s="36">
        <f>[6]sumstatrcap!H39</f>
        <v>0.1554940938949585</v>
      </c>
      <c r="BQ112" s="36">
        <f>[6]sumstatrcap!I39</f>
        <v>5.8813720941543579E-2</v>
      </c>
      <c r="BR112" s="36">
        <f>[6]sumstatrcap!J39</f>
        <v>1.8027674406766891E-2</v>
      </c>
      <c r="BS112" s="37">
        <f t="shared" si="25"/>
        <v>0.29215860366821289</v>
      </c>
      <c r="BT112" s="41">
        <f>[6]sumstatrtrav_pretaxCN_equal!C39</f>
        <v>3.3919322304427624E-3</v>
      </c>
      <c r="BU112" s="41">
        <f>[6]sumstatrtrav_pretaxCN_equal!D39</f>
        <v>0.23599258065223694</v>
      </c>
      <c r="BV112" s="41">
        <f>[6]sumstatrtrav_pretaxCN_equal!E39</f>
        <v>0.494402676820755</v>
      </c>
      <c r="BW112" s="41">
        <f>[6]sumstatrtrav_pretaxCN_equal!F39</f>
        <v>0.26960474252700806</v>
      </c>
      <c r="BX112" s="41">
        <f>[6]sumstatrtrav_pretaxCN_equal!G39</f>
        <v>5.6445788592100143E-2</v>
      </c>
      <c r="BY112" s="41">
        <f>[6]sumstatrtrav_pretaxCN_equal!H39</f>
        <v>1.3071113266050816E-2</v>
      </c>
      <c r="BZ112" s="36">
        <f t="shared" si="27"/>
        <v>0.21315895393490791</v>
      </c>
      <c r="CA112" s="41">
        <f>[6]sumstatrtrav_pretaxCN!C39</f>
        <v>0</v>
      </c>
      <c r="CB112" s="36">
        <f>[6]sumstatrtrav_pretaxCN!D39</f>
        <v>0.17837442457675934</v>
      </c>
      <c r="CC112" s="36">
        <f>[6]sumstatrtrav_pretaxCN!E39</f>
        <v>0.51104414463043213</v>
      </c>
      <c r="CD112" s="36">
        <f>[6]sumstatrtrav_pretaxCN!F39</f>
        <v>0.31058144569396973</v>
      </c>
      <c r="CE112" s="36">
        <f>[6]sumstatrtrav_pretaxCN!G39</f>
        <v>7.1096189320087433E-2</v>
      </c>
      <c r="CF112" s="36">
        <f>[6]sumstatrtrav_pretaxCN!H39</f>
        <v>1.6980523243546486E-2</v>
      </c>
      <c r="CG112" s="37">
        <f t="shared" si="28"/>
        <v>0.23948525637388229</v>
      </c>
      <c r="CH112" s="36"/>
      <c r="DF112" s="134">
        <f>[6]compo_sum!B39</f>
        <v>0.21524953488937365</v>
      </c>
      <c r="DG112" s="135">
        <f>[6]compo_sum!C39</f>
        <v>0.18566188942672351</v>
      </c>
      <c r="DH112" s="135">
        <f>[6]compo_sum!D39</f>
        <v>2.9587645462650129E-2</v>
      </c>
      <c r="DI112" s="135">
        <f>[6]compo_sum!E39</f>
        <v>0.18201828026212752</v>
      </c>
      <c r="DJ112" s="135">
        <f>[6]compo_sum!F39</f>
        <v>5.9518728393841338E-3</v>
      </c>
      <c r="DK112" s="135">
        <f>[6]compo_sum!G39</f>
        <v>1.4255577397956659E-2</v>
      </c>
      <c r="DL112" s="135">
        <f>[6]compo_sum!H39</f>
        <v>1.302380325104922E-2</v>
      </c>
      <c r="DM112" s="136">
        <f t="shared" si="47"/>
        <v>2.7279380649005879E-2</v>
      </c>
      <c r="DN112" s="128">
        <f>[6]compo_sum!I39</f>
        <v>0.45210898084182749</v>
      </c>
      <c r="DO112" s="128">
        <f>[6]compo_sum!J39</f>
        <v>0.37280609482307131</v>
      </c>
      <c r="DP112" s="128">
        <f>[6]compo_sum!K39</f>
        <v>7.9302886018756166E-2</v>
      </c>
      <c r="DQ112" s="128">
        <f>[6]compo_sum!L39</f>
        <v>0.36060159653425217</v>
      </c>
      <c r="DR112" s="128">
        <f>[6]compo_sum!M39</f>
        <v>1.962888342460798E-2</v>
      </c>
      <c r="DS112" s="128">
        <f>[6]compo_sum!N39</f>
        <v>3.1262737346050014E-2</v>
      </c>
      <c r="DT112" s="128">
        <f>[6]compo_sum!O39</f>
        <v>4.0615756752697706E-2</v>
      </c>
      <c r="DU112" s="128">
        <f t="shared" si="48"/>
        <v>7.1878494098747719E-2</v>
      </c>
      <c r="DV112" s="137">
        <f t="shared" si="31"/>
        <v>0.44579707001396224</v>
      </c>
      <c r="DW112" s="138">
        <f t="shared" si="32"/>
        <v>0.22550587316245346</v>
      </c>
      <c r="DX112" s="138">
        <f t="shared" si="33"/>
        <v>0.22029119685150875</v>
      </c>
      <c r="DY112" s="138">
        <f t="shared" si="34"/>
        <v>0.18242889363318682</v>
      </c>
      <c r="DZ112" s="138">
        <f t="shared" si="35"/>
        <v>6.5967905612998409E-2</v>
      </c>
      <c r="EA112" s="138">
        <f t="shared" si="36"/>
        <v>2.2678703175825987E-2</v>
      </c>
      <c r="EB112" s="138">
        <f t="shared" si="37"/>
        <v>0.17472156909798495</v>
      </c>
      <c r="EC112" s="139">
        <f t="shared" si="38"/>
        <v>0.19740027227381093</v>
      </c>
      <c r="ED112" s="128">
        <f>[6]compo_sum!P39</f>
        <v>0.33264145737299317</v>
      </c>
      <c r="EE112" s="128">
        <f>[6]compo_sum!Q39</f>
        <v>0.19174296926085072</v>
      </c>
      <c r="EF112" s="128">
        <f>[6]compo_sum!R39</f>
        <v>0.14089848811214242</v>
      </c>
      <c r="EG112" s="128">
        <f>[6]compo_sum!S39</f>
        <v>0.16017779568210244</v>
      </c>
      <c r="EH112" s="128">
        <f>[6]compo_sum!T39</f>
        <v>4.8628541503160948E-2</v>
      </c>
      <c r="EI112" s="128">
        <f>[6]compo_sum!U39</f>
        <v>1.8803984208663919E-2</v>
      </c>
      <c r="EJ112" s="128">
        <f>[6]compo_sum!V39</f>
        <v>0.10503113833877209</v>
      </c>
      <c r="EK112" s="128">
        <f t="shared" si="49"/>
        <v>0.12383512254743601</v>
      </c>
      <c r="EL112" s="134">
        <f>[6]compo_sum!W39</f>
        <v>0.11315561264096907</v>
      </c>
      <c r="EM112" s="135">
        <f>[6]compo_sum!X39</f>
        <v>3.3762903901602741E-2</v>
      </c>
      <c r="EN112" s="135">
        <f>[6]compo_sum!Y39</f>
        <v>7.9392708739366324E-2</v>
      </c>
      <c r="EO112" s="135">
        <f>[6]compo_sum!Z39</f>
        <v>2.2251097951084375E-2</v>
      </c>
      <c r="EP112" s="135">
        <f>[6]compo_sum!AA39</f>
        <v>1.7339364109837462E-2</v>
      </c>
      <c r="EQ112" s="135">
        <f>[6]compo_sum!AB39</f>
        <v>3.8747189671620675E-3</v>
      </c>
      <c r="ER112" s="135">
        <f>[6]compo_sum!AC39</f>
        <v>6.9690430759212857E-2</v>
      </c>
      <c r="ES112" s="136">
        <f t="shared" si="50"/>
        <v>7.3565149726374929E-2</v>
      </c>
      <c r="ET112" s="134">
        <f>[6]compo_sum!AD39</f>
        <v>4.3341453376929399E-2</v>
      </c>
      <c r="EU112" s="135">
        <f>[6]compo_sum!AE39</f>
        <v>5.4253276571199537E-3</v>
      </c>
      <c r="EV112" s="135">
        <f>[6]compo_sum!AF39</f>
        <v>3.7916125719809443E-2</v>
      </c>
      <c r="EW112" s="135">
        <f>[6]compo_sum!AG39</f>
        <v>3.9322790689766407E-3</v>
      </c>
      <c r="EX112" s="135">
        <f>[6]compo_sum!AH39</f>
        <v>2.2008570783762288E-3</v>
      </c>
      <c r="EY112" s="135">
        <f>[6]compo_sum!AI39</f>
        <v>6.4486734761416795E-4</v>
      </c>
      <c r="EZ112" s="135">
        <f>[6]compo_sum!AJ39</f>
        <v>3.6563449968553846E-2</v>
      </c>
      <c r="FA112" s="136">
        <f t="shared" si="51"/>
        <v>3.7208317316168013E-2</v>
      </c>
      <c r="FB112" s="134">
        <f>[6]compo_sum!AR39</f>
        <v>6.9814160466194153E-2</v>
      </c>
      <c r="FC112" s="135">
        <f>[6]compo_sum!AS39</f>
        <v>2.8337575495243073E-2</v>
      </c>
      <c r="FD112" s="135">
        <f>[6]compo_sum!AT39</f>
        <v>4.1476581245660782E-2</v>
      </c>
      <c r="FE112" s="135">
        <f>[6]compo_sum!AU39</f>
        <v>1.8318818882107735E-2</v>
      </c>
      <c r="FF112" s="135">
        <f>[6]compo_sum!AV39</f>
        <v>1.5138506889343262E-2</v>
      </c>
      <c r="FG112" s="135">
        <f>[6]compo_sum!AW39</f>
        <v>3.2298516016453505E-3</v>
      </c>
      <c r="FH112" s="135">
        <f>[6]compo_sum!AX39</f>
        <v>3.3126980066299438E-2</v>
      </c>
      <c r="FI112" s="136">
        <f t="shared" si="52"/>
        <v>3.6356831667944789E-2</v>
      </c>
      <c r="FK112" s="32">
        <f>[6]compo_sum!A39</f>
        <v>2000</v>
      </c>
      <c r="FL112" s="117">
        <f>[6]compo_sum!B39</f>
        <v>0.21524953488937365</v>
      </c>
      <c r="FM112" s="112">
        <f>[6]compo_sum!C39</f>
        <v>0.18566188942672351</v>
      </c>
      <c r="FN112" s="112">
        <f>[6]compo_sum!D39</f>
        <v>2.9587645462650129E-2</v>
      </c>
      <c r="FO112" s="117">
        <f>[6]compo_sum!I39</f>
        <v>0.45210898084182749</v>
      </c>
      <c r="FP112" s="112">
        <f>[6]compo_sum!J39</f>
        <v>0.37280609482307131</v>
      </c>
      <c r="FQ112" s="118">
        <f>[6]compo_sum!K39</f>
        <v>7.9302886018756166E-2</v>
      </c>
      <c r="FR112" s="112">
        <f>[6]compo_sum!P39</f>
        <v>0.33264145737299317</v>
      </c>
      <c r="FS112" s="112">
        <f>[6]compo_sum!Q39</f>
        <v>0.19174296926085072</v>
      </c>
      <c r="FT112" s="112">
        <f>[6]compo_sum!R39</f>
        <v>0.14089848811214242</v>
      </c>
      <c r="FU112" s="117">
        <f>[6]compo_sum!W39</f>
        <v>0.11315561264096907</v>
      </c>
      <c r="FV112" s="112">
        <f>[6]compo_sum!X39</f>
        <v>3.3762903901602741E-2</v>
      </c>
      <c r="FW112" s="118">
        <f>[6]compo_sum!Y39</f>
        <v>7.9392708739366324E-2</v>
      </c>
      <c r="FX112" s="112">
        <f>[6]compo_sum!AD39</f>
        <v>4.3341453376929399E-2</v>
      </c>
      <c r="FY112" s="112">
        <f>[6]compo_sum!AE39</f>
        <v>5.4253276571199537E-3</v>
      </c>
      <c r="FZ112" s="118">
        <f>[6]compo_sum!AF39</f>
        <v>3.7916125719809443E-2</v>
      </c>
      <c r="GA112" s="112"/>
      <c r="GB112" s="112"/>
      <c r="GC112" s="191">
        <f>[6]gender_ratio!B39</f>
        <v>1.7225601673126221</v>
      </c>
      <c r="GD112" s="186">
        <f>[6]gender_ratio!C39</f>
        <v>1.338037371635437</v>
      </c>
      <c r="GE112" s="186">
        <f>[6]gender_ratio!D39</f>
        <v>1.6561493873596191</v>
      </c>
      <c r="GF112" s="186">
        <f>[6]gender_ratio!E39</f>
        <v>1.7769196033477783</v>
      </c>
      <c r="GG112" s="186">
        <f>[6]gender_ratio!F39</f>
        <v>1.9796113967895508</v>
      </c>
      <c r="GH112" s="186">
        <f>[6]gender_ratio!G39</f>
        <v>1.9973670244216919</v>
      </c>
      <c r="GI112" s="186">
        <f>[6]gender_ratio!H39</f>
        <v>1.7943662405014038</v>
      </c>
      <c r="GJ112" s="192">
        <f>[6]gender_ratio!I39</f>
        <v>1.5465466976165771</v>
      </c>
      <c r="GK112" s="38">
        <v>2000</v>
      </c>
      <c r="GL112" s="202">
        <f t="shared" si="45"/>
        <v>0.60438945889472961</v>
      </c>
      <c r="GM112" s="115">
        <f>[6]gender!B39</f>
        <v>0.39561054110527039</v>
      </c>
      <c r="GN112" s="115">
        <f>[6]gender!C39</f>
        <v>0.25422415137290955</v>
      </c>
      <c r="GO112" s="115">
        <f>[6]gender!D39</f>
        <v>0.11280430108308792</v>
      </c>
      <c r="GP112" s="116">
        <f>[6]gender!E39</f>
        <v>8.9177004992961884E-2</v>
      </c>
      <c r="GQ112" s="52"/>
      <c r="GR112" s="52"/>
      <c r="GS112" s="52"/>
      <c r="GT112" s="52"/>
      <c r="GU112" s="52"/>
      <c r="GZ112" s="70"/>
      <c r="HA112" s="70"/>
      <c r="HB112" s="70"/>
      <c r="HC112" s="70"/>
      <c r="HH112" s="185">
        <f>1-[4]TC36!K37</f>
        <v>0.75819198787212394</v>
      </c>
      <c r="HI112" s="186">
        <f>([4]TC26!K37-[4]TC34!K37)/([4]TC36!K37-[4]TC34!K37)</f>
        <v>0.50239798090451782</v>
      </c>
      <c r="HJ112" s="214">
        <f t="shared" si="46"/>
        <v>0.38091412384493772</v>
      </c>
      <c r="HK112" s="187">
        <f>1-[4]TC34!K37</f>
        <v>0.91940917074680328</v>
      </c>
      <c r="IE112" s="69">
        <f>[6]sum_stat_bage!C39</f>
        <v>0.19045848158753567</v>
      </c>
      <c r="IF112" s="70">
        <f>[6]sum_stat_bage!D39</f>
        <v>0.49022484869939897</v>
      </c>
      <c r="IG112" s="70">
        <f>[6]sum_stat_bage!E39</f>
        <v>0.31931668519973755</v>
      </c>
      <c r="IH112" s="70">
        <f>[6]sum_stat_bage!F39</f>
        <v>9.6508629620075226E-2</v>
      </c>
      <c r="II112" s="71">
        <f>[6]sum_stat_bage!G39</f>
        <v>7.0221684873104095E-2</v>
      </c>
      <c r="IJ112" s="69">
        <f>[6]sum_stat_bage!AB39</f>
        <v>0.22538918997297872</v>
      </c>
      <c r="IK112" s="70">
        <f>[6]sum_stat_bage!AC39</f>
        <v>0.42948406561236502</v>
      </c>
      <c r="IL112" s="70">
        <f>[6]sum_stat_bage!AD39</f>
        <v>0.34512677788734436</v>
      </c>
      <c r="IM112" s="70">
        <f>[6]sum_stat_bage!AE39</f>
        <v>0.12776590883731842</v>
      </c>
      <c r="IN112" s="70">
        <f>[6]sum_stat_bage!AF39</f>
        <v>9.5720477402210236E-2</v>
      </c>
      <c r="IO112" s="71">
        <f>[6]sum_stat_bage!AG39</f>
        <v>4.7690015286207199E-2</v>
      </c>
      <c r="IP112" s="69">
        <f>[6]sum_stat_bage!BA39</f>
        <v>0.25720828836300791</v>
      </c>
      <c r="IQ112" s="70">
        <f>[6]sum_stat_bage!BB39</f>
        <v>0.44422496344432</v>
      </c>
      <c r="IR112" s="70">
        <f>[6]sum_stat_bage!BC39</f>
        <v>0.29856675863265991</v>
      </c>
      <c r="IS112" s="70">
        <f>[6]sum_stat_bage!BD39</f>
        <v>9.5981605350971222E-2</v>
      </c>
      <c r="IT112" s="70">
        <f>[6]sum_stat_bage!BE39</f>
        <v>7.2243779897689819E-2</v>
      </c>
      <c r="IU112" s="71">
        <f>[6]sum_stat_bage!BF39</f>
        <v>3.9217978715896606E-2</v>
      </c>
      <c r="IW112">
        <v>2004</v>
      </c>
      <c r="IX112" s="61">
        <f>[2]TB11!F98</f>
        <v>0.63324707746505737</v>
      </c>
      <c r="IY112" s="61">
        <f>[2]DataFigures!DY110</f>
        <v>0.52969914674758911</v>
      </c>
      <c r="IZ112" s="14">
        <f>[2]DataFigures!G110</f>
        <v>0.33534365892410278</v>
      </c>
      <c r="JA112" s="13">
        <f>[2]DataFigures!DC110</f>
        <v>0.26937499642372131</v>
      </c>
      <c r="JB112" s="13">
        <f>[2]DataFigures!DX110</f>
        <v>0.34334692358970642</v>
      </c>
      <c r="JC112" s="13">
        <f>[2]DataFigures!DZ110</f>
        <v>0.237641841173172</v>
      </c>
      <c r="JD112" s="13">
        <f>[2]DataFigures!H110</f>
        <v>0.11617195606231689</v>
      </c>
      <c r="JE112" s="13">
        <f>[2]DataFigures!DD110</f>
        <v>5.8603256940841675E-2</v>
      </c>
    </row>
    <row r="113" spans="1:265">
      <c r="A113" s="4">
        <f>[1]A8!A113</f>
        <v>2001</v>
      </c>
      <c r="B113" s="5">
        <f>([1]A10!$G113+[1]A10!$H113)*[1]Dataincome!$F113</f>
        <v>207.66069999999999</v>
      </c>
      <c r="C113" s="5">
        <f>[1]A8!$H113+[1]A10!$H113*[1]Dataincome!$F113</f>
        <v>217.79640050000003</v>
      </c>
      <c r="D113" s="55">
        <f t="shared" si="11"/>
        <v>1.0488089489248569</v>
      </c>
      <c r="E113" s="12">
        <f>([1]A8!$I113+[1]A8!$L113+[1]A8!$O113+[1]A8!$R113)/B113</f>
        <v>0.52975891242384299</v>
      </c>
      <c r="F113" s="12">
        <f>([1]A9!$I113*[1]A11!$T113)/B113</f>
        <v>0.16061803556272622</v>
      </c>
      <c r="G113" s="12">
        <f>(([1]A9!$J113+[1]A9!$K113)*[1]A11!$T113)/B113</f>
        <v>0.14816955577167346</v>
      </c>
      <c r="H113" s="12">
        <f>([1]A8!$K113+[1]A8!$P113+[1]A8!$Q113)/B113</f>
        <v>0.46735320604633462</v>
      </c>
      <c r="I113" s="12">
        <f>[1]A8!$Q113/B113</f>
        <v>0.17944030815652651</v>
      </c>
      <c r="J113" s="55">
        <f>([1]A8!$K113+[1]A8!$P113)/B113</f>
        <v>0.28791289788980817</v>
      </c>
      <c r="K113" s="56">
        <f t="shared" si="12"/>
        <v>-0.25709076087972044</v>
      </c>
      <c r="L113">
        <f>[1]Dataincome!$A113</f>
        <v>2001</v>
      </c>
      <c r="M113" s="53">
        <f>[1]Dataincome!FN113-[1]Dataincome!GB113</f>
        <v>775.49869498941337</v>
      </c>
      <c r="N113" s="53">
        <f>[1]Dataincome!$FY113+[1]Dataincome!$FZ113</f>
        <v>208.8134</v>
      </c>
      <c r="O113" s="53">
        <f>[1]Dataincome!GA113</f>
        <v>75.532394989413433</v>
      </c>
      <c r="P113" s="1">
        <f t="shared" si="20"/>
        <v>0</v>
      </c>
      <c r="Q113" s="14">
        <f t="shared" si="14"/>
        <v>0.13328808009889245</v>
      </c>
      <c r="R113" s="51">
        <v>5.0999999999999997E-2</v>
      </c>
      <c r="S113" s="1">
        <f t="shared" si="21"/>
        <v>0</v>
      </c>
      <c r="T113" s="1">
        <f t="shared" si="15"/>
        <v>0</v>
      </c>
      <c r="U113" s="1">
        <f t="shared" si="22"/>
        <v>0</v>
      </c>
      <c r="V113" s="54">
        <f t="shared" si="23"/>
        <v>0</v>
      </c>
      <c r="W113" s="18">
        <f t="shared" si="16"/>
        <v>9.7398481103110765E-2</v>
      </c>
      <c r="X113" s="18">
        <f t="shared" si="17"/>
        <v>0.26926338025991209</v>
      </c>
      <c r="Y113" s="52">
        <f t="shared" si="24"/>
        <v>0.63333813863697719</v>
      </c>
      <c r="Z113" s="13">
        <f t="shared" si="18"/>
        <v>1</v>
      </c>
      <c r="AA113" s="4">
        <v>2001</v>
      </c>
      <c r="AB113" s="13">
        <f>[6]sumstatr_irpp!D40</f>
        <v>0.18535877764225006</v>
      </c>
      <c r="AC113" s="13">
        <f>[6]sumstatr_irpp!E40</f>
        <v>0.49021482467651367</v>
      </c>
      <c r="AD113" s="13">
        <f>[6]sumstatr_irpp!F40</f>
        <v>0.32442638278007507</v>
      </c>
      <c r="AE113" s="13">
        <f>[6]sumstatr_irpp!G40</f>
        <v>8.5305601358413696E-2</v>
      </c>
      <c r="AF113" s="23">
        <f>[6]sumstatr_irpp_foy!D40</f>
        <v>0.20303821563720703</v>
      </c>
      <c r="AG113" s="23">
        <f>[6]sumstatr_irpp_foy!E40</f>
        <v>0.4700874388217926</v>
      </c>
      <c r="AH113" s="23">
        <f>[6]sumstatr_irpp_foy!F40</f>
        <v>0.32687431573867798</v>
      </c>
      <c r="AI113" s="23">
        <f>[6]sumstatr_irpp_foy!G40</f>
        <v>8.3405666053295135E-2</v>
      </c>
      <c r="AJ113" s="23">
        <f>[6]sumstatr_pretaxCN!D40</f>
        <v>0.18603885173797607</v>
      </c>
      <c r="AK113" s="23">
        <f>[6]sumstatr_pretaxCN!E40</f>
        <v>0.45823290944099426</v>
      </c>
      <c r="AL113" s="23">
        <f>[6]sumstatr_pretaxCN!F40</f>
        <v>0.35572823882102966</v>
      </c>
      <c r="AM113" s="23">
        <f>[6]sumstatr_pretaxCN!G40</f>
        <v>0.12045784294605255</v>
      </c>
      <c r="AN113" s="23">
        <f>[6]sumstatr_pretaxCN!H40</f>
        <v>4.5480657368898392E-2</v>
      </c>
      <c r="AO113" s="13">
        <f>[2]DataFigures!E107</f>
        <v>0.21485753357410431</v>
      </c>
      <c r="AP113" s="13">
        <f>[2]DataFigures!F107</f>
        <v>0.45095854997634888</v>
      </c>
      <c r="AQ113" s="13">
        <f>[2]DataFigures!G107</f>
        <v>0.33418393135070801</v>
      </c>
      <c r="AR113" s="13">
        <f>[2]DataFigures!H107</f>
        <v>0.11318668723106384</v>
      </c>
      <c r="AS113" s="13">
        <f t="shared" si="13"/>
        <v>0.22099724411964417</v>
      </c>
      <c r="AT113" s="13">
        <f>[2]DataFigures!I107</f>
        <v>4.4008791446685791E-2</v>
      </c>
      <c r="AU113" s="206">
        <f>[1]A0!$L156</f>
        <v>34486.936730016307</v>
      </c>
      <c r="AV113" s="163">
        <v>0.13923746347427401</v>
      </c>
      <c r="AW113" s="163">
        <v>0.42526143789291299</v>
      </c>
      <c r="AX113" s="163">
        <v>0.43550109863281294</v>
      </c>
      <c r="AY113" s="163">
        <v>0.17299072444438901</v>
      </c>
      <c r="AZ113" s="163">
        <f t="shared" si="43"/>
        <v>0.26251037418842393</v>
      </c>
      <c r="BA113" s="207">
        <v>59186.842167501571</v>
      </c>
      <c r="BB113" s="206">
        <f>DataFigures!BA113*$BF$26</f>
        <v>48465.264082542999</v>
      </c>
      <c r="BC113" s="163">
        <f t="shared" si="44"/>
        <v>0.71158049755553421</v>
      </c>
      <c r="BD113" s="110">
        <v>1.0817982747661739</v>
      </c>
      <c r="BI113" s="70"/>
      <c r="BJ113" s="4">
        <v>2001</v>
      </c>
      <c r="BK113" s="36">
        <f>[6]sumstatrcap!C40</f>
        <v>6.821491988375783E-4</v>
      </c>
      <c r="BL113" s="36">
        <f>[6]sumstatrcap!D40</f>
        <v>5.8303937315940857E-2</v>
      </c>
      <c r="BM113" s="36">
        <f>[6]sumstatrcap!E40</f>
        <v>0.31108084321022034</v>
      </c>
      <c r="BN113" s="36">
        <f>[6]sumstatrcap!F40</f>
        <v>0.630615234375</v>
      </c>
      <c r="BO113" s="36">
        <f>[6]sumstatrcap!G40</f>
        <v>0.34149369597434998</v>
      </c>
      <c r="BP113" s="36">
        <f>[6]sumstatrcap!H40</f>
        <v>0.16128829121589661</v>
      </c>
      <c r="BQ113" s="36">
        <f>[6]sumstatrcap!I40</f>
        <v>6.4187124371528625E-2</v>
      </c>
      <c r="BR113" s="36">
        <f>[6]sumstatrcap!J40</f>
        <v>2.3593343794345856E-2</v>
      </c>
      <c r="BS113" s="37">
        <f t="shared" si="25"/>
        <v>0.28912153840065002</v>
      </c>
      <c r="BT113" s="41">
        <f>[6]sumstatrtrav_pretaxCN_equal!C40</f>
        <v>4.5221662148833275E-3</v>
      </c>
      <c r="BU113" s="41">
        <f>[6]sumstatrtrav_pretaxCN_equal!D40</f>
        <v>0.24042211472988129</v>
      </c>
      <c r="BV113" s="41">
        <f>[6]sumstatrtrav_pretaxCN_equal!E40</f>
        <v>0.4903663694858551</v>
      </c>
      <c r="BW113" s="41">
        <f>[6]sumstatrtrav_pretaxCN_equal!F40</f>
        <v>0.26921150088310242</v>
      </c>
      <c r="BX113" s="41">
        <f>[6]sumstatrtrav_pretaxCN_equal!G40</f>
        <v>5.7511523365974426E-2</v>
      </c>
      <c r="BY113" s="41">
        <f>[6]sumstatrtrav_pretaxCN_equal!H40</f>
        <v>1.3621439225971699E-2</v>
      </c>
      <c r="BZ113" s="36">
        <f t="shared" si="27"/>
        <v>0.21169997751712799</v>
      </c>
      <c r="CA113" s="41">
        <f>[6]sumstatrtrav_pretaxCN!C40</f>
        <v>0</v>
      </c>
      <c r="CB113" s="36">
        <f>[6]sumstatrtrav_pretaxCN!D40</f>
        <v>0.1848510354757309</v>
      </c>
      <c r="CC113" s="36">
        <f>[6]sumstatrtrav_pretaxCN!E40</f>
        <v>0.50558376312255859</v>
      </c>
      <c r="CD113" s="36">
        <f>[6]sumstatrtrav_pretaxCN!F40</f>
        <v>0.30956518650054932</v>
      </c>
      <c r="CE113" s="36">
        <f>[6]sumstatrtrav_pretaxCN!G40</f>
        <v>7.1939557790756226E-2</v>
      </c>
      <c r="CF113" s="36">
        <f>[6]sumstatrtrav_pretaxCN!H40</f>
        <v>1.7559655010700226E-2</v>
      </c>
      <c r="CG113" s="37">
        <f t="shared" si="28"/>
        <v>0.23762562870979309</v>
      </c>
      <c r="CH113" s="36"/>
      <c r="DF113" s="134">
        <f>[6]compo_sum!B40</f>
        <v>0.21852912849252076</v>
      </c>
      <c r="DG113" s="135">
        <f>[6]compo_sum!C40</f>
        <v>0.18878313891898893</v>
      </c>
      <c r="DH113" s="135">
        <f>[6]compo_sum!D40</f>
        <v>2.9745989573531827E-2</v>
      </c>
      <c r="DI113" s="135">
        <f>[6]compo_sum!E40</f>
        <v>0.18531680200248957</v>
      </c>
      <c r="DJ113" s="135">
        <f>[6]compo_sum!F40</f>
        <v>5.6982340636887816E-3</v>
      </c>
      <c r="DK113" s="135">
        <f>[6]compo_sum!G40</f>
        <v>1.413284384600651E-2</v>
      </c>
      <c r="DL113" s="135">
        <f>[6]compo_sum!H40</f>
        <v>1.3381246609273466E-2</v>
      </c>
      <c r="DM113" s="136">
        <f t="shared" si="47"/>
        <v>2.7514090455279978E-2</v>
      </c>
      <c r="DN113" s="128">
        <f>[6]compo_sum!I40</f>
        <v>0.44787728850908715</v>
      </c>
      <c r="DO113" s="128">
        <f>[6]compo_sum!J40</f>
        <v>0.37096538350403019</v>
      </c>
      <c r="DP113" s="128">
        <f>[6]compo_sum!K40</f>
        <v>7.6911905005056971E-2</v>
      </c>
      <c r="DQ113" s="128">
        <f>[6]compo_sum!L40</f>
        <v>0.35922381281852722</v>
      </c>
      <c r="DR113" s="128">
        <f>[6]compo_sum!M40</f>
        <v>1.9000262102704966E-2</v>
      </c>
      <c r="DS113" s="128">
        <f>[6]compo_sum!N40</f>
        <v>3.0379395347577678E-2</v>
      </c>
      <c r="DT113" s="128">
        <f>[6]compo_sum!O40</f>
        <v>3.927381416660447E-2</v>
      </c>
      <c r="DU113" s="128">
        <f t="shared" si="48"/>
        <v>6.9653209514182149E-2</v>
      </c>
      <c r="DV113" s="137">
        <f t="shared" si="31"/>
        <v>0.44841248973320269</v>
      </c>
      <c r="DW113" s="138">
        <f t="shared" si="32"/>
        <v>0.22673614680414572</v>
      </c>
      <c r="DX113" s="138">
        <f t="shared" si="33"/>
        <v>0.22167634292905689</v>
      </c>
      <c r="DY113" s="138">
        <f t="shared" si="34"/>
        <v>0.18265593517571688</v>
      </c>
      <c r="DZ113" s="138">
        <f t="shared" si="35"/>
        <v>6.7693576837539571E-2</v>
      </c>
      <c r="EA113" s="138">
        <f t="shared" si="36"/>
        <v>2.2173743898641286E-2</v>
      </c>
      <c r="EB113" s="138">
        <f t="shared" si="37"/>
        <v>0.17588923221831182</v>
      </c>
      <c r="EC113" s="139">
        <f t="shared" si="38"/>
        <v>0.19806297611695312</v>
      </c>
      <c r="ED113" s="128">
        <f>[6]compo_sum!P40</f>
        <v>0.33359359647837927</v>
      </c>
      <c r="EE113" s="128">
        <f>[6]compo_sum!Q40</f>
        <v>0.19229678753838997</v>
      </c>
      <c r="EF113" s="128">
        <f>[6]compo_sum!R40</f>
        <v>0.14129680893998928</v>
      </c>
      <c r="EG113" s="128">
        <f>[6]compo_sum!S40</f>
        <v>0.15982977533712983</v>
      </c>
      <c r="EH113" s="128">
        <f>[6]compo_sum!T40</f>
        <v>5.017565451763098E-2</v>
      </c>
      <c r="EI113" s="128">
        <f>[6]compo_sum!U40</f>
        <v>1.8393493254394874E-2</v>
      </c>
      <c r="EJ113" s="128">
        <f>[6]compo_sum!V40</f>
        <v>0.10519467154995595</v>
      </c>
      <c r="EK113" s="128">
        <f t="shared" si="49"/>
        <v>0.12358816480435082</v>
      </c>
      <c r="EL113" s="134">
        <f>[6]compo_sum!W40</f>
        <v>0.11481889325482339</v>
      </c>
      <c r="EM113" s="135">
        <f>[6]compo_sum!X40</f>
        <v>3.4439359265755767E-2</v>
      </c>
      <c r="EN113" s="135">
        <f>[6]compo_sum!Y40</f>
        <v>8.0379533989067609E-2</v>
      </c>
      <c r="EO113" s="135">
        <f>[6]compo_sum!Z40</f>
        <v>2.2826159838587046E-2</v>
      </c>
      <c r="EP113" s="135">
        <f>[6]compo_sum!AA40</f>
        <v>1.7517922319908591E-2</v>
      </c>
      <c r="EQ113" s="135">
        <f>[6]compo_sum!AB40</f>
        <v>3.7802506442464121E-3</v>
      </c>
      <c r="ER113" s="135">
        <f>[6]compo_sum!AC40</f>
        <v>7.069456066835586E-2</v>
      </c>
      <c r="ES113" s="136">
        <f t="shared" si="50"/>
        <v>7.4474811312602279E-2</v>
      </c>
      <c r="ET113" s="134">
        <f>[6]compo_sum!AD40</f>
        <v>4.4600647416503575E-2</v>
      </c>
      <c r="EU113" s="135">
        <f>[6]compo_sum!AE40</f>
        <v>5.6877636196714142E-3</v>
      </c>
      <c r="EV113" s="135">
        <f>[6]compo_sum!AF40</f>
        <v>3.8912883796832158E-2</v>
      </c>
      <c r="EW113" s="135">
        <f>[6]compo_sum!AG40</f>
        <v>4.1863690130412579E-3</v>
      </c>
      <c r="EX113" s="135">
        <f>[6]compo_sum!AH40</f>
        <v>2.2146056716756228E-3</v>
      </c>
      <c r="EY113" s="135">
        <f>[6]compo_sum!AI40</f>
        <v>6.3577812453122196E-4</v>
      </c>
      <c r="EZ113" s="135">
        <f>[6]compo_sum!AJ40</f>
        <v>3.7563894504487584E-2</v>
      </c>
      <c r="FA113" s="136">
        <f t="shared" si="51"/>
        <v>3.8199672629018806E-2</v>
      </c>
      <c r="FB113" s="134">
        <f>[6]compo_sum!AR40</f>
        <v>7.0218242704868317E-2</v>
      </c>
      <c r="FC113" s="135">
        <f>[6]compo_sum!AS40</f>
        <v>2.8751594945788383E-2</v>
      </c>
      <c r="FD113" s="135">
        <f>[6]compo_sum!AT40</f>
        <v>4.1466649621725082E-2</v>
      </c>
      <c r="FE113" s="135">
        <f>[6]compo_sum!AU40</f>
        <v>1.8639791756868362E-2</v>
      </c>
      <c r="FF113" s="135">
        <f>[6]compo_sum!AV40</f>
        <v>1.5303316526114941E-2</v>
      </c>
      <c r="FG113" s="135">
        <f>[6]compo_sum!AW40</f>
        <v>3.1444726046174765E-3</v>
      </c>
      <c r="FH113" s="135">
        <f>[6]compo_sum!AX40</f>
        <v>3.3130664378404617E-2</v>
      </c>
      <c r="FI113" s="136">
        <f t="shared" si="52"/>
        <v>3.6275136983022094E-2</v>
      </c>
      <c r="FK113" s="32">
        <f>[6]compo_sum!A40</f>
        <v>2001</v>
      </c>
      <c r="FL113" s="117">
        <f>[6]compo_sum!B40</f>
        <v>0.21852912849252076</v>
      </c>
      <c r="FM113" s="112">
        <f>[6]compo_sum!C40</f>
        <v>0.18878313891898893</v>
      </c>
      <c r="FN113" s="112">
        <f>[6]compo_sum!D40</f>
        <v>2.9745989573531827E-2</v>
      </c>
      <c r="FO113" s="117">
        <f>[6]compo_sum!I40</f>
        <v>0.44787728850908715</v>
      </c>
      <c r="FP113" s="112">
        <f>[6]compo_sum!J40</f>
        <v>0.37096538350403019</v>
      </c>
      <c r="FQ113" s="118">
        <f>[6]compo_sum!K40</f>
        <v>7.6911905005056971E-2</v>
      </c>
      <c r="FR113" s="112">
        <f>[6]compo_sum!P40</f>
        <v>0.33359359647837927</v>
      </c>
      <c r="FS113" s="112">
        <f>[6]compo_sum!Q40</f>
        <v>0.19229678753838997</v>
      </c>
      <c r="FT113" s="112">
        <f>[6]compo_sum!R40</f>
        <v>0.14129680893998928</v>
      </c>
      <c r="FU113" s="117">
        <f>[6]compo_sum!W40</f>
        <v>0.11481889325482339</v>
      </c>
      <c r="FV113" s="112">
        <f>[6]compo_sum!X40</f>
        <v>3.4439359265755767E-2</v>
      </c>
      <c r="FW113" s="118">
        <f>[6]compo_sum!Y40</f>
        <v>8.0379533989067609E-2</v>
      </c>
      <c r="FX113" s="112">
        <f>[6]compo_sum!AD40</f>
        <v>4.4600647416503575E-2</v>
      </c>
      <c r="FY113" s="112">
        <f>[6]compo_sum!AE40</f>
        <v>5.6877636196714142E-3</v>
      </c>
      <c r="FZ113" s="118">
        <f>[6]compo_sum!AF40</f>
        <v>3.8912883796832158E-2</v>
      </c>
      <c r="GA113" s="112"/>
      <c r="GB113" s="112"/>
      <c r="GC113" s="191">
        <f>[6]gender_ratio!B40</f>
        <v>1.7152752876281738</v>
      </c>
      <c r="GD113" s="186">
        <f>[6]gender_ratio!C40</f>
        <v>1.3398888111114502</v>
      </c>
      <c r="GE113" s="186">
        <f>[6]gender_ratio!D40</f>
        <v>1.6576199531555176</v>
      </c>
      <c r="GF113" s="186">
        <f>[6]gender_ratio!E40</f>
        <v>1.7773122787475586</v>
      </c>
      <c r="GG113" s="186">
        <f>[6]gender_ratio!F40</f>
        <v>1.937085747718811</v>
      </c>
      <c r="GH113" s="186">
        <f>[6]gender_ratio!G40</f>
        <v>1.9865529537200928</v>
      </c>
      <c r="GI113" s="186">
        <f>[6]gender_ratio!H40</f>
        <v>1.7811113595962524</v>
      </c>
      <c r="GJ113" s="192">
        <f>[6]gender_ratio!I40</f>
        <v>1.5611865520477295</v>
      </c>
      <c r="GK113" s="38">
        <v>2001</v>
      </c>
      <c r="GL113" s="202">
        <f t="shared" si="45"/>
        <v>0.60783079266548157</v>
      </c>
      <c r="GM113" s="115">
        <f>[6]gender!B40</f>
        <v>0.39216920733451843</v>
      </c>
      <c r="GN113" s="115">
        <f>[6]gender!C40</f>
        <v>0.2514910101890564</v>
      </c>
      <c r="GO113" s="115">
        <f>[6]gender!D40</f>
        <v>0.12548729777336121</v>
      </c>
      <c r="GP113" s="116">
        <f>[6]gender!E40</f>
        <v>9.8661482334136963E-2</v>
      </c>
      <c r="GQ113" s="52"/>
      <c r="GR113" s="52"/>
      <c r="GS113" s="52"/>
      <c r="GT113" s="52"/>
      <c r="GU113" s="52"/>
      <c r="GZ113" s="70"/>
      <c r="HA113" s="70"/>
      <c r="HB113" s="70"/>
      <c r="HC113" s="70"/>
      <c r="HH113" s="185">
        <f>1-[4]TC36!K38</f>
        <v>0.76530869305133797</v>
      </c>
      <c r="HI113" s="186">
        <f>([4]TC26!K38-[4]TC34!K38)/([4]TC36!K38-[4]TC34!K38)</f>
        <v>0.50099212005987204</v>
      </c>
      <c r="HJ113" s="214">
        <f t="shared" si="46"/>
        <v>0.38341362463203965</v>
      </c>
      <c r="HK113" s="187">
        <f>1-[4]TC34!K38</f>
        <v>0.91857907921075821</v>
      </c>
      <c r="IE113" s="69">
        <f>[6]sum_stat_bage!C40</f>
        <v>0.20059427430529644</v>
      </c>
      <c r="IF113" s="70">
        <f>[6]sum_stat_bage!D40</f>
        <v>0.48233981354753303</v>
      </c>
      <c r="IG113" s="70">
        <f>[6]sum_stat_bage!E40</f>
        <v>0.31706595420837402</v>
      </c>
      <c r="IH113" s="70">
        <f>[6]sum_stat_bage!F40</f>
        <v>9.7390927374362946E-2</v>
      </c>
      <c r="II113" s="71">
        <f>[6]sum_stat_bage!G40</f>
        <v>7.0872202515602112E-2</v>
      </c>
      <c r="IJ113" s="69">
        <f>[6]sum_stat_bage!AB40</f>
        <v>0.22298762749097911</v>
      </c>
      <c r="IK113" s="70">
        <f>[6]sum_stat_bage!AC40</f>
        <v>0.42718967105194</v>
      </c>
      <c r="IL113" s="70">
        <f>[6]sum_stat_bage!AD40</f>
        <v>0.34982272982597351</v>
      </c>
      <c r="IM113" s="70">
        <f>[6]sum_stat_bage!AE40</f>
        <v>0.12911324203014374</v>
      </c>
      <c r="IN113" s="70">
        <f>[6]sum_stat_bage!AF40</f>
        <v>9.6371449530124664E-2</v>
      </c>
      <c r="IO113" s="71">
        <f>[6]sum_stat_bage!AG40</f>
        <v>4.8490256071090698E-2</v>
      </c>
      <c r="IP113" s="69">
        <f>[6]sum_stat_bage!BA40</f>
        <v>0.25750128879478262</v>
      </c>
      <c r="IQ113" s="70">
        <f>[6]sum_stat_bage!BB40</f>
        <v>0.442399881380168</v>
      </c>
      <c r="IR113" s="70">
        <f>[6]sum_stat_bage!BC40</f>
        <v>0.30009880661964417</v>
      </c>
      <c r="IS113" s="70">
        <f>[6]sum_stat_bage!BD40</f>
        <v>9.9194712936878204E-2</v>
      </c>
      <c r="IT113" s="70">
        <f>[6]sum_stat_bage!BE40</f>
        <v>7.5559318065643311E-2</v>
      </c>
      <c r="IU113" s="71">
        <f>[6]sum_stat_bage!BF40</f>
        <v>4.2052943259477615E-2</v>
      </c>
      <c r="IW113">
        <v>2005</v>
      </c>
      <c r="IX113" s="61">
        <f>[2]TB11!F99</f>
        <v>0.63537150621414185</v>
      </c>
      <c r="IY113" s="61">
        <f>[2]DataFigures!DY111</f>
        <v>0.52372819185256958</v>
      </c>
      <c r="IZ113" s="14">
        <f>[2]DataFigures!G111</f>
        <v>0.3337995707988739</v>
      </c>
      <c r="JA113" s="13">
        <f>[2]DataFigures!DC111</f>
        <v>0.26912426948547363</v>
      </c>
      <c r="JB113" s="13">
        <f>[2]DataFigures!DX111</f>
        <v>0.3396727442741394</v>
      </c>
      <c r="JC113" s="13">
        <f>[2]DataFigures!DZ111</f>
        <v>0.22511057555675507</v>
      </c>
      <c r="JD113" s="13">
        <f>[2]DataFigures!H111</f>
        <v>0.11471030116081238</v>
      </c>
      <c r="JE113" s="13">
        <f>[2]DataFigures!DD111</f>
        <v>5.9119004756212234E-2</v>
      </c>
    </row>
    <row r="114" spans="1:265">
      <c r="A114" s="4">
        <f>[1]A8!A114</f>
        <v>2002</v>
      </c>
      <c r="B114" s="5">
        <f>([1]A10!$G114+[1]A10!$H114)*[1]Dataincome!$F114</f>
        <v>212.94320000000002</v>
      </c>
      <c r="C114" s="5">
        <f>[1]A8!$H114+[1]A10!$H114*[1]Dataincome!$F114</f>
        <v>216.7441355</v>
      </c>
      <c r="D114" s="55">
        <f t="shared" si="11"/>
        <v>1.0178495274796282</v>
      </c>
      <c r="E114" s="12">
        <f>([1]A8!$I114+[1]A8!$L114+[1]A8!$O114+[1]A8!$R114)/B114</f>
        <v>0.51121060747094904</v>
      </c>
      <c r="F114" s="12">
        <f>([1]A9!$I114*[1]A11!$T114)/B114</f>
        <v>0.13507985462229494</v>
      </c>
      <c r="G114" s="12">
        <f>(([1]A9!$J114+[1]A9!$K114)*[1]A11!$T114)/B114</f>
        <v>0.13059560791546501</v>
      </c>
      <c r="H114" s="12">
        <f>([1]A8!$K114+[1]A8!$P114+[1]A8!$Q114)/B114</f>
        <v>0.45369663305140612</v>
      </c>
      <c r="I114" s="12">
        <f>[1]A8!$Q114/B114</f>
        <v>0.16611143253224331</v>
      </c>
      <c r="J114" s="55">
        <f>([1]A8!$K114+[1]A8!$P114)/B114</f>
        <v>0.28758520051916281</v>
      </c>
      <c r="K114" s="56">
        <f t="shared" si="12"/>
        <v>-0.21273317558048691</v>
      </c>
      <c r="L114">
        <f>[1]Dataincome!$A114</f>
        <v>2002</v>
      </c>
      <c r="M114" s="53">
        <f>[1]Dataincome!FN114-[1]Dataincome!GB114</f>
        <v>808.34830241531904</v>
      </c>
      <c r="N114" s="53">
        <f>[1]Dataincome!$FY114+[1]Dataincome!$FZ114</f>
        <v>216.8185</v>
      </c>
      <c r="O114" s="53">
        <f>[1]Dataincome!GA114</f>
        <v>80.065202415319078</v>
      </c>
      <c r="P114" s="1">
        <f>[7]Sheet1!D19</f>
        <v>0</v>
      </c>
      <c r="Q114" s="14">
        <f>O114/(M114-N114)</f>
        <v>0.13535277865696527</v>
      </c>
      <c r="R114" s="51">
        <v>5.0999999999999997E-2</v>
      </c>
      <c r="S114" s="1">
        <f t="shared" si="21"/>
        <v>0</v>
      </c>
      <c r="T114" s="1">
        <f t="shared" si="15"/>
        <v>0</v>
      </c>
      <c r="U114" s="1">
        <f t="shared" si="22"/>
        <v>0</v>
      </c>
      <c r="V114" s="54">
        <f t="shared" si="23"/>
        <v>0</v>
      </c>
      <c r="W114" s="18">
        <f t="shared" si="16"/>
        <v>9.9047900732996894E-2</v>
      </c>
      <c r="X114" s="18">
        <f t="shared" si="17"/>
        <v>0.26822410506974931</v>
      </c>
      <c r="Y114" s="52">
        <f t="shared" si="24"/>
        <v>0.6327279941972539</v>
      </c>
      <c r="Z114" s="13">
        <f t="shared" si="18"/>
        <v>1</v>
      </c>
      <c r="AA114" s="4">
        <v>2002</v>
      </c>
      <c r="AB114" s="13">
        <f>[6]sumstatr_irpp!D41</f>
        <v>0.18861764669418335</v>
      </c>
      <c r="AC114" s="13">
        <f>[6]sumstatr_irpp!E41</f>
        <v>0.48844510316848755</v>
      </c>
      <c r="AD114" s="13">
        <f>[6]sumstatr_irpp!F41</f>
        <v>0.3229372501373291</v>
      </c>
      <c r="AE114" s="13">
        <f>[6]sumstatr_irpp!G41</f>
        <v>8.5148312151432037E-2</v>
      </c>
      <c r="AF114" s="23">
        <f>[6]sumstatr_irpp_foy!D41</f>
        <v>0.20412987470626831</v>
      </c>
      <c r="AG114" s="23">
        <f>[6]sumstatr_irpp_foy!E41</f>
        <v>0.46883714199066162</v>
      </c>
      <c r="AH114" s="23">
        <f>[6]sumstatr_irpp_foy!F41</f>
        <v>0.32703298330307007</v>
      </c>
      <c r="AI114" s="23">
        <f>[6]sumstatr_irpp_foy!G41</f>
        <v>8.3884172141551971E-2</v>
      </c>
      <c r="AJ114" s="23">
        <f>[6]sumstatr_pretaxCN!D41</f>
        <v>0.19255426526069641</v>
      </c>
      <c r="AK114" s="23">
        <f>[6]sumstatr_pretaxCN!E41</f>
        <v>0.45861321687698364</v>
      </c>
      <c r="AL114" s="23">
        <f>[6]sumstatr_pretaxCN!F41</f>
        <v>0.34883251786231995</v>
      </c>
      <c r="AM114" s="23">
        <f>[6]sumstatr_pretaxCN!G41</f>
        <v>0.11620160192251205</v>
      </c>
      <c r="AN114" s="23">
        <f>[6]sumstatr_pretaxCN!H41</f>
        <v>4.3367587029933929E-2</v>
      </c>
      <c r="AO114" s="13">
        <f>[2]DataFigures!E108</f>
        <v>0.21994362771511078</v>
      </c>
      <c r="AP114" s="13">
        <f>[2]DataFigures!F108</f>
        <v>0.45155423879623413</v>
      </c>
      <c r="AQ114" s="13">
        <f>[2]DataFigures!G108</f>
        <v>0.32850214838981628</v>
      </c>
      <c r="AR114" s="13">
        <f>[2]DataFigures!H108</f>
        <v>0.10948696732521057</v>
      </c>
      <c r="AS114" s="13">
        <f t="shared" si="13"/>
        <v>0.21901518106460571</v>
      </c>
      <c r="AT114" s="13">
        <f>[2]DataFigures!I108</f>
        <v>4.2363595217466354E-2</v>
      </c>
      <c r="AU114" s="206">
        <f>[1]A0!$L157</f>
        <v>34151.905948986532</v>
      </c>
      <c r="AV114" s="163">
        <v>0.13708305358886694</v>
      </c>
      <c r="AW114" s="163">
        <v>0.42837658524513306</v>
      </c>
      <c r="AX114" s="163">
        <v>0.43454036116599992</v>
      </c>
      <c r="AY114" s="163">
        <v>0.17004534602165197</v>
      </c>
      <c r="AZ114" s="163">
        <f t="shared" si="43"/>
        <v>0.26449501514434792</v>
      </c>
      <c r="BA114" s="207">
        <v>59047.673955504739</v>
      </c>
      <c r="BB114" s="206">
        <f>DataFigures!BA114*$BF$26</f>
        <v>48351.305913812968</v>
      </c>
      <c r="BC114" s="163">
        <f t="shared" si="44"/>
        <v>0.70632851178544975</v>
      </c>
      <c r="BD114" s="110">
        <v>1.0812809648113018</v>
      </c>
      <c r="BI114" s="70"/>
      <c r="BJ114" s="4">
        <v>2002</v>
      </c>
      <c r="BK114" s="36">
        <f>[6]sumstatrcap!C41</f>
        <v>5.8185833040624857E-4</v>
      </c>
      <c r="BL114" s="36">
        <f>[6]sumstatrcap!D41</f>
        <v>5.898052453994751E-2</v>
      </c>
      <c r="BM114" s="36">
        <f>[6]sumstatrcap!E41</f>
        <v>0.31445422768592834</v>
      </c>
      <c r="BN114" s="36">
        <f>[6]sumstatrcap!F41</f>
        <v>0.62656527757644653</v>
      </c>
      <c r="BO114" s="36">
        <f>[6]sumstatrcap!G41</f>
        <v>0.33599367737770081</v>
      </c>
      <c r="BP114" s="36">
        <f>[6]sumstatrcap!H41</f>
        <v>0.15969212353229523</v>
      </c>
      <c r="BQ114" s="36">
        <f>[6]sumstatrcap!I41</f>
        <v>6.420038640499115E-2</v>
      </c>
      <c r="BR114" s="36">
        <f>[6]sumstatrcap!J41</f>
        <v>2.3481093347072601E-2</v>
      </c>
      <c r="BS114" s="37">
        <f t="shared" si="25"/>
        <v>0.29057160019874573</v>
      </c>
      <c r="BT114" s="41">
        <f>[6]sumstatrtrav_pretaxCN_equal!C41</f>
        <v>4.6885795891284943E-3</v>
      </c>
      <c r="BU114" s="41">
        <f>[6]sumstatrtrav_pretaxCN_equal!D41</f>
        <v>0.24383464455604553</v>
      </c>
      <c r="BV114" s="41">
        <f>[6]sumstatrtrav_pretaxCN_equal!E41</f>
        <v>0.48829478025436401</v>
      </c>
      <c r="BW114" s="41">
        <f>[6]sumstatrtrav_pretaxCN_equal!F41</f>
        <v>0.26787057518959045</v>
      </c>
      <c r="BX114" s="41">
        <f>[6]sumstatrtrav_pretaxCN_equal!G41</f>
        <v>5.7657863944768906E-2</v>
      </c>
      <c r="BY114" s="41">
        <f>[6]sumstatrtrav_pretaxCN_equal!H41</f>
        <v>1.363329216837883E-2</v>
      </c>
      <c r="BZ114" s="36">
        <f t="shared" si="27"/>
        <v>0.21021271124482155</v>
      </c>
      <c r="CA114" s="41">
        <f>[6]sumstatrtrav_pretaxCN!C41</f>
        <v>0</v>
      </c>
      <c r="CB114" s="36">
        <f>[6]sumstatrtrav_pretaxCN!D41</f>
        <v>0.19157378375530243</v>
      </c>
      <c r="CC114" s="36">
        <f>[6]sumstatrtrav_pretaxCN!E41</f>
        <v>0.50290745496749878</v>
      </c>
      <c r="CD114" s="36">
        <f>[6]sumstatrtrav_pretaxCN!F41</f>
        <v>0.30551877617835999</v>
      </c>
      <c r="CE114" s="36">
        <f>[6]sumstatrtrav_pretaxCN!G41</f>
        <v>7.1599118411540985E-2</v>
      </c>
      <c r="CF114" s="36">
        <f>[6]sumstatrtrav_pretaxCN!H41</f>
        <v>1.7582004889845848E-2</v>
      </c>
      <c r="CG114" s="37">
        <f t="shared" si="28"/>
        <v>0.233919657766819</v>
      </c>
      <c r="CH114" s="36"/>
      <c r="DF114" s="134">
        <f>[6]compo_sum!B41</f>
        <v>0.22387098878043471</v>
      </c>
      <c r="DG114" s="135">
        <f>[6]compo_sum!C41</f>
        <v>0.19439765137000348</v>
      </c>
      <c r="DH114" s="135">
        <f>[6]compo_sum!D41</f>
        <v>2.947333741043124E-2</v>
      </c>
      <c r="DI114" s="135">
        <f>[6]compo_sum!E41</f>
        <v>0.19093789486214519</v>
      </c>
      <c r="DJ114" s="135">
        <f>[6]compo_sum!F41</f>
        <v>5.6786892061476343E-3</v>
      </c>
      <c r="DK114" s="135">
        <f>[6]compo_sum!G41</f>
        <v>1.4771634799380203E-2</v>
      </c>
      <c r="DL114" s="135">
        <f>[6]compo_sum!H41</f>
        <v>1.2482774377333437E-2</v>
      </c>
      <c r="DM114" s="136">
        <f t="shared" si="47"/>
        <v>2.7254409176713641E-2</v>
      </c>
      <c r="DN114" s="128">
        <f>[6]compo_sum!I41</f>
        <v>0.44869896440072526</v>
      </c>
      <c r="DO114" s="128">
        <f>[6]compo_sum!J41</f>
        <v>0.37507214756163032</v>
      </c>
      <c r="DP114" s="128">
        <f>[6]compo_sum!K41</f>
        <v>7.3626816839094944E-2</v>
      </c>
      <c r="DQ114" s="128">
        <f>[6]compo_sum!L41</f>
        <v>0.36378472298383713</v>
      </c>
      <c r="DR114" s="128">
        <f>[6]compo_sum!M41</f>
        <v>1.8253210729034745E-2</v>
      </c>
      <c r="DS114" s="128">
        <f>[6]compo_sum!N41</f>
        <v>3.1413050248031121E-2</v>
      </c>
      <c r="DT114" s="128">
        <f>[6]compo_sum!O41</f>
        <v>3.5247972160606024E-2</v>
      </c>
      <c r="DU114" s="128">
        <f t="shared" si="48"/>
        <v>6.6661022408637138E-2</v>
      </c>
      <c r="DV114" s="137">
        <f t="shared" si="31"/>
        <v>0.43782678706813138</v>
      </c>
      <c r="DW114" s="138">
        <f t="shared" si="32"/>
        <v>0.23139257470441021</v>
      </c>
      <c r="DX114" s="138">
        <f t="shared" si="33"/>
        <v>0.20643421236372123</v>
      </c>
      <c r="DY114" s="138">
        <f t="shared" si="34"/>
        <v>0.18514609150588512</v>
      </c>
      <c r="DZ114" s="138">
        <f t="shared" si="35"/>
        <v>7.0969354880292768E-2</v>
      </c>
      <c r="EA114" s="138">
        <f t="shared" si="36"/>
        <v>2.330413068404379E-2</v>
      </c>
      <c r="EB114" s="138">
        <f t="shared" si="37"/>
        <v>0.15840720755567528</v>
      </c>
      <c r="EC114" s="139">
        <f t="shared" si="38"/>
        <v>0.18171133823971908</v>
      </c>
      <c r="ED114" s="128">
        <f>[6]compo_sum!P41</f>
        <v>0.32743003944356169</v>
      </c>
      <c r="EE114" s="128">
        <f>[6]compo_sum!Q41</f>
        <v>0.19545478493305515</v>
      </c>
      <c r="EF114" s="128">
        <f>[6]compo_sum!R41</f>
        <v>0.13197525451050657</v>
      </c>
      <c r="EG114" s="128">
        <f>[6]compo_sum!S41</f>
        <v>0.16192309092730284</v>
      </c>
      <c r="EH114" s="128">
        <f>[6]compo_sum!T41</f>
        <v>5.1786331538590483E-2</v>
      </c>
      <c r="EI114" s="128">
        <f>[6]compo_sum!U41</f>
        <v>1.932091850505931E-2</v>
      </c>
      <c r="EJ114" s="128">
        <f>[6]compo_sum!V41</f>
        <v>9.4399695942153333E-2</v>
      </c>
      <c r="EK114" s="128">
        <f t="shared" si="49"/>
        <v>0.11372061444721264</v>
      </c>
      <c r="EL114" s="134">
        <f>[6]compo_sum!W41</f>
        <v>0.1103967476245697</v>
      </c>
      <c r="EM114" s="135">
        <f>[6]compo_sum!X41</f>
        <v>3.5937789771355061E-2</v>
      </c>
      <c r="EN114" s="135">
        <f>[6]compo_sum!Y41</f>
        <v>7.4458957853214658E-2</v>
      </c>
      <c r="EO114" s="135">
        <f>[6]compo_sum!Z41</f>
        <v>2.3223000578582287E-2</v>
      </c>
      <c r="EP114" s="135">
        <f>[6]compo_sum!AA41</f>
        <v>1.9183023341702288E-2</v>
      </c>
      <c r="EQ114" s="135">
        <f>[6]compo_sum!AB41</f>
        <v>3.9832121789844807E-3</v>
      </c>
      <c r="ER114" s="135">
        <f>[6]compo_sum!AC41</f>
        <v>6.4007511613521945E-2</v>
      </c>
      <c r="ES114" s="136">
        <f t="shared" si="50"/>
        <v>6.7990723792506425E-2</v>
      </c>
      <c r="ET114" s="134">
        <f>[6]compo_sum!AD41</f>
        <v>4.2398105373549891E-2</v>
      </c>
      <c r="EU114" s="135">
        <f>[6]compo_sum!AE41</f>
        <v>5.9791714907599276E-3</v>
      </c>
      <c r="EV114" s="135">
        <f>[6]compo_sum!AF41</f>
        <v>3.6418933882789967E-2</v>
      </c>
      <c r="EW114" s="135">
        <f>[6]compo_sum!AG41</f>
        <v>4.298921674489975E-3</v>
      </c>
      <c r="EX114" s="135">
        <f>[6]compo_sum!AH41</f>
        <v>2.4770920586912712E-3</v>
      </c>
      <c r="EY114" s="135">
        <f>[6]compo_sum!AI41</f>
        <v>6.8581415632968084E-4</v>
      </c>
      <c r="EZ114" s="135">
        <f>[6]compo_sum!AJ41</f>
        <v>3.4936277700513038E-2</v>
      </c>
      <c r="FA114" s="136">
        <f t="shared" si="51"/>
        <v>3.5622091856842716E-2</v>
      </c>
      <c r="FB114" s="134">
        <f>[6]compo_sum!AR41</f>
        <v>6.7998640239238739E-2</v>
      </c>
      <c r="FC114" s="135">
        <f>[6]compo_sum!AS41</f>
        <v>2.9958618804812431E-2</v>
      </c>
      <c r="FD114" s="135">
        <f>[6]compo_sum!AT41</f>
        <v>3.8040023297071457E-2</v>
      </c>
      <c r="FE114" s="135">
        <f>[6]compo_sum!AU41</f>
        <v>1.8924079835414886E-2</v>
      </c>
      <c r="FF114" s="135">
        <f>[6]compo_sum!AV41</f>
        <v>1.6705932095646858E-2</v>
      </c>
      <c r="FG114" s="135">
        <f>[6]compo_sum!AW41</f>
        <v>3.2973980996757746E-3</v>
      </c>
      <c r="FH114" s="135">
        <f>[6]compo_sum!AX41</f>
        <v>2.9071234166622162E-2</v>
      </c>
      <c r="FI114" s="136">
        <f t="shared" si="52"/>
        <v>3.2368632266297936E-2</v>
      </c>
      <c r="FK114" s="32">
        <f>[6]compo_sum!A41</f>
        <v>2002</v>
      </c>
      <c r="FL114" s="117">
        <f>[6]compo_sum!B41</f>
        <v>0.22387098878043471</v>
      </c>
      <c r="FM114" s="112">
        <f>[6]compo_sum!C41</f>
        <v>0.19439765137000348</v>
      </c>
      <c r="FN114" s="112">
        <f>[6]compo_sum!D41</f>
        <v>2.947333741043124E-2</v>
      </c>
      <c r="FO114" s="117">
        <f>[6]compo_sum!I41</f>
        <v>0.44869896440072526</v>
      </c>
      <c r="FP114" s="112">
        <f>[6]compo_sum!J41</f>
        <v>0.37507214756163032</v>
      </c>
      <c r="FQ114" s="118">
        <f>[6]compo_sum!K41</f>
        <v>7.3626816839094944E-2</v>
      </c>
      <c r="FR114" s="112">
        <f>[6]compo_sum!P41</f>
        <v>0.32743003944356169</v>
      </c>
      <c r="FS114" s="112">
        <f>[6]compo_sum!Q41</f>
        <v>0.19545478493305515</v>
      </c>
      <c r="FT114" s="112">
        <f>[6]compo_sum!R41</f>
        <v>0.13197525451050657</v>
      </c>
      <c r="FU114" s="117">
        <f>[6]compo_sum!W41</f>
        <v>0.1103967476245697</v>
      </c>
      <c r="FV114" s="112">
        <f>[6]compo_sum!X41</f>
        <v>3.5937789771355061E-2</v>
      </c>
      <c r="FW114" s="118">
        <f>[6]compo_sum!Y41</f>
        <v>7.4458957853214658E-2</v>
      </c>
      <c r="FX114" s="112">
        <f>[6]compo_sum!AD41</f>
        <v>4.2398105373549891E-2</v>
      </c>
      <c r="FY114" s="112">
        <f>[6]compo_sum!AE41</f>
        <v>5.9791714907599276E-3</v>
      </c>
      <c r="FZ114" s="118">
        <f>[6]compo_sum!AF41</f>
        <v>3.6418933882789967E-2</v>
      </c>
      <c r="GA114" s="112"/>
      <c r="GB114" s="112"/>
      <c r="GC114" s="191">
        <f>[6]gender_ratio!B41</f>
        <v>1.6928261518478394</v>
      </c>
      <c r="GD114" s="186">
        <f>[6]gender_ratio!C41</f>
        <v>1.314717173576355</v>
      </c>
      <c r="GE114" s="186">
        <f>[6]gender_ratio!D41</f>
        <v>1.5963102579116821</v>
      </c>
      <c r="GF114" s="186">
        <f>[6]gender_ratio!E41</f>
        <v>1.719656229019165</v>
      </c>
      <c r="GG114" s="186">
        <f>[6]gender_ratio!F41</f>
        <v>1.9022378921508789</v>
      </c>
      <c r="GH114" s="186">
        <f>[6]gender_ratio!G41</f>
        <v>1.9518712759017944</v>
      </c>
      <c r="GI114" s="186">
        <f>[6]gender_ratio!H41</f>
        <v>1.7854161262512207</v>
      </c>
      <c r="GJ114" s="192">
        <f>[6]gender_ratio!I41</f>
        <v>1.5717463493347168</v>
      </c>
      <c r="GK114" s="38">
        <v>2002</v>
      </c>
      <c r="GL114" s="202">
        <f t="shared" si="45"/>
        <v>0.60706961154937744</v>
      </c>
      <c r="GM114" s="115">
        <f>[6]gender!B41</f>
        <v>0.39293038845062256</v>
      </c>
      <c r="GN114" s="115">
        <f>[6]gender!C41</f>
        <v>0.25532490015029907</v>
      </c>
      <c r="GO114" s="115">
        <f>[6]gender!D41</f>
        <v>0.12901550531387329</v>
      </c>
      <c r="GP114" s="116">
        <f>[6]gender!E41</f>
        <v>9.6578158438205719E-2</v>
      </c>
      <c r="GQ114" s="52"/>
      <c r="GR114" s="52"/>
      <c r="GS114" s="52"/>
      <c r="GT114" s="52"/>
      <c r="GU114" s="52"/>
      <c r="GZ114" s="70"/>
      <c r="HA114" s="70"/>
      <c r="HB114" s="70"/>
      <c r="HC114" s="70"/>
      <c r="HH114" s="185">
        <f>1-[4]TC36!K39</f>
        <v>0.73771795630454995</v>
      </c>
      <c r="HI114" s="186">
        <f>([4]TC26!K39-[4]TC34!K39)/([4]TC36!K39-[4]TC34!K39)</f>
        <v>0.50367968736822744</v>
      </c>
      <c r="HJ114" s="214">
        <f t="shared" si="46"/>
        <v>0.37157354959740341</v>
      </c>
      <c r="HK114" s="187">
        <f>1-[4]TC34!K39</f>
        <v>0.88525401055812802</v>
      </c>
      <c r="IE114" s="69">
        <f>[6]sum_stat_bage!C41</f>
        <v>0.20740923560552976</v>
      </c>
      <c r="IF114" s="70">
        <f>[6]sum_stat_bage!D41</f>
        <v>0.48528718163020801</v>
      </c>
      <c r="IG114" s="70">
        <f>[6]sum_stat_bage!E41</f>
        <v>0.30730363726615906</v>
      </c>
      <c r="IH114" s="70">
        <f>[6]sum_stat_bage!F41</f>
        <v>8.9079283177852631E-2</v>
      </c>
      <c r="II114" s="71">
        <f>[6]sum_stat_bage!G41</f>
        <v>6.3649967312812805E-2</v>
      </c>
      <c r="IJ114" s="69">
        <f>[6]sum_stat_bage!AB41</f>
        <v>0.22839827962403822</v>
      </c>
      <c r="IK114" s="70">
        <f>[6]sum_stat_bage!AC41</f>
        <v>0.43076750091133598</v>
      </c>
      <c r="IL114" s="70">
        <f>[6]sum_stat_bage!AD41</f>
        <v>0.34083425998687744</v>
      </c>
      <c r="IM114" s="70">
        <f>[6]sum_stat_bage!AE41</f>
        <v>0.12194935977458954</v>
      </c>
      <c r="IN114" s="70">
        <f>[6]sum_stat_bage!AF41</f>
        <v>9.0860337018966675E-2</v>
      </c>
      <c r="IO114" s="71">
        <f>[6]sum_stat_bage!AG41</f>
        <v>4.5646268874406815E-2</v>
      </c>
      <c r="IP114" s="69">
        <f>[6]sum_stat_bage!BA41</f>
        <v>0.25630658483627727</v>
      </c>
      <c r="IQ114" s="70">
        <f>[6]sum_stat_bage!BB41</f>
        <v>0.440979765369646</v>
      </c>
      <c r="IR114" s="70">
        <f>[6]sum_stat_bage!BC41</f>
        <v>0.30271366238594055</v>
      </c>
      <c r="IS114" s="70">
        <f>[6]sum_stat_bage!BD41</f>
        <v>0.10071337968111038</v>
      </c>
      <c r="IT114" s="70">
        <f>[6]sum_stat_bage!BE41</f>
        <v>7.6596230268478394E-2</v>
      </c>
      <c r="IU114" s="71">
        <f>[6]sum_stat_bage!BF41</f>
        <v>4.2726028710603714E-2</v>
      </c>
      <c r="IW114">
        <v>2006</v>
      </c>
      <c r="IX114" s="61">
        <f>[2]TB11!F100</f>
        <v>0.64106595516204834</v>
      </c>
      <c r="IY114" s="61">
        <f>[2]DataFigures!DY112</f>
        <v>0.52814656496047974</v>
      </c>
      <c r="IZ114" s="14">
        <f>[2]DataFigures!G112</f>
        <v>0.3318304717540741</v>
      </c>
      <c r="JA114" s="13">
        <f>[2]DataFigures!DC112</f>
        <v>0.27056524157524109</v>
      </c>
      <c r="JB114" s="13">
        <f>[2]DataFigures!DX112</f>
        <v>0.33331313729286194</v>
      </c>
      <c r="JC114" s="13">
        <f>[2]DataFigures!DZ112</f>
        <v>0.22132071852684021</v>
      </c>
      <c r="JD114" s="13">
        <f>[2]DataFigures!H112</f>
        <v>0.11235534399747849</v>
      </c>
      <c r="JE114" s="13">
        <f>[2]DataFigures!DD112</f>
        <v>6.0282576829195023E-2</v>
      </c>
    </row>
    <row r="115" spans="1:265">
      <c r="A115" s="4">
        <f>[1]A8!A115</f>
        <v>2003</v>
      </c>
      <c r="B115" s="5">
        <f>([1]A10!$G115+[1]A10!$H115)*[1]Dataincome!$F115</f>
        <v>218.47870000000003</v>
      </c>
      <c r="C115" s="5">
        <f>[1]A8!$H115+[1]A10!$H115*[1]Dataincome!$F115</f>
        <v>220.79777339999998</v>
      </c>
      <c r="D115" s="55">
        <f t="shared" si="11"/>
        <v>1.0106146429835035</v>
      </c>
      <c r="E115" s="12">
        <f>([1]A8!$I115+[1]A8!$L115+[1]A8!$O115+[1]A8!$R115)/B115</f>
        <v>0.49958675316260465</v>
      </c>
      <c r="F115" s="12">
        <f>([1]A9!$I115*[1]A11!$T115)/B115</f>
        <v>0.11407290950369617</v>
      </c>
      <c r="G115" s="12">
        <f>(([1]A9!$J115+[1]A9!$K115)*[1]A11!$T115)/B115</f>
        <v>0.16950985096270663</v>
      </c>
      <c r="H115" s="12">
        <f>([1]A8!$K115+[1]A8!$P115+[1]A8!$Q115)/B115</f>
        <v>0.45719792836470197</v>
      </c>
      <c r="I115" s="12">
        <f>[1]A8!$Q115/B115</f>
        <v>0.16432906274158535</v>
      </c>
      <c r="J115" s="55">
        <f>([1]A8!$K115+[1]A8!$P115)/B115</f>
        <v>0.29286886562311665</v>
      </c>
      <c r="K115" s="56">
        <f t="shared" si="12"/>
        <v>-0.22975279901020593</v>
      </c>
      <c r="L115">
        <f>[1]Dataincome!$A115</f>
        <v>2003</v>
      </c>
      <c r="M115" s="53">
        <f>[1]Dataincome!FN115-[1]Dataincome!GB115</f>
        <v>830.80568416165363</v>
      </c>
      <c r="N115" s="53">
        <f>[1]Dataincome!$FY115+[1]Dataincome!$FZ115</f>
        <v>224.97140000000002</v>
      </c>
      <c r="O115" s="53">
        <f>[1]Dataincome!GA115</f>
        <v>83.14718416165357</v>
      </c>
      <c r="P115" s="1">
        <f>[7]Sheet1!D20</f>
        <v>290.2962</v>
      </c>
      <c r="Q115" s="14">
        <f t="shared" ref="Q115:Q124" si="53">O115/(M115-N115)</f>
        <v>0.13724410508842641</v>
      </c>
      <c r="R115" s="51">
        <v>5.0999999999999997E-2</v>
      </c>
      <c r="S115" s="1">
        <f t="shared" si="21"/>
        <v>305.89694415173869</v>
      </c>
      <c r="T115" s="1">
        <f t="shared" si="15"/>
        <v>15.600744151738672</v>
      </c>
      <c r="U115" s="1">
        <f t="shared" si="22"/>
        <v>305.89694415173869</v>
      </c>
      <c r="V115" s="54">
        <f t="shared" si="23"/>
        <v>0.36819312865006704</v>
      </c>
      <c r="W115" s="18">
        <f t="shared" si="16"/>
        <v>0.10008018210125202</v>
      </c>
      <c r="X115" s="18">
        <f t="shared" si="17"/>
        <v>0.2707870255209115</v>
      </c>
      <c r="Y115" s="52">
        <f t="shared" si="24"/>
        <v>0.26093966372776944</v>
      </c>
      <c r="Z115" s="13">
        <f t="shared" si="18"/>
        <v>1</v>
      </c>
      <c r="AA115" s="4">
        <v>2003</v>
      </c>
      <c r="AB115" s="13">
        <f>[6]sumstatr_irpp!D42</f>
        <v>0.18574900925159454</v>
      </c>
      <c r="AC115" s="13">
        <f>[6]sumstatr_irpp!E42</f>
        <v>0.48853027820587158</v>
      </c>
      <c r="AD115" s="13">
        <f>[6]sumstatr_irpp!F42</f>
        <v>0.32572069764137268</v>
      </c>
      <c r="AE115" s="13">
        <f>[6]sumstatr_irpp!G42</f>
        <v>8.646354079246521E-2</v>
      </c>
      <c r="AF115" s="23">
        <f>[6]sumstatr_irpp_foy!D42</f>
        <v>0.20048142969608307</v>
      </c>
      <c r="AG115" s="23">
        <f>[6]sumstatr_irpp_foy!E42</f>
        <v>0.46926024556159973</v>
      </c>
      <c r="AH115" s="23">
        <f>[6]sumstatr_irpp_foy!F42</f>
        <v>0.33025833964347839</v>
      </c>
      <c r="AI115" s="23">
        <f>[6]sumstatr_irpp_foy!G42</f>
        <v>8.5562534630298615E-2</v>
      </c>
      <c r="AJ115" s="23">
        <f>[6]sumstatr_pretaxCN!D42</f>
        <v>0.18985295295715332</v>
      </c>
      <c r="AK115" s="23">
        <f>[6]sumstatr_pretaxCN!E42</f>
        <v>0.45952850580215454</v>
      </c>
      <c r="AL115" s="23">
        <f>[6]sumstatr_pretaxCN!F42</f>
        <v>0.35061854124069214</v>
      </c>
      <c r="AM115" s="23">
        <f>[6]sumstatr_pretaxCN!G42</f>
        <v>0.11740317195653915</v>
      </c>
      <c r="AN115" s="23">
        <f>[6]sumstatr_pretaxCN!H42</f>
        <v>4.4141311198472977E-2</v>
      </c>
      <c r="AO115" s="13">
        <f>[2]DataFigures!E109</f>
        <v>0.2195509672164917</v>
      </c>
      <c r="AP115" s="13">
        <f>[2]DataFigures!F109</f>
        <v>0.4479936957359314</v>
      </c>
      <c r="AQ115" s="13">
        <f>[2]DataFigures!G109</f>
        <v>0.3324553370475769</v>
      </c>
      <c r="AR115" s="13">
        <f>[2]DataFigures!H109</f>
        <v>0.11352218687534332</v>
      </c>
      <c r="AS115" s="13">
        <f t="shared" si="13"/>
        <v>0.21893315017223358</v>
      </c>
      <c r="AT115" s="13">
        <f>[2]DataFigures!I109</f>
        <v>4.3336831033229828E-2</v>
      </c>
      <c r="AU115" s="206">
        <f>[1]A0!$L158</f>
        <v>34142.482831132023</v>
      </c>
      <c r="AV115" s="163">
        <v>0.13299131393432598</v>
      </c>
      <c r="AW115" s="163">
        <v>0.43011575937271102</v>
      </c>
      <c r="AX115" s="163">
        <v>0.43689292669296292</v>
      </c>
      <c r="AY115" s="163">
        <v>0.17163734138011899</v>
      </c>
      <c r="AZ115" s="163">
        <f t="shared" si="43"/>
        <v>0.26525558531284393</v>
      </c>
      <c r="BA115" s="207">
        <v>59693.756731316462</v>
      </c>
      <c r="BB115" s="206">
        <f>DataFigures!BA115*$BF$26</f>
        <v>48880.352086951949</v>
      </c>
      <c r="BC115" s="163">
        <f t="shared" si="44"/>
        <v>0.69849093497519976</v>
      </c>
      <c r="BD115" s="110">
        <v>1.0516241585113182</v>
      </c>
      <c r="BI115" s="70"/>
      <c r="BJ115" s="4">
        <v>2003</v>
      </c>
      <c r="BK115" s="36">
        <f>[6]sumstatrcap!C42</f>
        <v>4.5844377018511295E-4</v>
      </c>
      <c r="BL115" s="36">
        <f>[6]sumstatrcap!D42</f>
        <v>5.6634847074747086E-2</v>
      </c>
      <c r="BM115" s="36">
        <f>[6]sumstatrcap!E42</f>
        <v>0.31374660134315491</v>
      </c>
      <c r="BN115" s="36">
        <f>[6]sumstatrcap!F42</f>
        <v>0.62961852550506592</v>
      </c>
      <c r="BO115" s="36">
        <f>[6]sumstatrcap!G42</f>
        <v>0.33978500962257385</v>
      </c>
      <c r="BP115" s="36">
        <f>[6]sumstatrcap!H42</f>
        <v>0.16355343163013458</v>
      </c>
      <c r="BQ115" s="36">
        <f>[6]sumstatrcap!I42</f>
        <v>6.6027246415615082E-2</v>
      </c>
      <c r="BR115" s="36">
        <f>[6]sumstatrcap!J42</f>
        <v>2.3944811895489693E-2</v>
      </c>
      <c r="BS115" s="37">
        <f t="shared" si="25"/>
        <v>0.28983351588249207</v>
      </c>
      <c r="BT115" s="41">
        <f>[6]sumstatrtrav_pretaxCN_equal!C42</f>
        <v>3.3001985866576433E-3</v>
      </c>
      <c r="BU115" s="41">
        <f>[6]sumstatrtrav_pretaxCN_equal!D42</f>
        <v>0.24008007347583771</v>
      </c>
      <c r="BV115" s="41">
        <f>[6]sumstatrtrav_pretaxCN_equal!E42</f>
        <v>0.49066954851150513</v>
      </c>
      <c r="BW115" s="41">
        <f>[6]sumstatrtrav_pretaxCN_equal!F42</f>
        <v>0.26925036311149597</v>
      </c>
      <c r="BX115" s="41">
        <f>[6]sumstatrtrav_pretaxCN_equal!G42</f>
        <v>5.7765908539295197E-2</v>
      </c>
      <c r="BY115" s="41">
        <f>[6]sumstatrtrav_pretaxCN_equal!H42</f>
        <v>1.3418500311672688E-2</v>
      </c>
      <c r="BZ115" s="36">
        <f t="shared" si="27"/>
        <v>0.21148445457220078</v>
      </c>
      <c r="CA115" s="41">
        <f>[6]sumstatrtrav_pretaxCN!C42</f>
        <v>0</v>
      </c>
      <c r="CB115" s="36">
        <f>[6]sumstatrtrav_pretaxCN!D42</f>
        <v>0.18958967924118042</v>
      </c>
      <c r="CC115" s="36">
        <f>[6]sumstatrtrav_pretaxCN!E42</f>
        <v>0.50388020277023315</v>
      </c>
      <c r="CD115" s="36">
        <f>[6]sumstatrtrav_pretaxCN!F42</f>
        <v>0.30653014779090881</v>
      </c>
      <c r="CE115" s="36">
        <f>[6]sumstatrtrav_pretaxCN!G42</f>
        <v>7.1619689464569092E-2</v>
      </c>
      <c r="CF115" s="36">
        <f>[6]sumstatrtrav_pretaxCN!H42</f>
        <v>1.735573448240757E-2</v>
      </c>
      <c r="CG115" s="37">
        <f t="shared" si="28"/>
        <v>0.23491045832633972</v>
      </c>
      <c r="CH115" s="36"/>
      <c r="DF115" s="134">
        <f>[6]compo_sum!B42</f>
        <v>0.22007790613497535</v>
      </c>
      <c r="DG115" s="135">
        <f>[6]compo_sum!C42</f>
        <v>0.19108924456238313</v>
      </c>
      <c r="DH115" s="135">
        <f>[6]compo_sum!D42</f>
        <v>2.8988661572592229E-2</v>
      </c>
      <c r="DI115" s="135">
        <f>[6]compo_sum!E42</f>
        <v>0.18763376190327108</v>
      </c>
      <c r="DJ115" s="135">
        <f>[6]compo_sum!F42</f>
        <v>5.7658890616906506E-3</v>
      </c>
      <c r="DK115" s="135">
        <f>[6]compo_sum!G42</f>
        <v>1.500874842610387E-2</v>
      </c>
      <c r="DL115" s="135">
        <f>[6]compo_sum!H42</f>
        <v>1.1669509374892383E-2</v>
      </c>
      <c r="DM115" s="136">
        <f t="shared" si="47"/>
        <v>2.6678257800996252E-2</v>
      </c>
      <c r="DN115" s="128">
        <f>[6]compo_sum!I42</f>
        <v>0.4504786854688736</v>
      </c>
      <c r="DO115" s="128">
        <f>[6]compo_sum!J42</f>
        <v>0.37693299527831725</v>
      </c>
      <c r="DP115" s="128">
        <f>[6]compo_sum!K42</f>
        <v>7.3545690190556304E-2</v>
      </c>
      <c r="DQ115" s="128">
        <f>[6]compo_sum!L42</f>
        <v>0.3664424940943718</v>
      </c>
      <c r="DR115" s="128">
        <f>[6]compo_sum!M42</f>
        <v>1.721194445603343E-2</v>
      </c>
      <c r="DS115" s="128">
        <f>[6]compo_sum!N42</f>
        <v>3.2954504705249951E-2</v>
      </c>
      <c r="DT115" s="128">
        <f>[6]compo_sum!O42</f>
        <v>3.3869740470254192E-2</v>
      </c>
      <c r="DU115" s="128">
        <f t="shared" si="48"/>
        <v>6.6824245175504143E-2</v>
      </c>
      <c r="DV115" s="137">
        <f t="shared" si="31"/>
        <v>0.44096498958931751</v>
      </c>
      <c r="DW115" s="138">
        <f t="shared" si="32"/>
        <v>0.23218782985494785</v>
      </c>
      <c r="DX115" s="138">
        <f t="shared" si="33"/>
        <v>0.20877715973436961</v>
      </c>
      <c r="DY115" s="138">
        <f t="shared" si="34"/>
        <v>0.1876492565497756</v>
      </c>
      <c r="DZ115" s="138">
        <f t="shared" si="35"/>
        <v>6.8798398012793083E-2</v>
      </c>
      <c r="EA115" s="138">
        <f t="shared" si="36"/>
        <v>2.4353867034884798E-2</v>
      </c>
      <c r="EB115" s="138">
        <f t="shared" si="37"/>
        <v>0.16016346323377867</v>
      </c>
      <c r="EC115" s="139">
        <f t="shared" si="38"/>
        <v>0.18451733026866346</v>
      </c>
      <c r="ED115" s="128">
        <f>[6]compo_sum!P42</f>
        <v>0.3294433983410765</v>
      </c>
      <c r="EE115" s="128">
        <f>[6]compo_sum!Q42</f>
        <v>0.19631035234318409</v>
      </c>
      <c r="EF115" s="128">
        <f>[6]compo_sum!R42</f>
        <v>0.13313304599789239</v>
      </c>
      <c r="EG115" s="128">
        <f>[6]compo_sum!S42</f>
        <v>0.16433214722201228</v>
      </c>
      <c r="EH115" s="128">
        <f>[6]compo_sum!T42</f>
        <v>4.9746220509151631E-2</v>
      </c>
      <c r="EI115" s="128">
        <f>[6]compo_sum!U42</f>
        <v>2.0180796050430383E-2</v>
      </c>
      <c r="EJ115" s="128">
        <f>[6]compo_sum!V42</f>
        <v>9.5184229126276595E-2</v>
      </c>
      <c r="EK115" s="128">
        <f t="shared" si="49"/>
        <v>0.11536502517670698</v>
      </c>
      <c r="EL115" s="134">
        <f>[6]compo_sum!W42</f>
        <v>0.11152159124824099</v>
      </c>
      <c r="EM115" s="135">
        <f>[6]compo_sum!X42</f>
        <v>3.5877477511763754E-2</v>
      </c>
      <c r="EN115" s="135">
        <f>[6]compo_sum!Y42</f>
        <v>7.5644113736477239E-2</v>
      </c>
      <c r="EO115" s="135">
        <f>[6]compo_sum!Z42</f>
        <v>2.3317109327763319E-2</v>
      </c>
      <c r="EP115" s="135">
        <f>[6]compo_sum!AA42</f>
        <v>1.9052177503641451E-2</v>
      </c>
      <c r="EQ115" s="135">
        <f>[6]compo_sum!AB42</f>
        <v>4.1730709844544148E-3</v>
      </c>
      <c r="ER115" s="135">
        <f>[6]compo_sum!AC42</f>
        <v>6.497923410750206E-2</v>
      </c>
      <c r="ES115" s="136">
        <f t="shared" si="50"/>
        <v>6.9152305091956467E-2</v>
      </c>
      <c r="ET115" s="134">
        <f>[6]compo_sum!AD42</f>
        <v>4.32510372007541E-2</v>
      </c>
      <c r="EU115" s="135">
        <f>[6]compo_sum!AE42</f>
        <v>5.7776847236500374E-3</v>
      </c>
      <c r="EV115" s="135">
        <f>[6]compo_sum!AF42</f>
        <v>3.7473352477104066E-2</v>
      </c>
      <c r="EW115" s="135">
        <f>[6]compo_sum!AG42</f>
        <v>4.1456581093370914E-3</v>
      </c>
      <c r="EX115" s="135">
        <f>[6]compo_sum!AH42</f>
        <v>2.4135277076381819E-3</v>
      </c>
      <c r="EY115" s="135">
        <f>[6]compo_sum!AI42</f>
        <v>7.0573906087444496E-4</v>
      </c>
      <c r="EZ115" s="135">
        <f>[6]compo_sum!AJ42</f>
        <v>3.5986112522097116E-2</v>
      </c>
      <c r="FA115" s="136">
        <f t="shared" si="51"/>
        <v>3.6691851582971564E-2</v>
      </c>
      <c r="FB115" s="134">
        <f>[6]compo_sum!AR42</f>
        <v>6.8270556628704071E-2</v>
      </c>
      <c r="FC115" s="135">
        <f>[6]compo_sum!AS42</f>
        <v>3.0099792405962944E-2</v>
      </c>
      <c r="FD115" s="135">
        <f>[6]compo_sum!AT42</f>
        <v>3.8170762360095978E-2</v>
      </c>
      <c r="FE115" s="135">
        <f>[6]compo_sum!AU42</f>
        <v>1.9171450287103653E-2</v>
      </c>
      <c r="FF115" s="135">
        <f>[6]compo_sum!AV42</f>
        <v>1.6638649627566338E-2</v>
      </c>
      <c r="FG115" s="135">
        <f>[6]compo_sum!AW42</f>
        <v>3.4673318732529879E-3</v>
      </c>
      <c r="FH115" s="135">
        <f>[6]compo_sum!AX42</f>
        <v>2.8993122279644012E-2</v>
      </c>
      <c r="FI115" s="136">
        <f t="shared" si="52"/>
        <v>3.2460454152897E-2</v>
      </c>
      <c r="FK115" s="32">
        <f>[6]compo_sum!A42</f>
        <v>2003</v>
      </c>
      <c r="FL115" s="117">
        <f>[6]compo_sum!B42</f>
        <v>0.22007790613497535</v>
      </c>
      <c r="FM115" s="112">
        <f>[6]compo_sum!C42</f>
        <v>0.19108924456238313</v>
      </c>
      <c r="FN115" s="112">
        <f>[6]compo_sum!D42</f>
        <v>2.8988661572592229E-2</v>
      </c>
      <c r="FO115" s="117">
        <f>[6]compo_sum!I42</f>
        <v>0.4504786854688736</v>
      </c>
      <c r="FP115" s="112">
        <f>[6]compo_sum!J42</f>
        <v>0.37693299527831725</v>
      </c>
      <c r="FQ115" s="118">
        <f>[6]compo_sum!K42</f>
        <v>7.3545690190556304E-2</v>
      </c>
      <c r="FR115" s="112">
        <f>[6]compo_sum!P42</f>
        <v>0.3294433983410765</v>
      </c>
      <c r="FS115" s="112">
        <f>[6]compo_sum!Q42</f>
        <v>0.19631035234318409</v>
      </c>
      <c r="FT115" s="112">
        <f>[6]compo_sum!R42</f>
        <v>0.13313304599789239</v>
      </c>
      <c r="FU115" s="117">
        <f>[6]compo_sum!W42</f>
        <v>0.11152159124824099</v>
      </c>
      <c r="FV115" s="112">
        <f>[6]compo_sum!X42</f>
        <v>3.5877477511763754E-2</v>
      </c>
      <c r="FW115" s="118">
        <f>[6]compo_sum!Y42</f>
        <v>7.5644113736477239E-2</v>
      </c>
      <c r="FX115" s="112">
        <f>[6]compo_sum!AD42</f>
        <v>4.32510372007541E-2</v>
      </c>
      <c r="FY115" s="112">
        <f>[6]compo_sum!AE42</f>
        <v>5.7776847236500374E-3</v>
      </c>
      <c r="FZ115" s="118">
        <f>[6]compo_sum!AF42</f>
        <v>3.7473352477104066E-2</v>
      </c>
      <c r="GA115" s="112"/>
      <c r="GB115" s="112"/>
      <c r="GC115" s="191">
        <f>[6]gender_ratio!B42</f>
        <v>1.677245020866394</v>
      </c>
      <c r="GD115" s="186">
        <f>[6]gender_ratio!C42</f>
        <v>1.3139595985412598</v>
      </c>
      <c r="GE115" s="186">
        <f>[6]gender_ratio!D42</f>
        <v>1.574671745300293</v>
      </c>
      <c r="GF115" s="186">
        <f>[6]gender_ratio!E42</f>
        <v>1.721692681312561</v>
      </c>
      <c r="GG115" s="186">
        <f>[6]gender_ratio!F42</f>
        <v>1.833488941192627</v>
      </c>
      <c r="GH115" s="186">
        <f>[6]gender_ratio!G42</f>
        <v>1.9272441864013672</v>
      </c>
      <c r="GI115" s="186">
        <f>[6]gender_ratio!H42</f>
        <v>1.8076603412628174</v>
      </c>
      <c r="GJ115" s="192">
        <f>[6]gender_ratio!I42</f>
        <v>1.6641941070556641</v>
      </c>
      <c r="GK115" s="38">
        <v>2003</v>
      </c>
      <c r="GL115" s="202">
        <f t="shared" si="45"/>
        <v>0.60307148098945618</v>
      </c>
      <c r="GM115" s="115">
        <f>[6]gender!B42</f>
        <v>0.39692851901054382</v>
      </c>
      <c r="GN115" s="115">
        <f>[6]gender!C42</f>
        <v>0.26610815525054932</v>
      </c>
      <c r="GO115" s="115">
        <f>[6]gender!D42</f>
        <v>0.12705574929714203</v>
      </c>
      <c r="GP115" s="116">
        <f>[6]gender!E42</f>
        <v>9.4920121133327484E-2</v>
      </c>
      <c r="GQ115" s="52"/>
      <c r="GR115" s="52"/>
      <c r="GS115" s="52"/>
      <c r="GT115" s="52"/>
      <c r="GU115" s="52"/>
      <c r="GZ115" s="70"/>
      <c r="HA115" s="70"/>
      <c r="HB115" s="70"/>
      <c r="HC115" s="70"/>
      <c r="HH115" s="185">
        <f>1-[4]TC36!K40</f>
        <v>0.74309381842613198</v>
      </c>
      <c r="HI115" s="186">
        <f>([4]TC26!K40-[4]TC34!K40)/([4]TC36!K40-[4]TC34!K40)</f>
        <v>0.49424257495675344</v>
      </c>
      <c r="HJ115" s="214">
        <f t="shared" si="46"/>
        <v>0.36726860225337765</v>
      </c>
      <c r="HK115" s="187">
        <f>1-[4]TC34!K40</f>
        <v>0.87273366749286696</v>
      </c>
      <c r="IE115" s="69">
        <f>[6]sum_stat_bage!C42</f>
        <v>0.20057715253278235</v>
      </c>
      <c r="IF115" s="70">
        <f>[6]sum_stat_bage!D42</f>
        <v>0.494050437550765</v>
      </c>
      <c r="IG115" s="70">
        <f>[6]sum_stat_bage!E42</f>
        <v>0.3053724467754364</v>
      </c>
      <c r="IH115" s="70">
        <f>[6]sum_stat_bage!F42</f>
        <v>8.6224190890789032E-2</v>
      </c>
      <c r="II115" s="71">
        <f>[6]sum_stat_bage!G42</f>
        <v>6.1281092464923859E-2</v>
      </c>
      <c r="IJ115" s="69">
        <f>[6]sum_stat_bage!AB42</f>
        <v>0.2258126436708664</v>
      </c>
      <c r="IK115" s="70">
        <f>[6]sum_stat_bage!AC42</f>
        <v>0.43153216462989102</v>
      </c>
      <c r="IL115" s="70">
        <f>[6]sum_stat_bage!AD42</f>
        <v>0.34265518188476563</v>
      </c>
      <c r="IM115" s="70">
        <f>[6]sum_stat_bage!AE42</f>
        <v>0.12287119030952454</v>
      </c>
      <c r="IN115" s="70">
        <f>[6]sum_stat_bage!AF42</f>
        <v>9.2117272317409515E-2</v>
      </c>
      <c r="IO115" s="71">
        <f>[6]sum_stat_bage!AG42</f>
        <v>4.7006744891405106E-2</v>
      </c>
      <c r="IP115" s="69">
        <f>[6]sum_stat_bage!BA42</f>
        <v>0.25271936332572359</v>
      </c>
      <c r="IQ115" s="70">
        <f>[6]sum_stat_bage!BB42</f>
        <v>0.44101737745840203</v>
      </c>
      <c r="IR115" s="70">
        <f>[6]sum_stat_bage!BC42</f>
        <v>0.30626323819160461</v>
      </c>
      <c r="IS115" s="70">
        <f>[6]sum_stat_bage!BD42</f>
        <v>0.10395188629627228</v>
      </c>
      <c r="IT115" s="70">
        <f>[6]sum_stat_bage!BE42</f>
        <v>7.9356357455253601E-2</v>
      </c>
      <c r="IU115" s="71">
        <f>[6]sum_stat_bage!BF42</f>
        <v>4.3752972036600113E-2</v>
      </c>
      <c r="IW115">
        <v>2007</v>
      </c>
      <c r="IX115" s="61">
        <f>[2]TB11!F101</f>
        <v>0.65988790988922119</v>
      </c>
      <c r="IY115" s="61">
        <f>[2]DataFigures!DY113</f>
        <v>0.53588825464248657</v>
      </c>
      <c r="IZ115" s="14">
        <f>[2]DataFigures!G113</f>
        <v>0.33873066306114197</v>
      </c>
      <c r="JA115" s="13">
        <f>[2]DataFigures!DC113</f>
        <v>0.27109149098396301</v>
      </c>
      <c r="JB115" s="13">
        <f>[2]DataFigures!DX113</f>
        <v>0.34337961673736572</v>
      </c>
      <c r="JC115" s="13">
        <f>[2]DataFigures!DZ113</f>
        <v>0.22374854981899261</v>
      </c>
      <c r="JD115" s="13">
        <f>[2]DataFigures!H113</f>
        <v>0.1168607622385025</v>
      </c>
      <c r="JE115" s="13">
        <f>[2]DataFigures!DD113</f>
        <v>6.1407268047332764E-2</v>
      </c>
    </row>
    <row r="116" spans="1:265">
      <c r="A116" s="4">
        <f>[1]A8!A116</f>
        <v>2004</v>
      </c>
      <c r="B116" s="5">
        <f>([1]A10!$G116+[1]A10!$H116)*[1]Dataincome!$F116</f>
        <v>233.399</v>
      </c>
      <c r="C116" s="5">
        <f>[1]A8!$H116+[1]A10!$H116*[1]Dataincome!$F116</f>
        <v>233.80690899999999</v>
      </c>
      <c r="D116" s="55">
        <f t="shared" si="11"/>
        <v>1.00174768957879</v>
      </c>
      <c r="E116" s="12">
        <f>([1]A8!$I116+[1]A8!$L116+[1]A8!$O116+[1]A8!$R116)/B116</f>
        <v>0.49319719788411526</v>
      </c>
      <c r="F116" s="12">
        <f>([1]A9!$I116*[1]A11!$T116)/B116</f>
        <v>0.12531629036849881</v>
      </c>
      <c r="G116" s="12">
        <f>(([1]A9!$J116+[1]A9!$K116)*[1]A11!$T116)/B116</f>
        <v>0.15796794569370951</v>
      </c>
      <c r="H116" s="12">
        <f>([1]A8!$K116+[1]A8!$P116+[1]A8!$Q116)/B116</f>
        <v>0.45540416287578511</v>
      </c>
      <c r="I116" s="12">
        <f>[1]A8!$Q116/B116</f>
        <v>0.17070081705577145</v>
      </c>
      <c r="J116" s="55">
        <f>([1]A8!$K116+[1]A8!$P116)/B116</f>
        <v>0.28470334582001372</v>
      </c>
      <c r="K116" s="56">
        <f t="shared" si="12"/>
        <v>-0.23013790724331859</v>
      </c>
      <c r="L116">
        <f>[1]Dataincome!$A116</f>
        <v>2004</v>
      </c>
      <c r="M116" s="53">
        <f>[1]Dataincome!FN116-[1]Dataincome!GB116</f>
        <v>859.49193844353522</v>
      </c>
      <c r="N116" s="53">
        <f>[1]Dataincome!$FY116+[1]Dataincome!$FZ116</f>
        <v>231.72660000000002</v>
      </c>
      <c r="O116" s="53">
        <f>[1]Dataincome!GA116</f>
        <v>86.35943844353514</v>
      </c>
      <c r="P116" s="1">
        <f>[7]Sheet1!D21</f>
        <v>0</v>
      </c>
      <c r="Q116" s="14">
        <f t="shared" si="53"/>
        <v>0.13756643311599911</v>
      </c>
      <c r="R116" s="51">
        <v>5.0999999999999997E-2</v>
      </c>
      <c r="S116" s="1">
        <f t="shared" si="21"/>
        <v>0</v>
      </c>
      <c r="T116" s="1">
        <f t="shared" si="15"/>
        <v>0</v>
      </c>
      <c r="U116" s="1">
        <f t="shared" si="22"/>
        <v>0</v>
      </c>
      <c r="V116" s="54">
        <f t="shared" si="23"/>
        <v>0</v>
      </c>
      <c r="W116" s="18">
        <f t="shared" si="16"/>
        <v>0.10047731058411616</v>
      </c>
      <c r="X116" s="18">
        <f t="shared" si="17"/>
        <v>0.26960881147953131</v>
      </c>
      <c r="Y116" s="52">
        <f t="shared" si="24"/>
        <v>0.62991387793635256</v>
      </c>
      <c r="Z116" s="13">
        <f t="shared" si="18"/>
        <v>1</v>
      </c>
      <c r="AA116" s="4">
        <v>2004</v>
      </c>
      <c r="AB116" s="13">
        <f>[6]sumstatr_irpp!D43</f>
        <v>0.18795029819011688</v>
      </c>
      <c r="AC116" s="13">
        <f>[6]sumstatr_irpp!E43</f>
        <v>0.48635843396186829</v>
      </c>
      <c r="AD116" s="13">
        <f>[6]sumstatr_irpp!F43</f>
        <v>0.32569128274917603</v>
      </c>
      <c r="AE116" s="13">
        <f>[6]sumstatr_irpp!G43</f>
        <v>8.7453216314315796E-2</v>
      </c>
      <c r="AF116" s="23">
        <f>[6]sumstatr_irpp_foy!D43</f>
        <v>0.19958539307117462</v>
      </c>
      <c r="AG116" s="23">
        <f>[6]sumstatr_irpp_foy!E43</f>
        <v>0.46877691149711609</v>
      </c>
      <c r="AH116" s="23">
        <f>[6]sumstatr_irpp_foy!F43</f>
        <v>0.33163771033287048</v>
      </c>
      <c r="AI116" s="23">
        <f>[6]sumstatr_irpp_foy!G43</f>
        <v>8.6934566497802734E-2</v>
      </c>
      <c r="AJ116" s="23">
        <f>[6]sumstatr_pretaxCN!D43</f>
        <v>0.19100923836231232</v>
      </c>
      <c r="AK116" s="23">
        <f>[6]sumstatr_pretaxCN!E43</f>
        <v>0.45707148313522339</v>
      </c>
      <c r="AL116" s="23">
        <f>[6]sumstatr_pretaxCN!F43</f>
        <v>0.35191923379898071</v>
      </c>
      <c r="AM116" s="23">
        <f>[6]sumstatr_pretaxCN!G43</f>
        <v>0.11942239850759506</v>
      </c>
      <c r="AN116" s="23">
        <f>[6]sumstatr_pretaxCN!H43</f>
        <v>4.5386213809251785E-2</v>
      </c>
      <c r="AO116" s="13">
        <f>[2]DataFigures!E110</f>
        <v>0.2176232635974884</v>
      </c>
      <c r="AP116" s="13">
        <f>[2]DataFigures!F110</f>
        <v>0.44703307747840881</v>
      </c>
      <c r="AQ116" s="13">
        <f>[2]DataFigures!G110</f>
        <v>0.33534365892410278</v>
      </c>
      <c r="AR116" s="13">
        <f>[2]DataFigures!H110</f>
        <v>0.11617195606231689</v>
      </c>
      <c r="AS116" s="13">
        <f t="shared" si="13"/>
        <v>0.21917170286178589</v>
      </c>
      <c r="AT116" s="13">
        <f>[2]DataFigures!I110</f>
        <v>4.4802095741033554E-2</v>
      </c>
      <c r="AU116" s="206">
        <f>[1]A0!$L159</f>
        <v>34870.058630348118</v>
      </c>
      <c r="AV116" s="163">
        <v>0.12980908155441295</v>
      </c>
      <c r="AW116" s="163">
        <v>0.423151195049286</v>
      </c>
      <c r="AX116" s="163">
        <v>0.44703972339630094</v>
      </c>
      <c r="AY116" s="163">
        <v>0.18229000270366699</v>
      </c>
      <c r="AZ116" s="163">
        <f t="shared" si="43"/>
        <v>0.26474972069263392</v>
      </c>
      <c r="BA116" s="207">
        <v>61362.994276042919</v>
      </c>
      <c r="BB116" s="206">
        <f>DataFigures!BA116*$BF$26</f>
        <v>50247.210588926297</v>
      </c>
      <c r="BC116" s="163">
        <f t="shared" si="44"/>
        <v>0.69397003777226463</v>
      </c>
      <c r="BD116" s="110">
        <v>1.0323912618716007</v>
      </c>
      <c r="BI116" s="70"/>
      <c r="BJ116" s="4">
        <v>2004</v>
      </c>
      <c r="BK116" s="36">
        <f>[6]sumstatrcap!C43</f>
        <v>4.0237809298560023E-4</v>
      </c>
      <c r="BL116" s="36">
        <f>[6]sumstatrcap!D43</f>
        <v>5.5883746594190598E-2</v>
      </c>
      <c r="BM116" s="36">
        <f>[6]sumstatrcap!E43</f>
        <v>0.31086918711662292</v>
      </c>
      <c r="BN116" s="36">
        <f>[6]sumstatrcap!F43</f>
        <v>0.63324707746505737</v>
      </c>
      <c r="BO116" s="36">
        <f>[6]sumstatrcap!G43</f>
        <v>0.34334692358970642</v>
      </c>
      <c r="BP116" s="36">
        <f>[6]sumstatrcap!H43</f>
        <v>0.16541899740695953</v>
      </c>
      <c r="BQ116" s="36">
        <f>[6]sumstatrcap!I43</f>
        <v>6.6940732300281525E-2</v>
      </c>
      <c r="BR116" s="36">
        <f>[6]sumstatrcap!J43</f>
        <v>2.4295331910252571E-2</v>
      </c>
      <c r="BS116" s="37">
        <f t="shared" si="25"/>
        <v>0.28990015387535095</v>
      </c>
      <c r="BT116" s="41">
        <f>[6]sumstatrtrav_pretaxCN_equal!C43</f>
        <v>3.374582389369607E-3</v>
      </c>
      <c r="BU116" s="41">
        <f>[6]sumstatrtrav_pretaxCN_equal!D43</f>
        <v>0.24104988574981689</v>
      </c>
      <c r="BV116" s="41">
        <f>[6]sumstatrtrav_pretaxCN_equal!E43</f>
        <v>0.48957511782646179</v>
      </c>
      <c r="BW116" s="41">
        <f>[6]sumstatrtrav_pretaxCN_equal!F43</f>
        <v>0.26937499642372131</v>
      </c>
      <c r="BX116" s="41">
        <f>[6]sumstatrtrav_pretaxCN_equal!G43</f>
        <v>5.8603256940841675E-2</v>
      </c>
      <c r="BY116" s="41">
        <f>[6]sumstatrtrav_pretaxCN_equal!H43</f>
        <v>1.4008747413754463E-2</v>
      </c>
      <c r="BZ116" s="36">
        <f t="shared" si="27"/>
        <v>0.21077173948287964</v>
      </c>
      <c r="CA116" s="41">
        <f>[6]sumstatrtrav_pretaxCN!C43</f>
        <v>0</v>
      </c>
      <c r="CB116" s="36">
        <f>[6]sumstatrtrav_pretaxCN!D43</f>
        <v>0.19203509390354156</v>
      </c>
      <c r="CC116" s="36">
        <f>[6]sumstatrtrav_pretaxCN!E43</f>
        <v>0.50214064121246338</v>
      </c>
      <c r="CD116" s="36">
        <f>[6]sumstatrtrav_pretaxCN!F43</f>
        <v>0.30582427978515625</v>
      </c>
      <c r="CE116" s="36">
        <f>[6]sumstatrtrav_pretaxCN!G43</f>
        <v>7.2289519011974335E-2</v>
      </c>
      <c r="CF116" s="36">
        <f>[6]sumstatrtrav_pretaxCN!H43</f>
        <v>1.7934083938598633E-2</v>
      </c>
      <c r="CG116" s="37">
        <f t="shared" si="28"/>
        <v>0.23353476077318192</v>
      </c>
      <c r="CH116" s="36"/>
      <c r="DF116" s="134">
        <f>[6]compo_sum!B43</f>
        <v>0.22006304188772718</v>
      </c>
      <c r="DG116" s="135">
        <f>[6]compo_sum!C43</f>
        <v>0.19110827289596022</v>
      </c>
      <c r="DH116" s="135">
        <f>[6]compo_sum!D43</f>
        <v>2.8954768991766994E-2</v>
      </c>
      <c r="DI116" s="135">
        <f>[6]compo_sum!E43</f>
        <v>0.18772972584702075</v>
      </c>
      <c r="DJ116" s="135">
        <f>[6]compo_sum!F43</f>
        <v>5.6736590581041154E-3</v>
      </c>
      <c r="DK116" s="135">
        <f>[6]compo_sum!G43</f>
        <v>1.506515563889076E-2</v>
      </c>
      <c r="DL116" s="135">
        <f>[6]compo_sum!H43</f>
        <v>1.1594505852416948E-2</v>
      </c>
      <c r="DM116" s="136">
        <f t="shared" si="47"/>
        <v>2.6659661491307707E-2</v>
      </c>
      <c r="DN116" s="128">
        <f>[6]compo_sum!I43</f>
        <v>0.44854922318658175</v>
      </c>
      <c r="DO116" s="128">
        <f>[6]compo_sum!J43</f>
        <v>0.37472765761425875</v>
      </c>
      <c r="DP116" s="128">
        <f>[6]compo_sum!K43</f>
        <v>7.3821565572323028E-2</v>
      </c>
      <c r="DQ116" s="128">
        <f>[6]compo_sum!L43</f>
        <v>0.36458580195903778</v>
      </c>
      <c r="DR116" s="128">
        <f>[6]compo_sum!M43</f>
        <v>1.6732533961534256E-2</v>
      </c>
      <c r="DS116" s="128">
        <f>[6]compo_sum!N43</f>
        <v>3.2884316783459919E-2</v>
      </c>
      <c r="DT116" s="128">
        <f>[6]compo_sum!O43</f>
        <v>3.4346565228936747E-2</v>
      </c>
      <c r="DU116" s="128">
        <f t="shared" si="48"/>
        <v>6.7230882012396659E-2</v>
      </c>
      <c r="DV116" s="137">
        <f t="shared" si="31"/>
        <v>0.44507438649629127</v>
      </c>
      <c r="DW116" s="138">
        <f t="shared" si="32"/>
        <v>0.23125608057796282</v>
      </c>
      <c r="DX116" s="138">
        <f t="shared" si="33"/>
        <v>0.21381830591832848</v>
      </c>
      <c r="DY116" s="138">
        <f t="shared" si="34"/>
        <v>0.18696278054267168</v>
      </c>
      <c r="DZ116" s="138">
        <f t="shared" si="35"/>
        <v>6.8546521364693372E-2</v>
      </c>
      <c r="EA116" s="138">
        <f t="shared" si="36"/>
        <v>2.3957285179831089E-2</v>
      </c>
      <c r="EB116" s="138">
        <f t="shared" si="37"/>
        <v>0.16560779245396062</v>
      </c>
      <c r="EC116" s="139">
        <f t="shared" si="38"/>
        <v>0.18956507763379168</v>
      </c>
      <c r="ED116" s="128">
        <f>[6]compo_sum!P43</f>
        <v>0.33138773013762612</v>
      </c>
      <c r="EE116" s="128">
        <f>[6]compo_sum!Q43</f>
        <v>0.19508446173123878</v>
      </c>
      <c r="EF116" s="128">
        <f>[6]compo_sum!R43</f>
        <v>0.1363032684063874</v>
      </c>
      <c r="EG116" s="128">
        <f>[6]compo_sum!S43</f>
        <v>0.16345194960013032</v>
      </c>
      <c r="EH116" s="128">
        <f>[6]compo_sum!T43</f>
        <v>4.9327438899403005E-2</v>
      </c>
      <c r="EI116" s="128">
        <f>[6]compo_sum!U43</f>
        <v>1.9915819086433174E-2</v>
      </c>
      <c r="EJ116" s="128">
        <f>[6]compo_sum!V43</f>
        <v>9.869251610175403E-2</v>
      </c>
      <c r="EK116" s="128">
        <f t="shared" si="49"/>
        <v>0.1186083351881872</v>
      </c>
      <c r="EL116" s="134">
        <f>[6]compo_sum!W43</f>
        <v>0.11368665635866512</v>
      </c>
      <c r="EM116" s="135">
        <f>[6]compo_sum!X43</f>
        <v>3.6171618846724048E-2</v>
      </c>
      <c r="EN116" s="135">
        <f>[6]compo_sum!Y43</f>
        <v>7.7515037511941082E-2</v>
      </c>
      <c r="EO116" s="135">
        <f>[6]compo_sum!Z43</f>
        <v>2.3510830942541361E-2</v>
      </c>
      <c r="EP116" s="135">
        <f>[6]compo_sum!AA43</f>
        <v>1.9219082465290367E-2</v>
      </c>
      <c r="EQ116" s="135">
        <f>[6]compo_sum!AB43</f>
        <v>4.041466093397914E-3</v>
      </c>
      <c r="ER116" s="135">
        <f>[6]compo_sum!AC43</f>
        <v>6.6915276352206579E-2</v>
      </c>
      <c r="ES116" s="136">
        <f t="shared" si="50"/>
        <v>7.0956742445604487E-2</v>
      </c>
      <c r="ET116" s="134">
        <f>[6]compo_sum!AD43</f>
        <v>4.4457010363068615E-2</v>
      </c>
      <c r="EU116" s="135">
        <f>[6]compo_sum!AE43</f>
        <v>6.0532529857342029E-3</v>
      </c>
      <c r="EV116" s="135">
        <f>[6]compo_sum!AF43</f>
        <v>3.840375737733441E-2</v>
      </c>
      <c r="EW116" s="135">
        <f>[6]compo_sum!AG43</f>
        <v>4.3319207616150379E-3</v>
      </c>
      <c r="EX116" s="135">
        <f>[6]compo_sum!AH43</f>
        <v>2.5457415881633568E-3</v>
      </c>
      <c r="EY116" s="135">
        <f>[6]compo_sum!AI43</f>
        <v>6.9079204399061396E-4</v>
      </c>
      <c r="EZ116" s="135">
        <f>[6]compo_sum!AJ43</f>
        <v>3.6888556100335791E-2</v>
      </c>
      <c r="FA116" s="136">
        <f t="shared" si="51"/>
        <v>3.7579348144326404E-2</v>
      </c>
      <c r="FB116" s="134">
        <f>[6]compo_sum!AR43</f>
        <v>6.9229647517204285E-2</v>
      </c>
      <c r="FC116" s="135">
        <f>[6]compo_sum!AS43</f>
        <v>3.0118366703391075E-2</v>
      </c>
      <c r="FD116" s="135">
        <f>[6]compo_sum!AT43</f>
        <v>3.911127895116806E-2</v>
      </c>
      <c r="FE116" s="135">
        <f>[6]compo_sum!AU43</f>
        <v>1.9178910180926323E-2</v>
      </c>
      <c r="FF116" s="135">
        <f>[6]compo_sum!AV43</f>
        <v>1.6673341393470764E-2</v>
      </c>
      <c r="FG116" s="135">
        <f>[6]compo_sum!AW43</f>
        <v>3.3506739418953657E-3</v>
      </c>
      <c r="FH116" s="135">
        <f>[6]compo_sum!AX43</f>
        <v>3.0026720836758614E-2</v>
      </c>
      <c r="FI116" s="136">
        <f t="shared" si="52"/>
        <v>3.3377394778653979E-2</v>
      </c>
      <c r="FK116" s="32">
        <f>[6]compo_sum!A43</f>
        <v>2004</v>
      </c>
      <c r="FL116" s="117">
        <f>[6]compo_sum!B43</f>
        <v>0.22006304188772718</v>
      </c>
      <c r="FM116" s="112">
        <f>[6]compo_sum!C43</f>
        <v>0.19110827289596022</v>
      </c>
      <c r="FN116" s="112">
        <f>[6]compo_sum!D43</f>
        <v>2.8954768991766994E-2</v>
      </c>
      <c r="FO116" s="117">
        <f>[6]compo_sum!I43</f>
        <v>0.44854922318658175</v>
      </c>
      <c r="FP116" s="112">
        <f>[6]compo_sum!J43</f>
        <v>0.37472765761425875</v>
      </c>
      <c r="FQ116" s="118">
        <f>[6]compo_sum!K43</f>
        <v>7.3821565572323028E-2</v>
      </c>
      <c r="FR116" s="112">
        <f>[6]compo_sum!P43</f>
        <v>0.33138773013762612</v>
      </c>
      <c r="FS116" s="112">
        <f>[6]compo_sum!Q43</f>
        <v>0.19508446173123878</v>
      </c>
      <c r="FT116" s="112">
        <f>[6]compo_sum!R43</f>
        <v>0.1363032684063874</v>
      </c>
      <c r="FU116" s="117">
        <f>[6]compo_sum!W43</f>
        <v>0.11368665635866512</v>
      </c>
      <c r="FV116" s="112">
        <f>[6]compo_sum!X43</f>
        <v>3.6171618846724048E-2</v>
      </c>
      <c r="FW116" s="118">
        <f>[6]compo_sum!Y43</f>
        <v>7.7515037511941082E-2</v>
      </c>
      <c r="FX116" s="112">
        <f>[6]compo_sum!AD43</f>
        <v>4.4457010363068615E-2</v>
      </c>
      <c r="FY116" s="112">
        <f>[6]compo_sum!AE43</f>
        <v>6.0532529857342029E-3</v>
      </c>
      <c r="FZ116" s="118">
        <f>[6]compo_sum!AF43</f>
        <v>3.840375737733441E-2</v>
      </c>
      <c r="GA116" s="112"/>
      <c r="GB116" s="112"/>
      <c r="GC116" s="191">
        <f>[6]gender_ratio!B43</f>
        <v>1.651843786239624</v>
      </c>
      <c r="GD116" s="186">
        <f>[6]gender_ratio!C43</f>
        <v>1.2815678119659424</v>
      </c>
      <c r="GE116" s="186">
        <f>[6]gender_ratio!D43</f>
        <v>1.5505422353744507</v>
      </c>
      <c r="GF116" s="186">
        <f>[6]gender_ratio!E43</f>
        <v>1.6807882785797119</v>
      </c>
      <c r="GG116" s="186">
        <f>[6]gender_ratio!F43</f>
        <v>1.8088253736495972</v>
      </c>
      <c r="GH116" s="186">
        <f>[6]gender_ratio!G43</f>
        <v>1.8914484977722168</v>
      </c>
      <c r="GI116" s="186">
        <f>[6]gender_ratio!H43</f>
        <v>1.7581439018249512</v>
      </c>
      <c r="GJ116" s="192">
        <f>[6]gender_ratio!I43</f>
        <v>1.5831201076507568</v>
      </c>
      <c r="GK116" s="38">
        <v>2004</v>
      </c>
      <c r="GL116" s="202">
        <f t="shared" si="45"/>
        <v>0.60073062777519226</v>
      </c>
      <c r="GM116" s="115">
        <f>[6]gender!B43</f>
        <v>0.39926937222480774</v>
      </c>
      <c r="GN116" s="115">
        <f>[6]gender!C43</f>
        <v>0.26911234855651855</v>
      </c>
      <c r="GO116" s="115">
        <f>[6]gender!D43</f>
        <v>0.13793042302131653</v>
      </c>
      <c r="GP116" s="116">
        <f>[6]gender!E43</f>
        <v>0.10539531707763672</v>
      </c>
      <c r="GQ116" s="52"/>
      <c r="GR116" s="52"/>
      <c r="GS116" s="52"/>
      <c r="GT116" s="52"/>
      <c r="GU116" s="52"/>
      <c r="GZ116" s="70"/>
      <c r="HA116" s="70"/>
      <c r="HB116" s="70"/>
      <c r="HC116" s="70"/>
      <c r="HH116" s="185">
        <f>1-[4]TC36!K41</f>
        <v>0.73654970526695296</v>
      </c>
      <c r="HI116" s="186">
        <f>([4]TC26!K41-[4]TC34!K41)/([4]TC36!K41-[4]TC34!K41)</f>
        <v>0.50408628666692568</v>
      </c>
      <c r="HJ116" s="214">
        <f t="shared" si="46"/>
        <v>0.37128460587363687</v>
      </c>
      <c r="HK116" s="187">
        <f>1-[4]TC34!K41</f>
        <v>0.86890766024589494</v>
      </c>
      <c r="IE116" s="69">
        <f>[6]sum_stat_bage!C43</f>
        <v>0.20204453693778998</v>
      </c>
      <c r="IF116" s="70">
        <f>[6]sum_stat_bage!D43</f>
        <v>0.490516107268757</v>
      </c>
      <c r="IG116" s="70">
        <f>[6]sum_stat_bage!E43</f>
        <v>0.30743932723999023</v>
      </c>
      <c r="IH116" s="70">
        <f>[6]sum_stat_bage!F43</f>
        <v>9.0046390891075134E-2</v>
      </c>
      <c r="II116" s="71">
        <f>[6]sum_stat_bage!G43</f>
        <v>6.4906835556030273E-2</v>
      </c>
      <c r="IJ116" s="69">
        <f>[6]sum_stat_bage!AB43</f>
        <v>0.22487482199807129</v>
      </c>
      <c r="IK116" s="70">
        <f>[6]sum_stat_bage!AC43</f>
        <v>0.43048116012295701</v>
      </c>
      <c r="IL116" s="70">
        <f>[6]sum_stat_bage!AD43</f>
        <v>0.34464403986930847</v>
      </c>
      <c r="IM116" s="70">
        <f>[6]sum_stat_bage!AE43</f>
        <v>0.12461671233177185</v>
      </c>
      <c r="IN116" s="70">
        <f>[6]sum_stat_bage!AF43</f>
        <v>9.3595758080482483E-2</v>
      </c>
      <c r="IO116" s="71">
        <f>[6]sum_stat_bage!AG43</f>
        <v>4.7648165374994278E-2</v>
      </c>
      <c r="IP116" s="69">
        <f>[6]sum_stat_bage!BA43</f>
        <v>0.25248447277074026</v>
      </c>
      <c r="IQ116" s="70">
        <f>[6]sum_stat_bage!BB43</f>
        <v>0.43925831870666399</v>
      </c>
      <c r="IR116" s="70">
        <f>[6]sum_stat_bage!BC43</f>
        <v>0.30825722217559814</v>
      </c>
      <c r="IS116" s="70">
        <f>[6]sum_stat_bage!BD43</f>
        <v>0.10613454133272171</v>
      </c>
      <c r="IT116" s="70">
        <f>[6]sum_stat_bage!BE43</f>
        <v>8.156101405620575E-2</v>
      </c>
      <c r="IU116" s="71">
        <f>[6]sum_stat_bage!BF43</f>
        <v>4.5539654791355133E-2</v>
      </c>
      <c r="IW116">
        <v>2008</v>
      </c>
      <c r="IX116" s="61">
        <f>[2]TB11!F102</f>
        <v>0.66580647230148315</v>
      </c>
      <c r="IY116" s="61">
        <f>[2]DataFigures!DY114</f>
        <v>0.53203439712524414</v>
      </c>
      <c r="IZ116" s="14">
        <f>[2]DataFigures!G114</f>
        <v>0.33725807070732117</v>
      </c>
      <c r="JA116" s="13">
        <f>[2]DataFigures!DC114</f>
        <v>0.27079546451568604</v>
      </c>
      <c r="JB116" s="13">
        <f>[2]DataFigures!DX114</f>
        <v>0.34640994668006897</v>
      </c>
      <c r="JC116" s="13">
        <f>[2]DataFigures!DZ114</f>
        <v>0.2159292995929718</v>
      </c>
      <c r="JD116" s="13">
        <f>[2]DataFigures!H114</f>
        <v>0.11569876968860626</v>
      </c>
      <c r="JE116" s="13">
        <f>[2]DataFigures!DD114</f>
        <v>6.114240363240242E-2</v>
      </c>
    </row>
    <row r="117" spans="1:265">
      <c r="A117" s="4">
        <f>[1]A8!A117</f>
        <v>2005</v>
      </c>
      <c r="B117" s="5">
        <f>([1]A10!$G117+[1]A10!$H117)*[1]Dataincome!$F117</f>
        <v>245.44280000000003</v>
      </c>
      <c r="C117" s="5">
        <f>[1]A8!$H117+[1]A10!$H117*[1]Dataincome!$F117</f>
        <v>237.55078090000001</v>
      </c>
      <c r="D117" s="55">
        <f t="shared" si="11"/>
        <v>0.9678457909541448</v>
      </c>
      <c r="E117" s="12">
        <f>([1]A8!$I117+[1]A8!$L117+[1]A8!$O117+[1]A8!$R117)/B117</f>
        <v>0.47002566118981154</v>
      </c>
      <c r="F117" s="12">
        <f>([1]A9!$I117*[1]A11!$T117)/B117</f>
        <v>0.12283853254647456</v>
      </c>
      <c r="G117" s="12">
        <f>(([1]A9!$J117+[1]A9!$K117)*[1]A11!$T117)/B117</f>
        <v>0.15606226976126841</v>
      </c>
      <c r="H117" s="12">
        <f>([1]A8!$K117+[1]A8!$P117+[1]A8!$Q117)/B117</f>
        <v>0.44401533288294176</v>
      </c>
      <c r="I117" s="12">
        <f>[1]A8!$Q117/B117</f>
        <v>0.16936695637435686</v>
      </c>
      <c r="J117" s="55">
        <f>([1]A8!$K117+[1]A8!$P117)/B117</f>
        <v>0.27464837650858487</v>
      </c>
      <c r="K117" s="56">
        <f t="shared" si="12"/>
        <v>-0.22509600542635144</v>
      </c>
      <c r="L117">
        <f>[1]Dataincome!$A117</f>
        <v>2005</v>
      </c>
      <c r="M117" s="53">
        <f>[1]Dataincome!FN117-[1]Dataincome!GB117</f>
        <v>890.78263317758331</v>
      </c>
      <c r="N117" s="53">
        <f>[1]Dataincome!$FY117+[1]Dataincome!$FZ117</f>
        <v>239.95970000000005</v>
      </c>
      <c r="O117" s="53">
        <f>[1]Dataincome!GA117</f>
        <v>90.48273317758327</v>
      </c>
      <c r="P117" s="1">
        <f>[7]Sheet1!D22</f>
        <v>321.51260000000002</v>
      </c>
      <c r="Q117" s="14">
        <f t="shared" si="53"/>
        <v>0.13902818810610995</v>
      </c>
      <c r="R117" s="51">
        <v>5.0999999999999997E-2</v>
      </c>
      <c r="S117" s="1">
        <f t="shared" si="21"/>
        <v>338.79093782929402</v>
      </c>
      <c r="T117" s="1">
        <f t="shared" si="15"/>
        <v>17.278337829293996</v>
      </c>
      <c r="U117" s="1">
        <f t="shared" si="22"/>
        <v>338.79093782929402</v>
      </c>
      <c r="V117" s="54">
        <f t="shared" si="23"/>
        <v>0.38032952732897951</v>
      </c>
      <c r="W117" s="18">
        <f t="shared" si="16"/>
        <v>0.10157666955721278</v>
      </c>
      <c r="X117" s="18">
        <f t="shared" si="17"/>
        <v>0.26938075694630492</v>
      </c>
      <c r="Y117" s="52">
        <f t="shared" si="24"/>
        <v>0.24871304616750278</v>
      </c>
      <c r="Z117" s="13">
        <f t="shared" si="18"/>
        <v>1</v>
      </c>
      <c r="AA117" s="4">
        <v>2005</v>
      </c>
      <c r="AB117" s="13">
        <f>[6]sumstatr_irpp!D44</f>
        <v>0.19098766148090363</v>
      </c>
      <c r="AC117" s="13">
        <f>[6]sumstatr_irpp!E44</f>
        <v>0.48716533184051514</v>
      </c>
      <c r="AD117" s="13">
        <f>[6]sumstatr_irpp!F44</f>
        <v>0.32184702157974243</v>
      </c>
      <c r="AE117" s="13">
        <f>[6]sumstatr_irpp!G44</f>
        <v>8.5332795977592468E-2</v>
      </c>
      <c r="AF117" s="23">
        <f>[6]sumstatr_irpp_foy!D44</f>
        <v>0.2024371474981308</v>
      </c>
      <c r="AG117" s="23">
        <f>[6]sumstatr_irpp_foy!E44</f>
        <v>0.46906426548957825</v>
      </c>
      <c r="AH117" s="23">
        <f>[6]sumstatr_irpp_foy!F44</f>
        <v>0.32849860191345215</v>
      </c>
      <c r="AI117" s="23">
        <f>[6]sumstatr_irpp_foy!G44</f>
        <v>8.4650486707687378E-2</v>
      </c>
      <c r="AJ117" s="23">
        <f>[6]sumstatr_pretaxCN!D44</f>
        <v>0.19287025928497314</v>
      </c>
      <c r="AK117" s="23">
        <f>[6]sumstatr_pretaxCN!E44</f>
        <v>0.4571337103843689</v>
      </c>
      <c r="AL117" s="23">
        <f>[6]sumstatr_pretaxCN!F44</f>
        <v>0.34999603033065796</v>
      </c>
      <c r="AM117" s="23">
        <f>[6]sumstatr_pretaxCN!G44</f>
        <v>0.11774986982345581</v>
      </c>
      <c r="AN117" s="23">
        <f>[6]sumstatr_pretaxCN!H44</f>
        <v>4.2469944804906845E-2</v>
      </c>
      <c r="AO117" s="13">
        <f>[2]DataFigures!E111</f>
        <v>0.21899381279945374</v>
      </c>
      <c r="AP117" s="13">
        <f>[2]DataFigures!F111</f>
        <v>0.44720661640167236</v>
      </c>
      <c r="AQ117" s="13">
        <f>[2]DataFigures!G111</f>
        <v>0.3337995707988739</v>
      </c>
      <c r="AR117" s="13">
        <f>[2]DataFigures!H111</f>
        <v>0.11471030116081238</v>
      </c>
      <c r="AS117" s="13">
        <f t="shared" si="13"/>
        <v>0.21908926963806152</v>
      </c>
      <c r="AT117" s="13">
        <f>[2]DataFigures!I111</f>
        <v>4.1921615600585938E-2</v>
      </c>
      <c r="AU117" s="206">
        <f>[1]A0!$L160</f>
        <v>35178.728994466306</v>
      </c>
      <c r="AV117" s="163">
        <v>0.126423239707947</v>
      </c>
      <c r="AW117" s="163">
        <v>0.41546481847762995</v>
      </c>
      <c r="AX117" s="163">
        <v>0.45811194181442294</v>
      </c>
      <c r="AY117" s="163">
        <v>0.19222922623157498</v>
      </c>
      <c r="AZ117" s="163">
        <f t="shared" si="43"/>
        <v>0.26588271558284793</v>
      </c>
      <c r="BA117" s="207">
        <v>62780.738112916173</v>
      </c>
      <c r="BB117" s="206">
        <f>DataFigures!BA117*$BF$26</f>
        <v>51408.132965237637</v>
      </c>
      <c r="BC117" s="163">
        <f t="shared" si="44"/>
        <v>0.68430279345593603</v>
      </c>
      <c r="BD117" s="110">
        <v>1.029044276588595</v>
      </c>
      <c r="BI117" s="70"/>
      <c r="BJ117" s="4">
        <v>2005</v>
      </c>
      <c r="BK117" s="36">
        <f>[6]sumstatrcap!C44</f>
        <v>3.933082043658942E-4</v>
      </c>
      <c r="BL117" s="36">
        <f>[6]sumstatrcap!D44</f>
        <v>5.6720584630966187E-2</v>
      </c>
      <c r="BM117" s="36">
        <f>[6]sumstatrcap!E44</f>
        <v>0.30790793895721436</v>
      </c>
      <c r="BN117" s="36">
        <f>[6]sumstatrcap!F44</f>
        <v>0.63537150621414185</v>
      </c>
      <c r="BO117" s="36">
        <f>[6]sumstatrcap!G44</f>
        <v>0.3396727442741394</v>
      </c>
      <c r="BP117" s="36">
        <f>[6]sumstatrcap!H44</f>
        <v>0.15406499803066254</v>
      </c>
      <c r="BQ117" s="36">
        <f>[6]sumstatrcap!I44</f>
        <v>5.6892141699790955E-2</v>
      </c>
      <c r="BR117" s="36">
        <f>[6]sumstatrcap!J44</f>
        <v>1.8650747835636139E-2</v>
      </c>
      <c r="BS117" s="37">
        <f t="shared" si="25"/>
        <v>0.29569876194000244</v>
      </c>
      <c r="BT117" s="41">
        <f>[6]sumstatrtrav_pretaxCN_equal!C44</f>
        <v>3.1497357413172722E-3</v>
      </c>
      <c r="BU117" s="41">
        <f>[6]sumstatrtrav_pretaxCN_equal!D44</f>
        <v>0.24164846539497375</v>
      </c>
      <c r="BV117" s="41">
        <f>[6]sumstatrtrav_pretaxCN_equal!E44</f>
        <v>0.489227294921875</v>
      </c>
      <c r="BW117" s="41">
        <f>[6]sumstatrtrav_pretaxCN_equal!F44</f>
        <v>0.26912426948547363</v>
      </c>
      <c r="BX117" s="41">
        <f>[6]sumstatrtrav_pretaxCN_equal!G44</f>
        <v>5.9119004756212234E-2</v>
      </c>
      <c r="BY117" s="41">
        <f>[6]sumstatrtrav_pretaxCN_equal!H44</f>
        <v>1.4317802153527737E-2</v>
      </c>
      <c r="BZ117" s="36">
        <f t="shared" si="27"/>
        <v>0.2100052647292614</v>
      </c>
      <c r="CA117" s="41">
        <f>[6]sumstatrtrav_pretaxCN!C44</f>
        <v>0</v>
      </c>
      <c r="CB117" s="36">
        <f>[6]sumstatrtrav_pretaxCN!D44</f>
        <v>0.19409440457820892</v>
      </c>
      <c r="CC117" s="36">
        <f>[6]sumstatrtrav_pretaxCN!E44</f>
        <v>0.50178205966949463</v>
      </c>
      <c r="CD117" s="36">
        <f>[6]sumstatrtrav_pretaxCN!F44</f>
        <v>0.30412355065345764</v>
      </c>
      <c r="CE117" s="36">
        <f>[6]sumstatrtrav_pretaxCN!G44</f>
        <v>7.2599560022354126E-2</v>
      </c>
      <c r="CF117" s="36">
        <f>[6]sumstatrtrav_pretaxCN!H44</f>
        <v>1.836349256336689E-2</v>
      </c>
      <c r="CG117" s="37">
        <f t="shared" si="28"/>
        <v>0.23152399063110352</v>
      </c>
      <c r="CH117" s="36"/>
      <c r="DF117" s="134">
        <f>[6]compo_sum!B44</f>
        <v>0.22120242992437805</v>
      </c>
      <c r="DG117" s="135">
        <f>[6]compo_sum!C44</f>
        <v>0.19231090003637463</v>
      </c>
      <c r="DH117" s="135">
        <f>[6]compo_sum!D44</f>
        <v>2.8891529888003434E-2</v>
      </c>
      <c r="DI117" s="135">
        <f>[6]compo_sum!E44</f>
        <v>0.18899006978608668</v>
      </c>
      <c r="DJ117" s="135">
        <f>[6]compo_sum!F44</f>
        <v>5.6674041449219347E-3</v>
      </c>
      <c r="DK117" s="135">
        <f>[6]compo_sum!G44</f>
        <v>1.525725253197127E-2</v>
      </c>
      <c r="DL117" s="135">
        <f>[6]compo_sum!H44</f>
        <v>1.1287700664648955E-2</v>
      </c>
      <c r="DM117" s="136">
        <f t="shared" si="47"/>
        <v>2.6544953196620223E-2</v>
      </c>
      <c r="DN117" s="128">
        <f>[6]compo_sum!I44</f>
        <v>0.44832615890960481</v>
      </c>
      <c r="DO117" s="128">
        <f>[6]compo_sum!J44</f>
        <v>0.37599774808178443</v>
      </c>
      <c r="DP117" s="128">
        <f>[6]compo_sum!K44</f>
        <v>7.232841082782035E-2</v>
      </c>
      <c r="DQ117" s="128">
        <f>[6]compo_sum!L44</f>
        <v>0.36657367646694183</v>
      </c>
      <c r="DR117" s="128">
        <f>[6]compo_sum!M44</f>
        <v>1.5763259835385117E-2</v>
      </c>
      <c r="DS117" s="128">
        <f>[6]compo_sum!N44</f>
        <v>3.2766567508621648E-2</v>
      </c>
      <c r="DT117" s="128">
        <f>[6]compo_sum!O44</f>
        <v>3.3222656169777057E-2</v>
      </c>
      <c r="DU117" s="128">
        <f t="shared" si="48"/>
        <v>6.5989223678398712E-2</v>
      </c>
      <c r="DV117" s="137">
        <f t="shared" si="31"/>
        <v>0.44261149292434954</v>
      </c>
      <c r="DW117" s="138">
        <f t="shared" si="32"/>
        <v>0.23171947395689851</v>
      </c>
      <c r="DX117" s="138">
        <f t="shared" si="33"/>
        <v>0.21089201896745097</v>
      </c>
      <c r="DY117" s="138">
        <f t="shared" si="34"/>
        <v>0.18999145366251469</v>
      </c>
      <c r="DZ117" s="138">
        <f t="shared" si="35"/>
        <v>6.4958779681295986E-2</v>
      </c>
      <c r="EA117" s="138">
        <f t="shared" si="36"/>
        <v>2.439137403145045E-2</v>
      </c>
      <c r="EB117" s="138">
        <f t="shared" si="37"/>
        <v>0.16326989283613258</v>
      </c>
      <c r="EC117" s="139">
        <f t="shared" si="38"/>
        <v>0.18766126686758303</v>
      </c>
      <c r="ED117" s="128">
        <f>[6]compo_sum!P44</f>
        <v>0.33047138329131154</v>
      </c>
      <c r="EE117" s="128">
        <f>[6]compo_sum!Q44</f>
        <v>0.19541488741954566</v>
      </c>
      <c r="EF117" s="128">
        <f>[6]compo_sum!R44</f>
        <v>0.13505649587176582</v>
      </c>
      <c r="EG117" s="128">
        <f>[6]compo_sum!S44</f>
        <v>0.16553852800279856</v>
      </c>
      <c r="EH117" s="128">
        <f>[6]compo_sum!T44</f>
        <v>4.6905980386913494E-2</v>
      </c>
      <c r="EI117" s="128">
        <f>[6]compo_sum!U44</f>
        <v>2.0116825314441845E-2</v>
      </c>
      <c r="EJ117" s="128">
        <f>[6]compo_sum!V44</f>
        <v>9.7910056428747602E-2</v>
      </c>
      <c r="EK117" s="128">
        <f t="shared" si="49"/>
        <v>0.11802688174318945</v>
      </c>
      <c r="EL117" s="134">
        <f>[6]compo_sum!W44</f>
        <v>0.11214010963303803</v>
      </c>
      <c r="EM117" s="135">
        <f>[6]compo_sum!X44</f>
        <v>3.630458653735287E-2</v>
      </c>
      <c r="EN117" s="135">
        <f>[6]compo_sum!Y44</f>
        <v>7.5835523095685142E-2</v>
      </c>
      <c r="EO117" s="135">
        <f>[6]compo_sum!Z44</f>
        <v>2.4452925659716129E-2</v>
      </c>
      <c r="EP117" s="135">
        <f>[6]compo_sum!AA44</f>
        <v>1.8052799294382495E-2</v>
      </c>
      <c r="EQ117" s="135">
        <f>[6]compo_sum!AB44</f>
        <v>4.2745487170086048E-3</v>
      </c>
      <c r="ER117" s="135">
        <f>[6]compo_sum!AC44</f>
        <v>6.5359836407384964E-2</v>
      </c>
      <c r="ES117" s="136">
        <f t="shared" si="50"/>
        <v>6.9634385124393572E-2</v>
      </c>
      <c r="ET117" s="134">
        <f>[6]compo_sum!AD44</f>
        <v>4.1491427780942863E-2</v>
      </c>
      <c r="EU117" s="135">
        <f>[6]compo_sum!AE44</f>
        <v>6.2635844826964202E-3</v>
      </c>
      <c r="EV117" s="135">
        <f>[6]compo_sum!AF44</f>
        <v>3.5227843298246443E-2</v>
      </c>
      <c r="EW117" s="135">
        <f>[6]compo_sum!AG44</f>
        <v>4.5328298583626747E-3</v>
      </c>
      <c r="EX117" s="135">
        <f>[6]compo_sum!AH44</f>
        <v>2.5651261353328522E-3</v>
      </c>
      <c r="EY117" s="135">
        <f>[6]compo_sum!AI44</f>
        <v>7.7164904096663493E-4</v>
      </c>
      <c r="EZ117" s="135">
        <f>[6]compo_sum!AJ44</f>
        <v>3.3621822595148558E-2</v>
      </c>
      <c r="FA117" s="136">
        <f t="shared" si="51"/>
        <v>3.439347163611519E-2</v>
      </c>
      <c r="FB117" s="134">
        <f>[6]compo_sum!AR44</f>
        <v>7.0648685097694397E-2</v>
      </c>
      <c r="FC117" s="135">
        <f>[6]compo_sum!AS44</f>
        <v>3.0041001737117767E-2</v>
      </c>
      <c r="FD117" s="135">
        <f>[6]compo_sum!AT44</f>
        <v>4.0607679635286331E-2</v>
      </c>
      <c r="FE117" s="135">
        <f>[6]compo_sum!AU44</f>
        <v>1.9920095801353455E-2</v>
      </c>
      <c r="FF117" s="135">
        <f>[6]compo_sum!AV44</f>
        <v>1.5487672761082649E-2</v>
      </c>
      <c r="FG117" s="135">
        <f>[6]compo_sum!AW44</f>
        <v>3.5028997808694839E-3</v>
      </c>
      <c r="FH117" s="135">
        <f>[6]compo_sum!AX44</f>
        <v>3.1738013029098511E-2</v>
      </c>
      <c r="FI117" s="136">
        <f t="shared" si="52"/>
        <v>3.5240912809967995E-2</v>
      </c>
      <c r="FK117" s="32">
        <f>[6]compo_sum!A44</f>
        <v>2005</v>
      </c>
      <c r="FL117" s="117">
        <f>[6]compo_sum!B44</f>
        <v>0.22120242992437805</v>
      </c>
      <c r="FM117" s="112">
        <f>[6]compo_sum!C44</f>
        <v>0.19231090003637463</v>
      </c>
      <c r="FN117" s="112">
        <f>[6]compo_sum!D44</f>
        <v>2.8891529888003434E-2</v>
      </c>
      <c r="FO117" s="117">
        <f>[6]compo_sum!I44</f>
        <v>0.44832615890960481</v>
      </c>
      <c r="FP117" s="112">
        <f>[6]compo_sum!J44</f>
        <v>0.37599774808178443</v>
      </c>
      <c r="FQ117" s="118">
        <f>[6]compo_sum!K44</f>
        <v>7.232841082782035E-2</v>
      </c>
      <c r="FR117" s="112">
        <f>[6]compo_sum!P44</f>
        <v>0.33047138329131154</v>
      </c>
      <c r="FS117" s="112">
        <f>[6]compo_sum!Q44</f>
        <v>0.19541488741954566</v>
      </c>
      <c r="FT117" s="112">
        <f>[6]compo_sum!R44</f>
        <v>0.13505649587176582</v>
      </c>
      <c r="FU117" s="117">
        <f>[6]compo_sum!W44</f>
        <v>0.11214010963303803</v>
      </c>
      <c r="FV117" s="112">
        <f>[6]compo_sum!X44</f>
        <v>3.630458653735287E-2</v>
      </c>
      <c r="FW117" s="118">
        <f>[6]compo_sum!Y44</f>
        <v>7.5835523095685142E-2</v>
      </c>
      <c r="FX117" s="112">
        <f>[6]compo_sum!AD44</f>
        <v>4.1491427780942863E-2</v>
      </c>
      <c r="FY117" s="112">
        <f>[6]compo_sum!AE44</f>
        <v>6.2635844826964202E-3</v>
      </c>
      <c r="FZ117" s="118">
        <f>[6]compo_sum!AF44</f>
        <v>3.5227843298246443E-2</v>
      </c>
      <c r="GA117" s="112"/>
      <c r="GB117" s="112"/>
      <c r="GC117" s="191">
        <f>[6]gender_ratio!B44</f>
        <v>1.6359931230545044</v>
      </c>
      <c r="GD117" s="186">
        <f>[6]gender_ratio!C44</f>
        <v>1.287218451499939</v>
      </c>
      <c r="GE117" s="186">
        <f>[6]gender_ratio!D44</f>
        <v>1.5253453254699707</v>
      </c>
      <c r="GF117" s="186">
        <f>[6]gender_ratio!E44</f>
        <v>1.6799825429916382</v>
      </c>
      <c r="GG117" s="186">
        <f>[6]gender_ratio!F44</f>
        <v>1.7861655950546265</v>
      </c>
      <c r="GH117" s="186">
        <f>[6]gender_ratio!G44</f>
        <v>1.8547834157943726</v>
      </c>
      <c r="GI117" s="186">
        <f>[6]gender_ratio!H44</f>
        <v>1.7394248247146606</v>
      </c>
      <c r="GJ117" s="192">
        <f>[6]gender_ratio!I44</f>
        <v>1.564354419708252</v>
      </c>
      <c r="GK117" s="38">
        <v>2005</v>
      </c>
      <c r="GL117" s="202">
        <f t="shared" si="45"/>
        <v>0.60122323036193848</v>
      </c>
      <c r="GM117" s="115">
        <f>[6]gender!B44</f>
        <v>0.39877676963806152</v>
      </c>
      <c r="GN117" s="115">
        <f>[6]gender!C44</f>
        <v>0.26955628395080566</v>
      </c>
      <c r="GO117" s="115">
        <f>[6]gender!D44</f>
        <v>0.13745605945587158</v>
      </c>
      <c r="GP117" s="116">
        <f>[6]gender!E44</f>
        <v>0.10274919867515564</v>
      </c>
      <c r="GQ117" s="52"/>
      <c r="GR117" s="52"/>
      <c r="GS117" s="52"/>
      <c r="GT117" s="52"/>
      <c r="GU117" s="52"/>
      <c r="GZ117" s="70"/>
      <c r="HA117" s="70"/>
      <c r="HB117" s="70"/>
      <c r="HC117" s="70"/>
      <c r="HH117" s="185">
        <f>1-[4]TC36!K42</f>
        <v>0.74861526489257801</v>
      </c>
      <c r="HI117" s="186">
        <f>([4]TC26!K42-[4]TC34!K42)/([4]TC36!K42-[4]TC34!K42)</f>
        <v>0.50352253854625428</v>
      </c>
      <c r="HJ117" s="214">
        <f t="shared" si="46"/>
        <v>0.37694465857318749</v>
      </c>
      <c r="HK117" s="187">
        <f>1-[4]TC34!K42</f>
        <v>0.87304335832595803</v>
      </c>
      <c r="IE117" s="69">
        <f>[6]sum_stat_bage!C44</f>
        <v>0.20269435521828352</v>
      </c>
      <c r="IF117" s="70">
        <f>[6]sum_stat_bage!D44</f>
        <v>0.49282370964120198</v>
      </c>
      <c r="IG117" s="70">
        <f>[6]sum_stat_bage!E44</f>
        <v>0.30448192358016968</v>
      </c>
      <c r="IH117" s="70">
        <f>[6]sum_stat_bage!F44</f>
        <v>8.780217170715332E-2</v>
      </c>
      <c r="II117" s="71">
        <f>[6]sum_stat_bage!G44</f>
        <v>6.3274651765823364E-2</v>
      </c>
      <c r="IJ117" s="69">
        <f>[6]sum_stat_bage!AB44</f>
        <v>0.22500012077895939</v>
      </c>
      <c r="IK117" s="70">
        <f>[6]sum_stat_bage!AC44</f>
        <v>0.42972762543676102</v>
      </c>
      <c r="IL117" s="70">
        <f>[6]sum_stat_bage!AD44</f>
        <v>0.34527227282524109</v>
      </c>
      <c r="IM117" s="70">
        <f>[6]sum_stat_bage!AE44</f>
        <v>0.12364757061004639</v>
      </c>
      <c r="IN117" s="70">
        <f>[6]sum_stat_bage!AF44</f>
        <v>9.1968551278114319E-2</v>
      </c>
      <c r="IO117" s="71">
        <f>[6]sum_stat_bage!AG44</f>
        <v>4.4958505779504776E-2</v>
      </c>
      <c r="IP117" s="69">
        <f>[6]sum_stat_bage!BA44</f>
        <v>0.25303404340479679</v>
      </c>
      <c r="IQ117" s="70">
        <f>[6]sum_stat_bage!BB44</f>
        <v>0.43906566070743402</v>
      </c>
      <c r="IR117" s="70">
        <f>[6]sum_stat_bage!BC44</f>
        <v>0.30790033936500549</v>
      </c>
      <c r="IS117" s="70">
        <f>[6]sum_stat_bage!BD44</f>
        <v>0.10327187925577164</v>
      </c>
      <c r="IT117" s="70">
        <f>[6]sum_stat_bage!BE44</f>
        <v>7.6797269284725189E-2</v>
      </c>
      <c r="IU117" s="71">
        <f>[6]sum_stat_bage!BF44</f>
        <v>3.9821233600378036E-2</v>
      </c>
      <c r="IW117">
        <v>2009</v>
      </c>
      <c r="IX117" s="61">
        <f>[2]TB11!F103</f>
        <v>0.65437996387481689</v>
      </c>
      <c r="IY117" s="61">
        <f>[2]DataFigures!DY115</f>
        <v>0.54052591323852539</v>
      </c>
      <c r="IZ117" s="14">
        <f>[2]DataFigures!G115</f>
        <v>0.32173499464988708</v>
      </c>
      <c r="JA117" s="13">
        <f>[2]DataFigures!DC115</f>
        <v>0.26691296696662903</v>
      </c>
      <c r="JB117" s="13">
        <f>[2]DataFigures!DX115</f>
        <v>0.33434662222862244</v>
      </c>
      <c r="JC117" s="13">
        <f>[2]DataFigures!DZ115</f>
        <v>0.21701069176197052</v>
      </c>
      <c r="JD117" s="13">
        <f>[2]DataFigures!H115</f>
        <v>0.10175484418869019</v>
      </c>
      <c r="JE117" s="13">
        <f>[2]DataFigures!DD115</f>
        <v>5.7701535522937775E-2</v>
      </c>
    </row>
    <row r="118" spans="1:265">
      <c r="A118" s="4">
        <f>[1]A8!A118</f>
        <v>2006</v>
      </c>
      <c r="B118" s="5">
        <f>([1]A10!$G118+[1]A10!$H118)*[1]Dataincome!$F118</f>
        <v>254.72820000000002</v>
      </c>
      <c r="C118" s="5">
        <f>[1]A8!$H118+[1]A10!$H118*[1]Dataincome!$F118</f>
        <v>251.39484820000001</v>
      </c>
      <c r="D118" s="55">
        <f t="shared" si="11"/>
        <v>0.98691408411004355</v>
      </c>
      <c r="E118" s="12">
        <f>([1]A8!$I118+[1]A8!$L118+[1]A8!$O118+[1]A8!$R118)/B118</f>
        <v>0.47795450215574548</v>
      </c>
      <c r="F118" s="12">
        <f>([1]A9!$I118*[1]A11!$T118)/B118</f>
        <v>0.15039415433108788</v>
      </c>
      <c r="G118" s="12">
        <f>(([1]A9!$J118+[1]A9!$K118)*[1]A11!$T118)/B118</f>
        <v>0.12140792692294129</v>
      </c>
      <c r="H118" s="12">
        <f>([1]A8!$K118+[1]A8!$P118+[1]A8!$Q118)/B118</f>
        <v>0.45458162144580311</v>
      </c>
      <c r="I118" s="12">
        <f>[1]A8!$Q118/B118</f>
        <v>0.18230922214344544</v>
      </c>
      <c r="J118" s="55">
        <f>([1]A8!$K118+[1]A8!$P118)/B118</f>
        <v>0.27227239930235764</v>
      </c>
      <c r="K118" s="56">
        <f t="shared" si="12"/>
        <v>-0.21742412074553424</v>
      </c>
      <c r="L118">
        <f>[1]Dataincome!$A118</f>
        <v>2006</v>
      </c>
      <c r="M118" s="53">
        <f>[1]Dataincome!FN118-[1]Dataincome!GB118</f>
        <v>928.34665438994978</v>
      </c>
      <c r="N118" s="53">
        <f>[1]Dataincome!$FY118+[1]Dataincome!$FZ118</f>
        <v>249.20440000000002</v>
      </c>
      <c r="O118" s="53">
        <f>[1]Dataincome!GA118</f>
        <v>96.637454389949781</v>
      </c>
      <c r="P118" s="1">
        <f>[7]Sheet1!D23</f>
        <v>329.95359999999999</v>
      </c>
      <c r="Q118" s="14">
        <f t="shared" si="53"/>
        <v>0.14229339106098748</v>
      </c>
      <c r="R118" s="51">
        <v>5.0999999999999997E-2</v>
      </c>
      <c r="S118" s="1">
        <f t="shared" si="21"/>
        <v>347.6855637513172</v>
      </c>
      <c r="T118" s="1">
        <f t="shared" si="15"/>
        <v>17.731963751317178</v>
      </c>
      <c r="U118" s="1">
        <f t="shared" si="22"/>
        <v>347.68556375131715</v>
      </c>
      <c r="V118" s="54">
        <f t="shared" si="23"/>
        <v>0.3745212654208292</v>
      </c>
      <c r="W118" s="18">
        <f t="shared" si="16"/>
        <v>0.10409630274744056</v>
      </c>
      <c r="X118" s="18">
        <f t="shared" si="17"/>
        <v>0.26843894877152463</v>
      </c>
      <c r="Y118" s="52">
        <f t="shared" si="24"/>
        <v>0.25294348306020564</v>
      </c>
      <c r="Z118" s="13">
        <f t="shared" ref="Z118:Z124" si="54">V118+W118+Y118+X118</f>
        <v>1</v>
      </c>
      <c r="AA118" s="4">
        <v>2006</v>
      </c>
      <c r="AB118" s="13">
        <f>[6]sumstatr_irpp!D45</f>
        <v>0.1904018372297287</v>
      </c>
      <c r="AC118" s="13">
        <f>[6]sumstatr_irpp!E45</f>
        <v>0.48548406362533569</v>
      </c>
      <c r="AD118" s="13">
        <f>[6]sumstatr_irpp!F45</f>
        <v>0.3241141140460968</v>
      </c>
      <c r="AE118" s="13">
        <f>[6]sumstatr_irpp!G45</f>
        <v>8.7312892079353333E-2</v>
      </c>
      <c r="AF118" s="23">
        <f>[6]sumstatr_irpp_foy!D45</f>
        <v>0.20185887813568115</v>
      </c>
      <c r="AG118" s="23">
        <f>[6]sumstatr_irpp_foy!E45</f>
        <v>0.46701744198799133</v>
      </c>
      <c r="AH118" s="23">
        <f>[6]sumstatr_irpp_foy!F45</f>
        <v>0.33112367987632751</v>
      </c>
      <c r="AI118" s="23">
        <f>[6]sumstatr_irpp_foy!G45</f>
        <v>8.6826227605342865E-2</v>
      </c>
      <c r="AJ118" s="23">
        <f>[6]sumstatr_pretaxCN!D45</f>
        <v>0.19218198955059052</v>
      </c>
      <c r="AK118" s="23">
        <f>[6]sumstatr_pretaxCN!E45</f>
        <v>0.45662900805473328</v>
      </c>
      <c r="AL118" s="23">
        <f>[6]sumstatr_pretaxCN!F45</f>
        <v>0.35118898749351501</v>
      </c>
      <c r="AM118" s="23">
        <f>[6]sumstatr_pretaxCN!G45</f>
        <v>0.11684631556272507</v>
      </c>
      <c r="AN118" s="23">
        <f>[6]sumstatr_pretaxCN!H45</f>
        <v>4.1490420699119568E-2</v>
      </c>
      <c r="AO118" s="13">
        <f>[2]DataFigures!E112</f>
        <v>0.2206140011548996</v>
      </c>
      <c r="AP118" s="13">
        <f>[2]DataFigures!F112</f>
        <v>0.4475555419921875</v>
      </c>
      <c r="AQ118" s="13">
        <f>[2]DataFigures!G112</f>
        <v>0.3318304717540741</v>
      </c>
      <c r="AR118" s="13">
        <f>[2]DataFigures!H112</f>
        <v>0.11235534399747849</v>
      </c>
      <c r="AS118" s="13">
        <f t="shared" si="13"/>
        <v>0.21947512775659561</v>
      </c>
      <c r="AT118" s="13">
        <f>[2]DataFigures!I112</f>
        <v>4.0054667741060257E-2</v>
      </c>
      <c r="AU118" s="206">
        <f>[1]A0!$L161</f>
        <v>35742.303326349167</v>
      </c>
      <c r="AV118" s="163">
        <v>0.12460100650787399</v>
      </c>
      <c r="AW118" s="163">
        <v>0.40858274698257407</v>
      </c>
      <c r="AX118" s="163">
        <v>0.466816246509552</v>
      </c>
      <c r="AY118" s="163">
        <v>0.19870290160179097</v>
      </c>
      <c r="AZ118" s="163">
        <f t="shared" si="43"/>
        <v>0.26811334490776106</v>
      </c>
      <c r="BA118" s="207">
        <v>64353.470845561409</v>
      </c>
      <c r="BB118" s="206">
        <f>DataFigures!BA118*$BF$26</f>
        <v>52695.968308829652</v>
      </c>
      <c r="BC118" s="163">
        <f t="shared" si="44"/>
        <v>0.6782739642789759</v>
      </c>
      <c r="BD118" s="110">
        <v>1.0524635601028021</v>
      </c>
      <c r="BI118" s="70"/>
      <c r="BJ118" s="4">
        <v>2006</v>
      </c>
      <c r="BK118" s="36">
        <f>[6]sumstatrcap!C45</f>
        <v>4.2913778452202678E-4</v>
      </c>
      <c r="BL118" s="36">
        <f>[6]sumstatrcap!D45</f>
        <v>5.6727450340986252E-2</v>
      </c>
      <c r="BM118" s="36">
        <f>[6]sumstatrcap!E45</f>
        <v>0.3022066056728363</v>
      </c>
      <c r="BN118" s="36">
        <f>[6]sumstatrcap!F45</f>
        <v>0.64106595516204834</v>
      </c>
      <c r="BO118" s="36">
        <f>[6]sumstatrcap!G45</f>
        <v>0.33331313729286194</v>
      </c>
      <c r="BP118" s="36">
        <f>[6]sumstatrcap!H45</f>
        <v>0.14575427770614624</v>
      </c>
      <c r="BQ118" s="36">
        <f>[6]sumstatrcap!I45</f>
        <v>5.5667947977781296E-2</v>
      </c>
      <c r="BR118" s="36">
        <f>[6]sumstatrcap!J45</f>
        <v>1.8961118534207344E-2</v>
      </c>
      <c r="BS118" s="37">
        <f t="shared" si="25"/>
        <v>0.3077528178691864</v>
      </c>
      <c r="BT118" s="41">
        <f>[6]sumstatrtrav_pretaxCN_equal!C45</f>
        <v>2.625887980684638E-3</v>
      </c>
      <c r="BU118" s="41">
        <f>[6]sumstatrtrav_pretaxCN_equal!D45</f>
        <v>0.24063506722450256</v>
      </c>
      <c r="BV118" s="41">
        <f>[6]sumstatrtrav_pretaxCN_equal!E45</f>
        <v>0.48879969120025635</v>
      </c>
      <c r="BW118" s="41">
        <f>[6]sumstatrtrav_pretaxCN_equal!F45</f>
        <v>0.27056524157524109</v>
      </c>
      <c r="BX118" s="41">
        <f>[6]sumstatrtrav_pretaxCN_equal!G45</f>
        <v>6.0282576829195023E-2</v>
      </c>
      <c r="BY118" s="41">
        <f>[6]sumstatrtrav_pretaxCN_equal!H45</f>
        <v>1.5144649893045425E-2</v>
      </c>
      <c r="BZ118" s="36">
        <f t="shared" si="27"/>
        <v>0.21028266474604607</v>
      </c>
      <c r="CA118" s="41">
        <f>[6]sumstatrtrav_pretaxCN!C45</f>
        <v>0</v>
      </c>
      <c r="CB118" s="36">
        <f>[6]sumstatrtrav_pretaxCN!D45</f>
        <v>0.19414620101451874</v>
      </c>
      <c r="CC118" s="36">
        <f>[6]sumstatrtrav_pretaxCN!E45</f>
        <v>0.50094729661941528</v>
      </c>
      <c r="CD118" s="36">
        <f>[6]sumstatrtrav_pretaxCN!F45</f>
        <v>0.3049064576625824</v>
      </c>
      <c r="CE118" s="36">
        <f>[6]sumstatrtrav_pretaxCN!G45</f>
        <v>7.3736988008022308E-2</v>
      </c>
      <c r="CF118" s="36">
        <f>[6]sumstatrtrav_pretaxCN!H45</f>
        <v>1.9256096333265305E-2</v>
      </c>
      <c r="CG118" s="37">
        <f t="shared" si="28"/>
        <v>0.23116946965456009</v>
      </c>
      <c r="CH118" s="36"/>
      <c r="DF118" s="134">
        <f>[6]compo_sum!B45</f>
        <v>0.2195683113561484</v>
      </c>
      <c r="DG118" s="135">
        <f>[6]compo_sum!C45</f>
        <v>0.19134951486504856</v>
      </c>
      <c r="DH118" s="135">
        <f>[6]compo_sum!D45</f>
        <v>2.8218796491099849E-2</v>
      </c>
      <c r="DI118" s="135">
        <f>[6]compo_sum!E45</f>
        <v>0.1883672196418047</v>
      </c>
      <c r="DJ118" s="135">
        <f>[6]compo_sum!F45</f>
        <v>5.1413868115431065E-3</v>
      </c>
      <c r="DK118" s="135">
        <f>[6]compo_sum!G45</f>
        <v>1.44468196024478E-2</v>
      </c>
      <c r="DL118" s="135">
        <f>[6]compo_sum!H45</f>
        <v>1.1612886243118379E-2</v>
      </c>
      <c r="DM118" s="136">
        <f t="shared" si="47"/>
        <v>2.6059705845566179E-2</v>
      </c>
      <c r="DN118" s="128">
        <f>[6]compo_sum!I45</f>
        <v>0.4483415722250762</v>
      </c>
      <c r="DO118" s="128">
        <f>[6]compo_sum!J45</f>
        <v>0.37544938023034402</v>
      </c>
      <c r="DP118" s="128">
        <f>[6]compo_sum!K45</f>
        <v>7.2892191994732139E-2</v>
      </c>
      <c r="DQ118" s="128">
        <f>[6]compo_sum!L45</f>
        <v>0.36617743968963623</v>
      </c>
      <c r="DR118" s="128">
        <f>[6]compo_sum!M45</f>
        <v>1.5668755318917378E-2</v>
      </c>
      <c r="DS118" s="128">
        <f>[6]compo_sum!N45</f>
        <v>3.1048933237237702E-2</v>
      </c>
      <c r="DT118" s="128">
        <f>[6]compo_sum!O45</f>
        <v>3.5446447984927139E-2</v>
      </c>
      <c r="DU118" s="128">
        <f t="shared" si="48"/>
        <v>6.6495381222164834E-2</v>
      </c>
      <c r="DV118" s="137">
        <f t="shared" si="31"/>
        <v>0.44349631521736388</v>
      </c>
      <c r="DW118" s="138">
        <f t="shared" si="32"/>
        <v>0.2318947297496457</v>
      </c>
      <c r="DX118" s="138">
        <f t="shared" si="33"/>
        <v>0.21160158546771821</v>
      </c>
      <c r="DY118" s="138">
        <f t="shared" si="34"/>
        <v>0.19052114896476269</v>
      </c>
      <c r="DZ118" s="138">
        <f t="shared" si="35"/>
        <v>6.4701477576243921E-2</v>
      </c>
      <c r="EA118" s="138">
        <f t="shared" si="36"/>
        <v>2.3653289267087155E-2</v>
      </c>
      <c r="EB118" s="138">
        <f t="shared" si="37"/>
        <v>0.16462040470433342</v>
      </c>
      <c r="EC118" s="139">
        <f t="shared" si="38"/>
        <v>0.18827369397142057</v>
      </c>
      <c r="ED118" s="128">
        <f>[6]compo_sum!P45</f>
        <v>0.33209009594823674</v>
      </c>
      <c r="EE118" s="128">
        <f>[6]compo_sum!Q45</f>
        <v>0.19521092564636089</v>
      </c>
      <c r="EF118" s="128">
        <f>[6]compo_sum!R45</f>
        <v>0.13687917030187585</v>
      </c>
      <c r="EG118" s="128">
        <f>[6]compo_sum!S45</f>
        <v>0.16562390606850386</v>
      </c>
      <c r="EH118" s="128">
        <f>[6]compo_sum!T45</f>
        <v>4.6699007526741304E-2</v>
      </c>
      <c r="EI118" s="128">
        <f>[6]compo_sum!U45</f>
        <v>1.9482289572789788E-2</v>
      </c>
      <c r="EJ118" s="128">
        <f>[6]compo_sum!V45</f>
        <v>0.1002848973709396</v>
      </c>
      <c r="EK118" s="128">
        <f t="shared" si="49"/>
        <v>0.11976718694372938</v>
      </c>
      <c r="EL118" s="134">
        <f>[6]compo_sum!W45</f>
        <v>0.11140621926912717</v>
      </c>
      <c r="EM118" s="135">
        <f>[6]compo_sum!X45</f>
        <v>3.6683804103284826E-2</v>
      </c>
      <c r="EN118" s="135">
        <f>[6]compo_sum!Y45</f>
        <v>7.4722415165842354E-2</v>
      </c>
      <c r="EO118" s="135">
        <f>[6]compo_sum!Z45</f>
        <v>2.4897242896258831E-2</v>
      </c>
      <c r="EP118" s="135">
        <f>[6]compo_sum!AA45</f>
        <v>1.800247004950261E-2</v>
      </c>
      <c r="EQ118" s="135">
        <f>[6]compo_sum!AB45</f>
        <v>4.1709996942973686E-3</v>
      </c>
      <c r="ER118" s="135">
        <f>[6]compo_sum!AC45</f>
        <v>6.433550733339384E-2</v>
      </c>
      <c r="ES118" s="136">
        <f t="shared" si="50"/>
        <v>6.8506507027691205E-2</v>
      </c>
      <c r="ET118" s="134">
        <f>[6]compo_sum!AD45</f>
        <v>4.0352045633369811E-2</v>
      </c>
      <c r="EU118" s="135">
        <f>[6]compo_sum!AE45</f>
        <v>7.0286276964682762E-3</v>
      </c>
      <c r="EV118" s="135">
        <f>[6]compo_sum!AF45</f>
        <v>3.3323417936901537E-2</v>
      </c>
      <c r="EW118" s="135">
        <f>[6]compo_sum!AG45</f>
        <v>4.9143712967634201E-3</v>
      </c>
      <c r="EX118" s="135">
        <f>[6]compo_sum!AH45</f>
        <v>3.1361352453382302E-3</v>
      </c>
      <c r="EY118" s="135">
        <f>[6]compo_sum!AI45</f>
        <v>7.472856511933489E-4</v>
      </c>
      <c r="EZ118" s="135">
        <f>[6]compo_sum!AJ45</f>
        <v>3.1554253314777028E-2</v>
      </c>
      <c r="FA118" s="136">
        <f t="shared" si="51"/>
        <v>3.2301538965970378E-2</v>
      </c>
      <c r="FB118" s="134">
        <f>[6]compo_sum!AR45</f>
        <v>7.1054175496101379E-2</v>
      </c>
      <c r="FC118" s="135">
        <f>[6]compo_sum!AS45</f>
        <v>2.9655177146196365E-2</v>
      </c>
      <c r="FD118" s="135">
        <f>[6]compo_sum!AT45</f>
        <v>4.1398998349905014E-2</v>
      </c>
      <c r="FE118" s="135">
        <f>[6]compo_sum!AU45</f>
        <v>1.9982870668172836E-2</v>
      </c>
      <c r="FF118" s="135">
        <f>[6]compo_sum!AV45</f>
        <v>1.486633438616991E-2</v>
      </c>
      <c r="FG118" s="135">
        <f>[6]compo_sum!AW45</f>
        <v>3.4237140789628029E-3</v>
      </c>
      <c r="FH118" s="135">
        <f>[6]compo_sum!AX45</f>
        <v>3.2781254500150681E-2</v>
      </c>
      <c r="FI118" s="136">
        <f t="shared" si="52"/>
        <v>3.6204968579113483E-2</v>
      </c>
      <c r="FK118" s="32">
        <f>[6]compo_sum!A45</f>
        <v>2006</v>
      </c>
      <c r="FL118" s="117">
        <f>[6]compo_sum!B45</f>
        <v>0.2195683113561484</v>
      </c>
      <c r="FM118" s="112">
        <f>[6]compo_sum!C45</f>
        <v>0.19134951486504856</v>
      </c>
      <c r="FN118" s="112">
        <f>[6]compo_sum!D45</f>
        <v>2.8218796491099849E-2</v>
      </c>
      <c r="FO118" s="117">
        <f>[6]compo_sum!I45</f>
        <v>0.4483415722250762</v>
      </c>
      <c r="FP118" s="112">
        <f>[6]compo_sum!J45</f>
        <v>0.37544938023034402</v>
      </c>
      <c r="FQ118" s="118">
        <f>[6]compo_sum!K45</f>
        <v>7.2892191994732139E-2</v>
      </c>
      <c r="FR118" s="112">
        <f>[6]compo_sum!P45</f>
        <v>0.33209009594823674</v>
      </c>
      <c r="FS118" s="112">
        <f>[6]compo_sum!Q45</f>
        <v>0.19521092564636089</v>
      </c>
      <c r="FT118" s="112">
        <f>[6]compo_sum!R45</f>
        <v>0.13687917030187585</v>
      </c>
      <c r="FU118" s="117">
        <f>[6]compo_sum!W45</f>
        <v>0.11140621926912717</v>
      </c>
      <c r="FV118" s="112">
        <f>[6]compo_sum!X45</f>
        <v>3.6683804103284826E-2</v>
      </c>
      <c r="FW118" s="118">
        <f>[6]compo_sum!Y45</f>
        <v>7.4722415165842354E-2</v>
      </c>
      <c r="FX118" s="112">
        <f>[6]compo_sum!AD45</f>
        <v>4.0352045633369811E-2</v>
      </c>
      <c r="FY118" s="112">
        <f>[6]compo_sum!AE45</f>
        <v>7.0286276964682762E-3</v>
      </c>
      <c r="FZ118" s="118">
        <f>[6]compo_sum!AF45</f>
        <v>3.3323417936901537E-2</v>
      </c>
      <c r="GA118" s="112"/>
      <c r="GB118" s="112"/>
      <c r="GC118" s="191">
        <f>[6]gender_ratio!B45</f>
        <v>1.633905291557312</v>
      </c>
      <c r="GD118" s="186">
        <f>[6]gender_ratio!C45</f>
        <v>1.303874135017395</v>
      </c>
      <c r="GE118" s="186">
        <f>[6]gender_ratio!D45</f>
        <v>1.5315897464752197</v>
      </c>
      <c r="GF118" s="186">
        <f>[6]gender_ratio!E45</f>
        <v>1.6687108278274536</v>
      </c>
      <c r="GG118" s="186">
        <f>[6]gender_ratio!F45</f>
        <v>1.785104513168335</v>
      </c>
      <c r="GH118" s="186">
        <f>[6]gender_ratio!G45</f>
        <v>1.8285700082778931</v>
      </c>
      <c r="GI118" s="186">
        <f>[6]gender_ratio!H45</f>
        <v>1.7389513254165649</v>
      </c>
      <c r="GJ118" s="192">
        <f>[6]gender_ratio!I45</f>
        <v>1.555427074432373</v>
      </c>
      <c r="GK118" s="38">
        <v>2006</v>
      </c>
      <c r="GL118" s="202">
        <f t="shared" si="45"/>
        <v>0.6007881760597229</v>
      </c>
      <c r="GM118" s="115">
        <f>[6]gender!B45</f>
        <v>0.3992118239402771</v>
      </c>
      <c r="GN118" s="115">
        <f>[6]gender!C45</f>
        <v>0.2710053026676178</v>
      </c>
      <c r="GO118" s="115">
        <f>[6]gender!D45</f>
        <v>0.14290212094783783</v>
      </c>
      <c r="GP118" s="116">
        <f>[6]gender!E45</f>
        <v>0.10173287987709045</v>
      </c>
      <c r="GQ118" s="52"/>
      <c r="GR118" s="52"/>
      <c r="GS118" s="52"/>
      <c r="GT118" s="52"/>
      <c r="GU118" s="52"/>
      <c r="GZ118" s="70"/>
      <c r="HA118" s="70"/>
      <c r="HB118" s="70"/>
      <c r="HC118" s="70"/>
      <c r="HH118" s="185">
        <f>1-[4]TC36!K43</f>
        <v>0.75792180001735698</v>
      </c>
      <c r="HI118" s="186">
        <f>([4]TC26!K43-[4]TC34!K43)/([4]TC36!K43-[4]TC34!K43)</f>
        <v>0.50449168423668556</v>
      </c>
      <c r="HJ118" s="214">
        <f t="shared" si="46"/>
        <v>0.3823652454104568</v>
      </c>
      <c r="HK118" s="187">
        <f>1-[4]TC34!K43</f>
        <v>0.87463475763797804</v>
      </c>
      <c r="IE118" s="69">
        <f>[6]sum_stat_bage!C45</f>
        <v>0.19944537507726046</v>
      </c>
      <c r="IF118" s="70">
        <f>[6]sum_stat_bage!D45</f>
        <v>0.49365813548148202</v>
      </c>
      <c r="IG118" s="70">
        <f>[6]sum_stat_bage!E45</f>
        <v>0.30689644813537598</v>
      </c>
      <c r="IH118" s="70">
        <f>[6]sum_stat_bage!F45</f>
        <v>8.8370278477668762E-2</v>
      </c>
      <c r="II118" s="71">
        <f>[6]sum_stat_bage!G45</f>
        <v>6.2933728098869324E-2</v>
      </c>
      <c r="IJ118" s="69">
        <f>[6]sum_stat_bage!AB45</f>
        <v>0.22422751189381496</v>
      </c>
      <c r="IK118" s="70">
        <f>[6]sum_stat_bage!AC45</f>
        <v>0.43128712690994597</v>
      </c>
      <c r="IL118" s="70">
        <f>[6]sum_stat_bage!AD45</f>
        <v>0.34448540210723877</v>
      </c>
      <c r="IM118" s="70">
        <f>[6]sum_stat_bage!AE45</f>
        <v>0.12050139158964157</v>
      </c>
      <c r="IN118" s="70">
        <f>[6]sum_stat_bage!AF45</f>
        <v>8.89921635389328E-2</v>
      </c>
      <c r="IO118" s="71">
        <f>[6]sum_stat_bage!AG45</f>
        <v>4.3668102473020554E-2</v>
      </c>
      <c r="IP118" s="69">
        <f>[6]sum_stat_bage!BA45</f>
        <v>0.250767594692337</v>
      </c>
      <c r="IQ118" s="70">
        <f>[6]sum_stat_bage!BB45</f>
        <v>0.43657539926538802</v>
      </c>
      <c r="IR118" s="70">
        <f>[6]sum_stat_bage!BC45</f>
        <v>0.31265696883201599</v>
      </c>
      <c r="IS118" s="70">
        <f>[6]sum_stat_bage!BD45</f>
        <v>0.10580993443727493</v>
      </c>
      <c r="IT118" s="70">
        <f>[6]sum_stat_bage!BE45</f>
        <v>7.8024014830589294E-2</v>
      </c>
      <c r="IU118" s="71">
        <f>[6]sum_stat_bage!BF45</f>
        <v>3.963591530919075E-2</v>
      </c>
      <c r="IW118">
        <v>2010</v>
      </c>
      <c r="IX118" s="61">
        <f>[2]TB11!F104</f>
        <v>0.67842018604278564</v>
      </c>
      <c r="IY118" s="61">
        <f>[2]DataFigures!DY116</f>
        <v>0.55913639068603516</v>
      </c>
      <c r="IZ118" s="14">
        <f>[2]DataFigures!G116</f>
        <v>0.32604619860649109</v>
      </c>
      <c r="JA118" s="13">
        <f>[2]DataFigures!DC116</f>
        <v>0.26881691813468933</v>
      </c>
      <c r="JB118" s="13">
        <f>[2]DataFigures!DX116</f>
        <v>0.36432197690010071</v>
      </c>
      <c r="JC118" s="13">
        <f>[2]DataFigures!DZ116</f>
        <v>0.23506593704223633</v>
      </c>
      <c r="JD118" s="13">
        <f>[2]DataFigures!H116</f>
        <v>0.10843698680400848</v>
      </c>
      <c r="JE118" s="13">
        <f>[2]DataFigures!DD116</f>
        <v>5.9352945536375046E-2</v>
      </c>
    </row>
    <row r="119" spans="1:265">
      <c r="A119" s="4">
        <f>[1]A8!A119</f>
        <v>2007</v>
      </c>
      <c r="B119" s="5">
        <f>([1]A10!$G119+[1]A10!$H119)*[1]Dataincome!$F119</f>
        <v>263.32259999999997</v>
      </c>
      <c r="C119" s="5">
        <f>[1]A8!$H119+[1]A10!$H119*[1]Dataincome!$F119</f>
        <v>267.4174989</v>
      </c>
      <c r="D119" s="55">
        <f t="shared" si="11"/>
        <v>1.0155508828334523</v>
      </c>
      <c r="E119" s="12">
        <f>([1]A8!$I119+[1]A8!$L119+[1]A8!$O119+[1]A8!$R119)/B119</f>
        <v>0.49689936192452017</v>
      </c>
      <c r="F119" s="12">
        <f>([1]A9!$I119*[1]A11!$T119)/B119</f>
        <v>0.1539237896034473</v>
      </c>
      <c r="G119" s="12">
        <f>(([1]A9!$J119+[1]A9!$K119)*[1]A11!$T119)/B119</f>
        <v>0.14366097221777255</v>
      </c>
      <c r="H119" s="12">
        <f>([1]A8!$K119+[1]A8!$P119+[1]A8!$Q119)/B119</f>
        <v>0.46387156658674328</v>
      </c>
      <c r="I119" s="12">
        <f>[1]A8!$Q119/B119</f>
        <v>0.19465666828445413</v>
      </c>
      <c r="J119" s="55">
        <f>([1]A8!$K119+[1]A8!$P119)/B119</f>
        <v>0.26921489830228917</v>
      </c>
      <c r="K119" s="56">
        <f t="shared" si="12"/>
        <v>-0.24280480749903097</v>
      </c>
      <c r="L119">
        <f>[1]Dataincome!$A119</f>
        <v>2007</v>
      </c>
      <c r="M119" s="53">
        <f>[1]Dataincome!FN119-[1]Dataincome!GB119</f>
        <v>966.05841996099207</v>
      </c>
      <c r="N119" s="53">
        <f>[1]Dataincome!$FY119+[1]Dataincome!$FZ119</f>
        <v>258.77959999999996</v>
      </c>
      <c r="O119" s="53">
        <f>[1]Dataincome!GA119</f>
        <v>99.827419960992046</v>
      </c>
      <c r="P119" s="1">
        <f>[7]Sheet1!D24</f>
        <v>356.18920000000003</v>
      </c>
      <c r="Q119" s="14">
        <f t="shared" si="53"/>
        <v>0.14114295118648928</v>
      </c>
      <c r="R119" s="51">
        <v>5.0999999999999997E-2</v>
      </c>
      <c r="S119" s="1">
        <f t="shared" si="21"/>
        <v>375.33108535300323</v>
      </c>
      <c r="T119" s="1">
        <f t="shared" si="15"/>
        <v>19.141885353003165</v>
      </c>
      <c r="U119" s="1">
        <f t="shared" si="22"/>
        <v>375.33108535300317</v>
      </c>
      <c r="V119" s="54">
        <f t="shared" si="23"/>
        <v>0.38851800015174909</v>
      </c>
      <c r="W119" s="18">
        <f t="shared" si="16"/>
        <v>0.10333476516360462</v>
      </c>
      <c r="X119" s="18">
        <f t="shared" si="17"/>
        <v>0.26787158483691814</v>
      </c>
      <c r="Y119" s="52">
        <f t="shared" si="24"/>
        <v>0.24027564984772815</v>
      </c>
      <c r="Z119" s="13">
        <f t="shared" si="54"/>
        <v>1</v>
      </c>
      <c r="AA119" s="4">
        <v>2007</v>
      </c>
      <c r="AB119" s="13">
        <f>[6]sumstatr_irpp!D46</f>
        <v>0.19227232038974762</v>
      </c>
      <c r="AC119" s="13">
        <f>[6]sumstatr_irpp!E46</f>
        <v>0.4827980101108551</v>
      </c>
      <c r="AD119" s="13">
        <f>[6]sumstatr_irpp!F46</f>
        <v>0.32492968440055847</v>
      </c>
      <c r="AE119" s="13">
        <f>[6]sumstatr_irpp!G46</f>
        <v>8.8411621749401093E-2</v>
      </c>
      <c r="AF119" s="23">
        <f>[6]sumstatr_irpp_foy!D46</f>
        <v>0.2020103931427002</v>
      </c>
      <c r="AG119" s="23">
        <f>[6]sumstatr_irpp_foy!E46</f>
        <v>0.46553182601928711</v>
      </c>
      <c r="AH119" s="23">
        <f>[6]sumstatr_irpp_foy!F46</f>
        <v>0.33245781064033508</v>
      </c>
      <c r="AI119" s="23">
        <f>[6]sumstatr_irpp_foy!G46</f>
        <v>8.8142067193984985E-2</v>
      </c>
      <c r="AJ119" s="23">
        <f>[6]sumstatr_pretaxCN!D46</f>
        <v>0.19197605550289154</v>
      </c>
      <c r="AK119" s="23">
        <f>[6]sumstatr_pretaxCN!E46</f>
        <v>0.45178881287574768</v>
      </c>
      <c r="AL119" s="23">
        <f>[6]sumstatr_pretaxCN!F46</f>
        <v>0.35623514652252197</v>
      </c>
      <c r="AM119" s="23">
        <f>[6]sumstatr_pretaxCN!G46</f>
        <v>0.12068992108106613</v>
      </c>
      <c r="AN119" s="23">
        <f>[6]sumstatr_pretaxCN!H46</f>
        <v>4.2267773300409317E-2</v>
      </c>
      <c r="AO119" s="13">
        <f>[2]DataFigures!E113</f>
        <v>0.219105064868927</v>
      </c>
      <c r="AP119" s="13">
        <f>[2]DataFigures!F113</f>
        <v>0.44216427206993103</v>
      </c>
      <c r="AQ119" s="13">
        <f>[2]DataFigures!G113</f>
        <v>0.33873066306114197</v>
      </c>
      <c r="AR119" s="13">
        <f>[2]DataFigures!H113</f>
        <v>0.1168607622385025</v>
      </c>
      <c r="AS119" s="13">
        <f t="shared" si="13"/>
        <v>0.22186990082263947</v>
      </c>
      <c r="AT119" s="13">
        <f>[2]DataFigures!I113</f>
        <v>4.0888886898756027E-2</v>
      </c>
      <c r="AU119" s="206">
        <f>[1]A0!$L162</f>
        <v>36284.003362908683</v>
      </c>
      <c r="AV119" s="163">
        <v>0.129083752632141</v>
      </c>
      <c r="AW119" s="163">
        <v>0.40740585327148404</v>
      </c>
      <c r="AX119" s="163">
        <v>0.46351039409637501</v>
      </c>
      <c r="AY119" s="163">
        <v>0.1966692507267</v>
      </c>
      <c r="AZ119" s="163">
        <f t="shared" si="43"/>
        <v>0.26684114336967502</v>
      </c>
      <c r="BA119" s="207">
        <v>63533.266276610797</v>
      </c>
      <c r="BB119" s="206">
        <f>DataFigures!BA119*$BF$26</f>
        <v>52024.342157135303</v>
      </c>
      <c r="BC119" s="163">
        <f t="shared" si="44"/>
        <v>0.69744280962392169</v>
      </c>
      <c r="BD119" s="110">
        <v>1.0441638104954869</v>
      </c>
      <c r="BI119" s="70"/>
      <c r="BJ119" s="4">
        <v>2007</v>
      </c>
      <c r="BK119" s="36">
        <f>[6]sumstatrcap!C46</f>
        <v>4.6634915634058416E-4</v>
      </c>
      <c r="BL119" s="36">
        <f>[6]sumstatrcap!D46</f>
        <v>5.539359524846077E-2</v>
      </c>
      <c r="BM119" s="36">
        <f>[6]sumstatrcap!E46</f>
        <v>0.28471851348876953</v>
      </c>
      <c r="BN119" s="36">
        <f>[6]sumstatrcap!F46</f>
        <v>0.65988790988922119</v>
      </c>
      <c r="BO119" s="36">
        <f>[6]sumstatrcap!G46</f>
        <v>0.34337961673736572</v>
      </c>
      <c r="BP119" s="36">
        <f>[6]sumstatrcap!H46</f>
        <v>0.14407356083393097</v>
      </c>
      <c r="BQ119" s="36">
        <f>[6]sumstatrcap!I46</f>
        <v>5.4945088922977448E-2</v>
      </c>
      <c r="BR119" s="36">
        <f>[6]sumstatrcap!J46</f>
        <v>1.9061598926782608E-2</v>
      </c>
      <c r="BS119" s="37">
        <f t="shared" si="25"/>
        <v>0.31650829315185547</v>
      </c>
      <c r="BT119" s="41">
        <f>[6]sumstatrtrav_pretaxCN_equal!C46</f>
        <v>2.556841354817152E-3</v>
      </c>
      <c r="BU119" s="41">
        <f>[6]sumstatrtrav_pretaxCN_equal!D46</f>
        <v>0.24126620590686798</v>
      </c>
      <c r="BV119" s="41">
        <f>[6]sumstatrtrav_pretaxCN_equal!E46</f>
        <v>0.48764228820800781</v>
      </c>
      <c r="BW119" s="41">
        <f>[6]sumstatrtrav_pretaxCN_equal!F46</f>
        <v>0.27109149098396301</v>
      </c>
      <c r="BX119" s="41">
        <f>[6]sumstatrtrav_pretaxCN_equal!G46</f>
        <v>6.1407268047332764E-2</v>
      </c>
      <c r="BY119" s="41">
        <f>[6]sumstatrtrav_pretaxCN_equal!H46</f>
        <v>1.5975885093212128E-2</v>
      </c>
      <c r="BZ119" s="36">
        <f t="shared" si="27"/>
        <v>0.20968422293663025</v>
      </c>
      <c r="CA119" s="41">
        <f>[6]sumstatrtrav_pretaxCN!C46</f>
        <v>0</v>
      </c>
      <c r="CB119" s="36">
        <f>[6]sumstatrtrav_pretaxCN!D46</f>
        <v>0.19637414813041687</v>
      </c>
      <c r="CC119" s="36">
        <f>[6]sumstatrtrav_pretaxCN!E46</f>
        <v>0.49856224656105042</v>
      </c>
      <c r="CD119" s="36">
        <f>[6]sumstatrtrav_pretaxCN!F46</f>
        <v>0.30506357550621033</v>
      </c>
      <c r="CE119" s="36">
        <f>[6]sumstatrtrav_pretaxCN!G46</f>
        <v>7.4878841638565063E-2</v>
      </c>
      <c r="CF119" s="36">
        <f>[6]sumstatrtrav_pretaxCN!H46</f>
        <v>2.0064240321516991E-2</v>
      </c>
      <c r="CG119" s="37">
        <f t="shared" si="28"/>
        <v>0.23018473386764526</v>
      </c>
      <c r="CH119" s="36"/>
      <c r="DF119" s="134">
        <f>[6]compo_sum!B46</f>
        <v>0.21816439205657512</v>
      </c>
      <c r="DG119" s="135">
        <f>[6]compo_sum!C46</f>
        <v>0.19072175606675085</v>
      </c>
      <c r="DH119" s="135">
        <f>[6]compo_sum!D46</f>
        <v>2.7442635989824257E-2</v>
      </c>
      <c r="DI119" s="135">
        <f>[6]compo_sum!E46</f>
        <v>0.1878477840218693</v>
      </c>
      <c r="DJ119" s="135">
        <f>[6]compo_sum!F46</f>
        <v>4.9491950118002691E-3</v>
      </c>
      <c r="DK119" s="135">
        <f>[6]compo_sum!G46</f>
        <v>1.324553879155455E-2</v>
      </c>
      <c r="DL119" s="135">
        <f>[6]compo_sum!H46</f>
        <v>1.2121872027192268E-2</v>
      </c>
      <c r="DM119" s="136">
        <f t="shared" si="47"/>
        <v>2.536741081874682E-2</v>
      </c>
      <c r="DN119" s="128">
        <f>[6]compo_sum!I46</f>
        <v>0.44398400943415806</v>
      </c>
      <c r="DO119" s="128">
        <f>[6]compo_sum!J46</f>
        <v>0.3723973091235902</v>
      </c>
      <c r="DP119" s="128">
        <f>[6]compo_sum!K46</f>
        <v>7.1586700310567852E-2</v>
      </c>
      <c r="DQ119" s="128">
        <f>[6]compo_sum!L46</f>
        <v>0.3635532483458519</v>
      </c>
      <c r="DR119" s="128">
        <f>[6]compo_sum!M46</f>
        <v>1.4931082100405531E-2</v>
      </c>
      <c r="DS119" s="128">
        <f>[6]compo_sum!N46</f>
        <v>2.8526358753360938E-2</v>
      </c>
      <c r="DT119" s="128">
        <f>[6]compo_sum!O46</f>
        <v>3.6973329064190888E-2</v>
      </c>
      <c r="DU119" s="128">
        <f t="shared" si="48"/>
        <v>6.5499687817551833E-2</v>
      </c>
      <c r="DV119" s="137">
        <f t="shared" si="31"/>
        <v>0.45329689922605704</v>
      </c>
      <c r="DW119" s="138">
        <f t="shared" si="32"/>
        <v>0.22931267570486014</v>
      </c>
      <c r="DX119" s="138">
        <f t="shared" si="33"/>
        <v>0.2239842235211969</v>
      </c>
      <c r="DY119" s="138">
        <f t="shared" si="34"/>
        <v>0.18828198406845331</v>
      </c>
      <c r="DZ119" s="138">
        <f t="shared" si="35"/>
        <v>6.4145647424131286E-2</v>
      </c>
      <c r="EA119" s="138">
        <f t="shared" si="36"/>
        <v>2.1815184148787959E-2</v>
      </c>
      <c r="EB119" s="138">
        <f t="shared" si="37"/>
        <v>0.17905408287814056</v>
      </c>
      <c r="EC119" s="139">
        <f t="shared" si="38"/>
        <v>0.20086926702692853</v>
      </c>
      <c r="ED119" s="128">
        <f>[6]compo_sum!P46</f>
        <v>0.3378515637136027</v>
      </c>
      <c r="EE119" s="128">
        <f>[6]compo_sum!Q46</f>
        <v>0.19294630846787547</v>
      </c>
      <c r="EF119" s="128">
        <f>[6]compo_sum!R46</f>
        <v>0.14490525524572723</v>
      </c>
      <c r="EG119" s="128">
        <f>[6]compo_sum!S46</f>
        <v>0.16316738398745656</v>
      </c>
      <c r="EH119" s="128">
        <f>[6]compo_sum!T46</f>
        <v>4.6983320804548409E-2</v>
      </c>
      <c r="EI119" s="128">
        <f>[6]compo_sum!U46</f>
        <v>1.7951789741999534E-2</v>
      </c>
      <c r="EJ119" s="128">
        <f>[6]compo_sum!V46</f>
        <v>0.10974906917894676</v>
      </c>
      <c r="EK119" s="128">
        <f t="shared" si="49"/>
        <v>0.12770085892094629</v>
      </c>
      <c r="EL119" s="134">
        <f>[6]compo_sum!W46</f>
        <v>0.11544533551245434</v>
      </c>
      <c r="EM119" s="135">
        <f>[6]compo_sum!X46</f>
        <v>3.6366367236984658E-2</v>
      </c>
      <c r="EN119" s="135">
        <f>[6]compo_sum!Y46</f>
        <v>7.9078968275469688E-2</v>
      </c>
      <c r="EO119" s="135">
        <f>[6]compo_sum!Z46</f>
        <v>2.5114600080996752E-2</v>
      </c>
      <c r="EP119" s="135">
        <f>[6]compo_sum!AA46</f>
        <v>1.716232661958287E-2</v>
      </c>
      <c r="EQ119" s="135">
        <f>[6]compo_sum!AB46</f>
        <v>3.8633944067884237E-3</v>
      </c>
      <c r="ER119" s="135">
        <f>[6]compo_sum!AC46</f>
        <v>6.9305013699193813E-2</v>
      </c>
      <c r="ES119" s="136">
        <f t="shared" si="50"/>
        <v>7.3168408105982241E-2</v>
      </c>
      <c r="ET119" s="134">
        <f>[6]compo_sum!AD46</f>
        <v>4.105719586531046E-2</v>
      </c>
      <c r="EU119" s="135">
        <f>[6]compo_sum!AE46</f>
        <v>7.4224584117360956E-3</v>
      </c>
      <c r="EV119" s="135">
        <f>[6]compo_sum!AF46</f>
        <v>3.3634737453574363E-2</v>
      </c>
      <c r="EW119" s="135">
        <f>[6]compo_sum!AG46</f>
        <v>5.4264203645288944E-3</v>
      </c>
      <c r="EX119" s="135">
        <f>[6]compo_sum!AH46</f>
        <v>2.9581553981299479E-3</v>
      </c>
      <c r="EY119" s="135">
        <f>[6]compo_sum!AI46</f>
        <v>7.0071299499448408E-4</v>
      </c>
      <c r="EZ119" s="135">
        <f>[6]compo_sum!AJ46</f>
        <v>3.1971907397012708E-2</v>
      </c>
      <c r="FA119" s="136">
        <f t="shared" si="51"/>
        <v>3.267262039200719E-2</v>
      </c>
      <c r="FB119" s="134">
        <f>[6]compo_sum!AR46</f>
        <v>7.4388138949871063E-2</v>
      </c>
      <c r="FC119" s="135">
        <f>[6]compo_sum!AS46</f>
        <v>2.8943909332156181E-2</v>
      </c>
      <c r="FD119" s="135">
        <f>[6]compo_sum!AT46</f>
        <v>4.5444231480360031E-2</v>
      </c>
      <c r="FE119" s="135">
        <f>[6]compo_sum!AU46</f>
        <v>1.9688179716467857E-2</v>
      </c>
      <c r="FF119" s="135">
        <f>[6]compo_sum!AV46</f>
        <v>1.4204171486198902E-2</v>
      </c>
      <c r="FG119" s="135">
        <f>[6]compo_sum!AW46</f>
        <v>3.162681357935071E-3</v>
      </c>
      <c r="FH119" s="135">
        <f>[6]compo_sum!AX46</f>
        <v>3.7333104759454727E-2</v>
      </c>
      <c r="FI119" s="136">
        <f t="shared" si="52"/>
        <v>4.0495786117389798E-2</v>
      </c>
      <c r="FK119" s="32">
        <f>[6]compo_sum!A46</f>
        <v>2007</v>
      </c>
      <c r="FL119" s="117">
        <f>[6]compo_sum!B46</f>
        <v>0.21816439205657512</v>
      </c>
      <c r="FM119" s="112">
        <f>[6]compo_sum!C46</f>
        <v>0.19072175606675085</v>
      </c>
      <c r="FN119" s="112">
        <f>[6]compo_sum!D46</f>
        <v>2.7442635989824257E-2</v>
      </c>
      <c r="FO119" s="117">
        <f>[6]compo_sum!I46</f>
        <v>0.44398400943415806</v>
      </c>
      <c r="FP119" s="112">
        <f>[6]compo_sum!J46</f>
        <v>0.3723973091235902</v>
      </c>
      <c r="FQ119" s="118">
        <f>[6]compo_sum!K46</f>
        <v>7.1586700310567852E-2</v>
      </c>
      <c r="FR119" s="112">
        <f>[6]compo_sum!P46</f>
        <v>0.3378515637136027</v>
      </c>
      <c r="FS119" s="112">
        <f>[6]compo_sum!Q46</f>
        <v>0.19294630846787547</v>
      </c>
      <c r="FT119" s="112">
        <f>[6]compo_sum!R46</f>
        <v>0.14490525524572723</v>
      </c>
      <c r="FU119" s="117">
        <f>[6]compo_sum!W46</f>
        <v>0.11544533551245434</v>
      </c>
      <c r="FV119" s="112">
        <f>[6]compo_sum!X46</f>
        <v>3.6366367236984658E-2</v>
      </c>
      <c r="FW119" s="118">
        <f>[6]compo_sum!Y46</f>
        <v>7.9078968275469688E-2</v>
      </c>
      <c r="FX119" s="112">
        <f>[6]compo_sum!AD46</f>
        <v>4.105719586531046E-2</v>
      </c>
      <c r="FY119" s="112">
        <f>[6]compo_sum!AE46</f>
        <v>7.4224584117360956E-3</v>
      </c>
      <c r="FZ119" s="118">
        <f>[6]compo_sum!AF46</f>
        <v>3.3634737453574363E-2</v>
      </c>
      <c r="GA119" s="112"/>
      <c r="GB119" s="112"/>
      <c r="GC119" s="191">
        <f>[6]gender_ratio!B46</f>
        <v>1.6072883605957031</v>
      </c>
      <c r="GD119" s="186">
        <f>[6]gender_ratio!C46</f>
        <v>1.2959625720977783</v>
      </c>
      <c r="GE119" s="186">
        <f>[6]gender_ratio!D46</f>
        <v>1.5095987319946289</v>
      </c>
      <c r="GF119" s="186">
        <f>[6]gender_ratio!E46</f>
        <v>1.6242897510528564</v>
      </c>
      <c r="GG119" s="186">
        <f>[6]gender_ratio!F46</f>
        <v>1.7285518646240234</v>
      </c>
      <c r="GH119" s="186">
        <f>[6]gender_ratio!G46</f>
        <v>1.7847443819046021</v>
      </c>
      <c r="GI119" s="186">
        <f>[6]gender_ratio!H46</f>
        <v>1.7393403053283691</v>
      </c>
      <c r="GJ119" s="192">
        <f>[6]gender_ratio!I46</f>
        <v>1.5537985563278198</v>
      </c>
      <c r="GK119" s="38">
        <v>2007</v>
      </c>
      <c r="GL119" s="202">
        <f t="shared" si="45"/>
        <v>0.59695348143577576</v>
      </c>
      <c r="GM119" s="115">
        <f>[6]gender!B46</f>
        <v>0.40304651856422424</v>
      </c>
      <c r="GN119" s="115">
        <f>[6]gender!C46</f>
        <v>0.27924850583076477</v>
      </c>
      <c r="GO119" s="115">
        <f>[6]gender!D46</f>
        <v>0.14754045009613037</v>
      </c>
      <c r="GP119" s="116">
        <f>[6]gender!E46</f>
        <v>0.11055198311805725</v>
      </c>
      <c r="GQ119" s="52"/>
      <c r="GR119" s="52"/>
      <c r="GS119" s="52"/>
      <c r="GT119" s="52"/>
      <c r="GU119" s="52"/>
      <c r="GZ119" s="70"/>
      <c r="HA119" s="70"/>
      <c r="HB119" s="70"/>
      <c r="HC119" s="70"/>
      <c r="HH119" s="185">
        <f>1-[4]TC36!K44</f>
        <v>0.76998606324195906</v>
      </c>
      <c r="HI119" s="186">
        <f>([4]TC26!K44-[4]TC34!K44)/([4]TC36!K44-[4]TC34!K44)</f>
        <v>0.50529960400804452</v>
      </c>
      <c r="HJ119" s="214">
        <f t="shared" si="46"/>
        <v>0.38907365284787504</v>
      </c>
      <c r="HK119" s="187">
        <f>1-[4]TC34!K44</f>
        <v>0.87594826519489299</v>
      </c>
      <c r="IE119" s="69">
        <f>[6]sum_stat_bage!C46</f>
        <v>0.20018066378269406</v>
      </c>
      <c r="IF119" s="70">
        <f>[6]sum_stat_bage!D46</f>
        <v>0.492339332771142</v>
      </c>
      <c r="IG119" s="70">
        <f>[6]sum_stat_bage!E46</f>
        <v>0.30748003721237183</v>
      </c>
      <c r="IH119" s="70">
        <f>[6]sum_stat_bage!F46</f>
        <v>8.8629283010959625E-2</v>
      </c>
      <c r="II119" s="71">
        <f>[6]sum_stat_bage!G46</f>
        <v>6.2975399196147919E-2</v>
      </c>
      <c r="IJ119" s="69">
        <f>[6]sum_stat_bage!AB46</f>
        <v>0.22205190284587337</v>
      </c>
      <c r="IK119" s="70">
        <f>[6]sum_stat_bage!AC46</f>
        <v>0.42707734077468901</v>
      </c>
      <c r="IL119" s="70">
        <f>[6]sum_stat_bage!AD46</f>
        <v>0.35087078809738159</v>
      </c>
      <c r="IM119" s="70">
        <f>[6]sum_stat_bage!AE46</f>
        <v>0.12363957613706589</v>
      </c>
      <c r="IN119" s="70">
        <f>[6]sum_stat_bage!AF46</f>
        <v>9.0590059757232666E-2</v>
      </c>
      <c r="IO119" s="71">
        <f>[6]sum_stat_bage!AG46</f>
        <v>4.3720949441194534E-2</v>
      </c>
      <c r="IP119" s="69">
        <f>[6]sum_stat_bage!BA46</f>
        <v>0.24699570227924622</v>
      </c>
      <c r="IQ119" s="70">
        <f>[6]sum_stat_bage!BB46</f>
        <v>0.43129468753899602</v>
      </c>
      <c r="IR119" s="70">
        <f>[6]sum_stat_bage!BC46</f>
        <v>0.32170963287353516</v>
      </c>
      <c r="IS119" s="70">
        <f>[6]sum_stat_bage!BD46</f>
        <v>0.11251018196344376</v>
      </c>
      <c r="IT119" s="70">
        <f>[6]sum_stat_bage!BE46</f>
        <v>8.2531943917274475E-2</v>
      </c>
      <c r="IU119" s="71">
        <f>[6]sum_stat_bage!BF46</f>
        <v>4.1061487048864365E-2</v>
      </c>
      <c r="IW119">
        <v>2011</v>
      </c>
      <c r="IX119" s="61">
        <f>[2]TB11!F105</f>
        <v>0.68290156126022339</v>
      </c>
      <c r="IY119" s="61">
        <f>[2]DataFigures!DY117</f>
        <v>0.55074179172515869</v>
      </c>
      <c r="IZ119" s="14">
        <f>[2]DataFigures!G117</f>
        <v>0.33235350251197815</v>
      </c>
      <c r="JA119" s="13">
        <f>[2]DataFigures!DC117</f>
        <v>0.26801565289497375</v>
      </c>
      <c r="JB119" s="13">
        <f>[2]DataFigures!DX117</f>
        <v>0.37563973665237427</v>
      </c>
      <c r="JC119" s="13">
        <f>[2]DataFigures!DZ117</f>
        <v>0.22975511848926544</v>
      </c>
      <c r="JD119" s="13">
        <f>[2]DataFigures!H117</f>
        <v>0.11452928930521011</v>
      </c>
      <c r="JE119" s="13">
        <f>[2]DataFigures!DD117</f>
        <v>5.9488452970981598E-2</v>
      </c>
    </row>
    <row r="120" spans="1:265">
      <c r="A120" s="4">
        <f>[1]A8!A120</f>
        <v>2008</v>
      </c>
      <c r="B120" s="5">
        <f>([1]A10!$G120+[1]A10!$H120)*[1]Dataincome!$F120</f>
        <v>264.26670000000001</v>
      </c>
      <c r="C120" s="5">
        <f>[1]A8!$H120+[1]A10!$H120*[1]Dataincome!$F120</f>
        <v>275.05266740000002</v>
      </c>
      <c r="D120" s="55">
        <f t="shared" si="11"/>
        <v>1.0408147049930998</v>
      </c>
      <c r="E120" s="12">
        <f>([1]A8!$I120+[1]A8!$L120+[1]A8!$O120+[1]A8!$R120)/B120</f>
        <v>0.51627250261293889</v>
      </c>
      <c r="F120" s="12">
        <f>([1]A9!$I120*[1]A11!$T120)/B120</f>
        <v>0.14586094487779167</v>
      </c>
      <c r="G120" s="12">
        <f>(([1]A9!$J120+[1]A9!$K120)*[1]A11!$T120)/B120</f>
        <v>0.13012780497485735</v>
      </c>
      <c r="H120" s="12">
        <f>([1]A8!$K120+[1]A8!$P120+[1]A8!$Q120)/B120</f>
        <v>0.46768903094388081</v>
      </c>
      <c r="I120" s="12">
        <f>[1]A8!$Q120/B120</f>
        <v>0.19973723514918831</v>
      </c>
      <c r="J120" s="55">
        <f>([1]A8!$K120+[1]A8!$P120)/B120</f>
        <v>0.26795179579469247</v>
      </c>
      <c r="K120" s="56">
        <f t="shared" si="12"/>
        <v>-0.21913557841636891</v>
      </c>
      <c r="L120">
        <f>[1]Dataincome!$A120</f>
        <v>2008</v>
      </c>
      <c r="M120" s="53">
        <f>[1]Dataincome!FN120-[1]Dataincome!GB120</f>
        <v>995.87637411239712</v>
      </c>
      <c r="N120" s="53">
        <f>[1]Dataincome!$FY120+[1]Dataincome!$FZ120</f>
        <v>266.82499999999993</v>
      </c>
      <c r="O120" s="53">
        <f>[1]Dataincome!GA120</f>
        <v>101.38887411239713</v>
      </c>
      <c r="P120" s="1">
        <f>[7]Sheet1!D25</f>
        <v>359.21260000000001</v>
      </c>
      <c r="Q120" s="14">
        <f t="shared" si="53"/>
        <v>0.13906958784054921</v>
      </c>
      <c r="R120" s="51">
        <v>5.0999999999999997E-2</v>
      </c>
      <c r="S120" s="1">
        <f t="shared" si="21"/>
        <v>378.5169652265543</v>
      </c>
      <c r="T120" s="1">
        <f t="shared" si="15"/>
        <v>19.304365226554268</v>
      </c>
      <c r="U120" s="1">
        <f t="shared" si="22"/>
        <v>378.51696522655425</v>
      </c>
      <c r="V120" s="54">
        <f t="shared" si="23"/>
        <v>0.38008429064693716</v>
      </c>
      <c r="W120" s="18">
        <f t="shared" si="16"/>
        <v>0.10180869508302456</v>
      </c>
      <c r="X120" s="18">
        <f t="shared" si="17"/>
        <v>0.2679298424343235</v>
      </c>
      <c r="Y120" s="52">
        <f t="shared" si="24"/>
        <v>0.25017717183571475</v>
      </c>
      <c r="Z120" s="13">
        <f t="shared" si="54"/>
        <v>1</v>
      </c>
      <c r="AA120" s="4">
        <v>2008</v>
      </c>
      <c r="AB120" s="13">
        <f>[6]sumstatr_irpp!D47</f>
        <v>0.19332894682884216</v>
      </c>
      <c r="AC120" s="13">
        <f>[6]sumstatr_irpp!E47</f>
        <v>0.48159870505332947</v>
      </c>
      <c r="AD120" s="13">
        <f>[6]sumstatr_irpp!F47</f>
        <v>0.32507234811782837</v>
      </c>
      <c r="AE120" s="13">
        <f>[6]sumstatr_irpp!G47</f>
        <v>8.933248370885849E-2</v>
      </c>
      <c r="AF120" s="23">
        <f>[6]sumstatr_irpp_foy!D47</f>
        <v>0.20128883421421051</v>
      </c>
      <c r="AG120" s="23">
        <f>[6]sumstatr_irpp_foy!E47</f>
        <v>0.46503594517707825</v>
      </c>
      <c r="AH120" s="23">
        <f>[6]sumstatr_irpp_foy!F47</f>
        <v>0.33367520570755005</v>
      </c>
      <c r="AI120" s="23">
        <f>[6]sumstatr_irpp_foy!G47</f>
        <v>8.941785991191864E-2</v>
      </c>
      <c r="AJ120" s="23">
        <f>[6]sumstatr_pretaxCN!D47</f>
        <v>0.19325411319732666</v>
      </c>
      <c r="AK120" s="23">
        <f>[6]sumstatr_pretaxCN!E47</f>
        <v>0.45203897356987</v>
      </c>
      <c r="AL120" s="23">
        <f>[6]sumstatr_pretaxCN!F47</f>
        <v>0.35470691323280334</v>
      </c>
      <c r="AM120" s="23">
        <f>[6]sumstatr_pretaxCN!G47</f>
        <v>0.11982990801334381</v>
      </c>
      <c r="AN120" s="23">
        <f>[6]sumstatr_pretaxCN!H47</f>
        <v>4.2739145457744598E-2</v>
      </c>
      <c r="AO120" s="13">
        <f>[2]DataFigures!E114</f>
        <v>0.22091023623943329</v>
      </c>
      <c r="AP120" s="13">
        <f>[2]DataFigures!F114</f>
        <v>0.44183170795440674</v>
      </c>
      <c r="AQ120" s="13">
        <f>[2]DataFigures!G114</f>
        <v>0.33725807070732117</v>
      </c>
      <c r="AR120" s="13">
        <f>[2]DataFigures!H114</f>
        <v>0.11569876968860626</v>
      </c>
      <c r="AS120" s="13">
        <f t="shared" si="13"/>
        <v>0.2215593010187149</v>
      </c>
      <c r="AT120" s="13">
        <f>[2]DataFigures!I114</f>
        <v>4.1162882000207901E-2</v>
      </c>
      <c r="AU120" s="206">
        <f>[1]A0!$L163</f>
        <v>35865.32758096305</v>
      </c>
      <c r="AV120" s="163">
        <v>0.12500095367431596</v>
      </c>
      <c r="AW120" s="163">
        <v>0.41312098503112793</v>
      </c>
      <c r="AX120" s="163">
        <v>0.46187806129455594</v>
      </c>
      <c r="AY120" s="163">
        <v>0.19501051306724504</v>
      </c>
      <c r="AZ120" s="163">
        <f t="shared" si="43"/>
        <v>0.2668675482273109</v>
      </c>
      <c r="BA120" s="207">
        <v>62122.512673166064</v>
      </c>
      <c r="BB120" s="206">
        <f>DataFigures!BA120*$BF$26</f>
        <v>50869.143747447379</v>
      </c>
      <c r="BC120" s="163">
        <f t="shared" si="44"/>
        <v>0.70505074272579593</v>
      </c>
      <c r="BD120" s="110">
        <v>1.0319640853446581</v>
      </c>
      <c r="BI120" s="70"/>
      <c r="BJ120" s="4">
        <v>2008</v>
      </c>
      <c r="BK120" s="36">
        <f>[6]sumstatrcap!C47</f>
        <v>4.860579501837492E-4</v>
      </c>
      <c r="BL120" s="36">
        <f>[6]sumstatrcap!D47</f>
        <v>5.5771481245756149E-2</v>
      </c>
      <c r="BM120" s="36">
        <f>[6]sumstatrcap!E47</f>
        <v>0.2784220278263092</v>
      </c>
      <c r="BN120" s="36">
        <f>[6]sumstatrcap!F47</f>
        <v>0.66580647230148315</v>
      </c>
      <c r="BO120" s="36">
        <f>[6]sumstatrcap!G47</f>
        <v>0.34640994668006897</v>
      </c>
      <c r="BP120" s="36">
        <f>[6]sumstatrcap!H47</f>
        <v>0.14929112792015076</v>
      </c>
      <c r="BQ120" s="36">
        <f>[6]sumstatrcap!I47</f>
        <v>5.8199264109134674E-2</v>
      </c>
      <c r="BR120" s="36">
        <f>[6]sumstatrcap!J47</f>
        <v>1.9467132166028023E-2</v>
      </c>
      <c r="BS120" s="37">
        <f t="shared" si="25"/>
        <v>0.31939652562141418</v>
      </c>
      <c r="BT120" s="41">
        <f>[6]sumstatrtrav_pretaxCN_equal!C47</f>
        <v>2.3878519423305988E-3</v>
      </c>
      <c r="BU120" s="41">
        <f>[6]sumstatrtrav_pretaxCN_equal!D47</f>
        <v>0.24143394827842712</v>
      </c>
      <c r="BV120" s="41">
        <f>[6]sumstatrtrav_pretaxCN_equal!E47</f>
        <v>0.48777058720588684</v>
      </c>
      <c r="BW120" s="41">
        <f>[6]sumstatrtrav_pretaxCN_equal!F47</f>
        <v>0.27079546451568604</v>
      </c>
      <c r="BX120" s="41">
        <f>[6]sumstatrtrav_pretaxCN_equal!G47</f>
        <v>6.114240363240242E-2</v>
      </c>
      <c r="BY120" s="41">
        <f>[6]sumstatrtrav_pretaxCN_equal!H47</f>
        <v>1.5488412231206894E-2</v>
      </c>
      <c r="BZ120" s="36">
        <f t="shared" si="27"/>
        <v>0.20965306088328362</v>
      </c>
      <c r="CA120" s="41">
        <f>[6]sumstatrtrav_pretaxCN!C47</f>
        <v>0</v>
      </c>
      <c r="CB120" s="36">
        <f>[6]sumstatrtrav_pretaxCN!D47</f>
        <v>0.19780595600605011</v>
      </c>
      <c r="CC120" s="36">
        <f>[6]sumstatrtrav_pretaxCN!E47</f>
        <v>0.49816113710403442</v>
      </c>
      <c r="CD120" s="36">
        <f>[6]sumstatrtrav_pretaxCN!F47</f>
        <v>0.30403295159339905</v>
      </c>
      <c r="CE120" s="36">
        <f>[6]sumstatrtrav_pretaxCN!G47</f>
        <v>7.4399016797542572E-2</v>
      </c>
      <c r="CF120" s="36">
        <f>[6]sumstatrtrav_pretaxCN!H47</f>
        <v>1.9548598676919937E-2</v>
      </c>
      <c r="CG120" s="37">
        <f t="shared" si="28"/>
        <v>0.22963393479585648</v>
      </c>
      <c r="CH120" s="36"/>
      <c r="DF120" s="134">
        <f>[6]compo_sum!B47</f>
        <v>0.21905805595606304</v>
      </c>
      <c r="DG120" s="135">
        <f>[6]compo_sum!C47</f>
        <v>0.19192924797981892</v>
      </c>
      <c r="DH120" s="135">
        <f>[6]compo_sum!D47</f>
        <v>2.7128807976244118E-2</v>
      </c>
      <c r="DI120" s="135">
        <f>[6]compo_sum!E47</f>
        <v>0.18910628766752779</v>
      </c>
      <c r="DJ120" s="135">
        <f>[6]compo_sum!F47</f>
        <v>4.9178594943524098E-3</v>
      </c>
      <c r="DK120" s="135">
        <f>[6]compo_sum!G47</f>
        <v>1.2134745334701824E-2</v>
      </c>
      <c r="DL120" s="135">
        <f>[6]compo_sum!H47</f>
        <v>1.2899162307318439E-2</v>
      </c>
      <c r="DM120" s="136">
        <f t="shared" si="47"/>
        <v>2.5033907642020264E-2</v>
      </c>
      <c r="DN120" s="128">
        <f>[6]compo_sum!I47</f>
        <v>0.44447093955473388</v>
      </c>
      <c r="DO120" s="128">
        <f>[6]compo_sum!J47</f>
        <v>0.37453343984053983</v>
      </c>
      <c r="DP120" s="128">
        <f>[6]compo_sum!K47</f>
        <v>6.9937499714194079E-2</v>
      </c>
      <c r="DQ120" s="128">
        <f>[6]compo_sum!L47</f>
        <v>0.36612861603498459</v>
      </c>
      <c r="DR120" s="128">
        <f>[6]compo_sum!M47</f>
        <v>1.4348965897496369E-2</v>
      </c>
      <c r="DS120" s="128">
        <f>[6]compo_sum!N47</f>
        <v>2.6385544221617738E-2</v>
      </c>
      <c r="DT120" s="128">
        <f>[6]compo_sum!O47</f>
        <v>3.7607819469144585E-2</v>
      </c>
      <c r="DU120" s="128">
        <f t="shared" si="48"/>
        <v>6.399336369076232E-2</v>
      </c>
      <c r="DV120" s="137">
        <f t="shared" si="31"/>
        <v>0.45093741095304579</v>
      </c>
      <c r="DW120" s="138">
        <f t="shared" si="32"/>
        <v>0.23027039047081693</v>
      </c>
      <c r="DX120" s="138">
        <f t="shared" si="33"/>
        <v>0.22066702048222883</v>
      </c>
      <c r="DY120" s="138">
        <f t="shared" si="34"/>
        <v>0.19110384583473206</v>
      </c>
      <c r="DZ120" s="138">
        <f t="shared" si="35"/>
        <v>6.1641940306690457E-2</v>
      </c>
      <c r="EA120" s="138">
        <f t="shared" si="36"/>
        <v>1.9992376604501823E-2</v>
      </c>
      <c r="EB120" s="138">
        <f t="shared" si="37"/>
        <v>0.17819924882615396</v>
      </c>
      <c r="EC120" s="139">
        <f t="shared" si="38"/>
        <v>0.19819162543065577</v>
      </c>
      <c r="ED120" s="128">
        <f>[6]compo_sum!P47</f>
        <v>0.33647099400925745</v>
      </c>
      <c r="EE120" s="128">
        <f>[6]compo_sum!Q47</f>
        <v>0.193877060654297</v>
      </c>
      <c r="EF120" s="128">
        <f>[6]compo_sum!R47</f>
        <v>0.14259393335496043</v>
      </c>
      <c r="EG120" s="128">
        <f>[6]compo_sum!S47</f>
        <v>0.16526693850755692</v>
      </c>
      <c r="EH120" s="128">
        <f>[6]compo_sum!T47</f>
        <v>4.5456764876432035E-2</v>
      </c>
      <c r="EI120" s="128">
        <f>[6]compo_sum!U47</f>
        <v>1.6453137230096452E-2</v>
      </c>
      <c r="EJ120" s="128">
        <f>[6]compo_sum!V47</f>
        <v>0.10929415448090697</v>
      </c>
      <c r="EK120" s="128">
        <f t="shared" si="49"/>
        <v>0.12574729171100343</v>
      </c>
      <c r="EL120" s="134">
        <f>[6]compo_sum!W47</f>
        <v>0.11446641694378833</v>
      </c>
      <c r="EM120" s="135">
        <f>[6]compo_sum!X47</f>
        <v>3.6393329816519923E-2</v>
      </c>
      <c r="EN120" s="135">
        <f>[6]compo_sum!Y47</f>
        <v>7.8073087127268403E-2</v>
      </c>
      <c r="EO120" s="135">
        <f>[6]compo_sum!Z47</f>
        <v>2.583690732717514E-2</v>
      </c>
      <c r="EP120" s="135">
        <f>[6]compo_sum!AA47</f>
        <v>1.6185175430258426E-2</v>
      </c>
      <c r="EQ120" s="135">
        <f>[6]compo_sum!AB47</f>
        <v>3.5392393744053709E-3</v>
      </c>
      <c r="ER120" s="135">
        <f>[6]compo_sum!AC47</f>
        <v>6.890509434524697E-2</v>
      </c>
      <c r="ES120" s="136">
        <f t="shared" si="50"/>
        <v>7.2444333719652337E-2</v>
      </c>
      <c r="ET120" s="134">
        <f>[6]compo_sum!AD47</f>
        <v>4.1561350259058424E-2</v>
      </c>
      <c r="EU120" s="135">
        <f>[6]compo_sum!AE47</f>
        <v>7.2352267867122309E-3</v>
      </c>
      <c r="EV120" s="135">
        <f>[6]compo_sum!AF47</f>
        <v>3.432612347234619E-2</v>
      </c>
      <c r="EW120" s="135">
        <f>[6]compo_sum!AG47</f>
        <v>5.4700933396816254E-3</v>
      </c>
      <c r="EX120" s="135">
        <f>[6]compo_sum!AH47</f>
        <v>2.6255801807302955E-3</v>
      </c>
      <c r="EY120" s="135">
        <f>[6]compo_sum!AI47</f>
        <v>6.4983322192417093E-4</v>
      </c>
      <c r="EZ120" s="135">
        <f>[6]compo_sum!AJ47</f>
        <v>3.2815843456749851E-2</v>
      </c>
      <c r="FA120" s="136">
        <f t="shared" si="51"/>
        <v>3.346567667867402E-2</v>
      </c>
      <c r="FB120" s="134">
        <f>[6]compo_sum!AR47</f>
        <v>7.2905063629150391E-2</v>
      </c>
      <c r="FC120" s="135">
        <f>[6]compo_sum!AS47</f>
        <v>2.9158102348446846E-2</v>
      </c>
      <c r="FD120" s="135">
        <f>[6]compo_sum!AT47</f>
        <v>4.3746963143348694E-2</v>
      </c>
      <c r="FE120" s="135">
        <f>[6]compo_sum!AU47</f>
        <v>2.0366813987493515E-2</v>
      </c>
      <c r="FF120" s="135">
        <f>[6]compo_sum!AV47</f>
        <v>1.3559595681726933E-2</v>
      </c>
      <c r="FG120" s="135">
        <f>[6]compo_sum!AW47</f>
        <v>2.889406168833375E-3</v>
      </c>
      <c r="FH120" s="135">
        <f>[6]compo_sum!AX47</f>
        <v>3.6089252680540085E-2</v>
      </c>
      <c r="FI120" s="136">
        <f t="shared" si="52"/>
        <v>3.897865884937346E-2</v>
      </c>
      <c r="FK120" s="32">
        <f>[6]compo_sum!A47</f>
        <v>2008</v>
      </c>
      <c r="FL120" s="117">
        <f>[6]compo_sum!B47</f>
        <v>0.21905805595606304</v>
      </c>
      <c r="FM120" s="112">
        <f>[6]compo_sum!C47</f>
        <v>0.19192924797981892</v>
      </c>
      <c r="FN120" s="112">
        <f>[6]compo_sum!D47</f>
        <v>2.7128807976244118E-2</v>
      </c>
      <c r="FO120" s="117">
        <f>[6]compo_sum!I47</f>
        <v>0.44447093955473388</v>
      </c>
      <c r="FP120" s="112">
        <f>[6]compo_sum!J47</f>
        <v>0.37453343984053983</v>
      </c>
      <c r="FQ120" s="118">
        <f>[6]compo_sum!K47</f>
        <v>6.9937499714194079E-2</v>
      </c>
      <c r="FR120" s="112">
        <f>[6]compo_sum!P47</f>
        <v>0.33647099400925745</v>
      </c>
      <c r="FS120" s="112">
        <f>[6]compo_sum!Q47</f>
        <v>0.193877060654297</v>
      </c>
      <c r="FT120" s="112">
        <f>[6]compo_sum!R47</f>
        <v>0.14259393335496043</v>
      </c>
      <c r="FU120" s="117">
        <f>[6]compo_sum!W47</f>
        <v>0.11446641694378833</v>
      </c>
      <c r="FV120" s="112">
        <f>[6]compo_sum!X47</f>
        <v>3.6393329816519923E-2</v>
      </c>
      <c r="FW120" s="118">
        <f>[6]compo_sum!Y47</f>
        <v>7.8073087127268403E-2</v>
      </c>
      <c r="FX120" s="112">
        <f>[6]compo_sum!AD47</f>
        <v>4.1561350259058424E-2</v>
      </c>
      <c r="FY120" s="112">
        <f>[6]compo_sum!AE47</f>
        <v>7.2352267867122309E-3</v>
      </c>
      <c r="FZ120" s="118">
        <f>[6]compo_sum!AF47</f>
        <v>3.432612347234619E-2</v>
      </c>
      <c r="GA120" s="112"/>
      <c r="GB120" s="112"/>
      <c r="GC120" s="191">
        <f>[6]gender_ratio!B47</f>
        <v>1.5989608764648437</v>
      </c>
      <c r="GD120" s="186">
        <f>[6]gender_ratio!C47</f>
        <v>1.2876931428909302</v>
      </c>
      <c r="GE120" s="186">
        <f>[6]gender_ratio!D47</f>
        <v>1.4961811304092407</v>
      </c>
      <c r="GF120" s="186">
        <f>[6]gender_ratio!E47</f>
        <v>1.639751672744751</v>
      </c>
      <c r="GG120" s="186">
        <f>[6]gender_ratio!F47</f>
        <v>1.7211552858352661</v>
      </c>
      <c r="GH120" s="186">
        <f>[6]gender_ratio!G47</f>
        <v>1.7527815103530884</v>
      </c>
      <c r="GI120" s="186">
        <f>[6]gender_ratio!H47</f>
        <v>1.7302805185317993</v>
      </c>
      <c r="GJ120" s="192">
        <f>[6]gender_ratio!I47</f>
        <v>1.5303924083709717</v>
      </c>
      <c r="GK120" s="38">
        <v>2008</v>
      </c>
      <c r="GL120" s="202">
        <f t="shared" si="45"/>
        <v>0.59632670879364014</v>
      </c>
      <c r="GM120" s="115">
        <f>[6]gender!B47</f>
        <v>0.40367329120635986</v>
      </c>
      <c r="GN120" s="115">
        <f>[6]gender!C47</f>
        <v>0.27660790085792542</v>
      </c>
      <c r="GO120" s="115">
        <f>[6]gender!D47</f>
        <v>0.1501186341047287</v>
      </c>
      <c r="GP120" s="116">
        <f>[6]gender!E47</f>
        <v>0.10745919495820999</v>
      </c>
      <c r="GQ120" s="52"/>
      <c r="GR120" s="52"/>
      <c r="GS120" s="52"/>
      <c r="GT120" s="52"/>
      <c r="GU120" s="52"/>
      <c r="GZ120" s="70"/>
      <c r="HA120" s="70"/>
      <c r="HB120" s="70"/>
      <c r="HC120" s="70"/>
      <c r="HH120" s="185">
        <f>1-[4]TC36!K45</f>
        <v>0.77856516838073697</v>
      </c>
      <c r="HI120" s="186">
        <f>([4]TC26!K45-[4]TC34!K45)/([4]TC36!K45-[4]TC34!K45)</f>
        <v>0.50596987601477117</v>
      </c>
      <c r="HJ120" s="214">
        <f t="shared" si="46"/>
        <v>0.39393052171502091</v>
      </c>
      <c r="HK120" s="187">
        <f>1-[4]TC34!K45</f>
        <v>0.87717633694410302</v>
      </c>
      <c r="IE120" s="69">
        <f>[6]sum_stat_bage!C47</f>
        <v>0.20208162504687516</v>
      </c>
      <c r="IF120" s="70">
        <f>[6]sum_stat_bage!D47</f>
        <v>0.49501355875911401</v>
      </c>
      <c r="IG120" s="70">
        <f>[6]sum_stat_bage!E47</f>
        <v>0.30290481448173523</v>
      </c>
      <c r="IH120" s="70">
        <f>[6]sum_stat_bage!F47</f>
        <v>8.3969175815582275E-2</v>
      </c>
      <c r="II120" s="71">
        <f>[6]sum_stat_bage!G47</f>
        <v>5.8771789073944092E-2</v>
      </c>
      <c r="IJ120" s="69">
        <f>[6]sum_stat_bage!AB47</f>
        <v>0.22008291400993243</v>
      </c>
      <c r="IK120" s="70">
        <f>[6]sum_stat_bage!AC47</f>
        <v>0.42736486232155702</v>
      </c>
      <c r="IL120" s="70">
        <f>[6]sum_stat_bage!AD47</f>
        <v>0.35255226492881775</v>
      </c>
      <c r="IM120" s="70">
        <f>[6]sum_stat_bage!AE47</f>
        <v>0.12420529127120972</v>
      </c>
      <c r="IN120" s="70">
        <f>[6]sum_stat_bage!AF47</f>
        <v>9.1837085783481598E-2</v>
      </c>
      <c r="IO120" s="71">
        <f>[6]sum_stat_bage!AG47</f>
        <v>4.5958280563354492E-2</v>
      </c>
      <c r="IP120" s="69">
        <f>[6]sum_stat_bage!BA47</f>
        <v>0.2493906654043393</v>
      </c>
      <c r="IQ120" s="70">
        <f>[6]sum_stat_bage!BB47</f>
        <v>0.43064134370162099</v>
      </c>
      <c r="IR120" s="70">
        <f>[6]sum_stat_bage!BC47</f>
        <v>0.31996798515319824</v>
      </c>
      <c r="IS120" s="70">
        <f>[6]sum_stat_bage!BD47</f>
        <v>0.11232010275125504</v>
      </c>
      <c r="IT120" s="70">
        <f>[6]sum_stat_bage!BE47</f>
        <v>8.2079119980335236E-2</v>
      </c>
      <c r="IU120" s="71">
        <f>[6]sum_stat_bage!BF47</f>
        <v>4.1827984154224396E-2</v>
      </c>
      <c r="IW120">
        <v>2012</v>
      </c>
      <c r="IX120" s="61">
        <f>[2]TB11!F106</f>
        <v>0.66214519739151001</v>
      </c>
      <c r="IY120" s="61">
        <f>[2]DataFigures!DY118</f>
        <v>0.54512137174606323</v>
      </c>
      <c r="IZ120" s="14">
        <f>[2]DataFigures!G118</f>
        <v>0.32218983769416809</v>
      </c>
      <c r="JA120" s="13">
        <f>[2]DataFigures!DC118</f>
        <v>0.26639959216117859</v>
      </c>
      <c r="JB120" s="13">
        <f>[2]DataFigures!DX118</f>
        <v>0.34863939881324768</v>
      </c>
      <c r="JC120" s="13">
        <f>[2]DataFigures!DZ118</f>
        <v>0.22357787191867828</v>
      </c>
      <c r="JD120" s="13">
        <f>[2]DataFigures!H118</f>
        <v>0.1043197438120842</v>
      </c>
      <c r="JE120" s="13">
        <f>[2]DataFigures!DD118</f>
        <v>5.8463215827941895E-2</v>
      </c>
    </row>
    <row r="121" spans="1:265">
      <c r="A121" s="4">
        <f>[1]A8!A121</f>
        <v>2009</v>
      </c>
      <c r="B121" s="5">
        <f>([1]A10!$G121+[1]A10!$H121)*[1]Dataincome!$F121</f>
        <v>254.81799999999998</v>
      </c>
      <c r="C121" s="5">
        <f>[1]A8!$H121+[1]A10!$H121*[1]Dataincome!$F121</f>
        <v>258.95760009999998</v>
      </c>
      <c r="D121" s="55">
        <f t="shared" si="11"/>
        <v>1.0162453205817485</v>
      </c>
      <c r="E121" s="12">
        <f>([1]A8!$I121+[1]A8!$L121+[1]A8!$O121+[1]A8!$R121)/B121</f>
        <v>0.48808501343213756</v>
      </c>
      <c r="F121" s="12">
        <f>([1]A9!$I121*[1]A11!$T121)/B121</f>
        <v>8.4455758848097792E-2</v>
      </c>
      <c r="G121" s="12">
        <f>(([1]A9!$J121+[1]A9!$K121)*[1]A11!$T121)/B121</f>
        <v>7.84709506564394E-2</v>
      </c>
      <c r="H121" s="12">
        <f>([1]A8!$K121+[1]A8!$P121+[1]A8!$Q121)/B121</f>
        <v>0.46419700785364298</v>
      </c>
      <c r="I121" s="12">
        <f>[1]A8!$Q121/B121</f>
        <v>0.18030123460666045</v>
      </c>
      <c r="J121" s="55">
        <f>([1]A8!$K121+[1]A8!$P121)/B121</f>
        <v>0.28389577324698251</v>
      </c>
      <c r="K121" s="56">
        <f t="shared" si="12"/>
        <v>-9.8963410208569136E-2</v>
      </c>
      <c r="L121">
        <f>[1]Dataincome!$A121</f>
        <v>2009</v>
      </c>
      <c r="M121" s="53">
        <f>[1]Dataincome!FN121-[1]Dataincome!GB121</f>
        <v>997.93893313700914</v>
      </c>
      <c r="N121" s="53">
        <f>[1]Dataincome!$FY121+[1]Dataincome!$FZ121</f>
        <v>269.34300000000002</v>
      </c>
      <c r="O121" s="53">
        <f>[1]Dataincome!GA121</f>
        <v>102.02593313700915</v>
      </c>
      <c r="P121" s="1">
        <f>[7]Sheet1!D26</f>
        <v>362.14640000000003</v>
      </c>
      <c r="Q121" s="14">
        <f t="shared" si="53"/>
        <v>0.14003088474256367</v>
      </c>
      <c r="R121" s="51">
        <v>5.0999999999999997E-2</v>
      </c>
      <c r="S121" s="1">
        <f t="shared" si="21"/>
        <v>381.60842992623822</v>
      </c>
      <c r="T121" s="1">
        <f t="shared" si="15"/>
        <v>19.462029926238149</v>
      </c>
      <c r="U121" s="1">
        <f t="shared" si="22"/>
        <v>381.60842992623816</v>
      </c>
      <c r="V121" s="54">
        <f t="shared" si="23"/>
        <v>0.3823965748351521</v>
      </c>
      <c r="W121" s="18">
        <f t="shared" si="16"/>
        <v>0.10223664970790532</v>
      </c>
      <c r="X121" s="18">
        <f t="shared" si="17"/>
        <v>0.26989928046330802</v>
      </c>
      <c r="Y121" s="52">
        <f t="shared" si="24"/>
        <v>0.24546749499363452</v>
      </c>
      <c r="Z121" s="13">
        <f t="shared" si="54"/>
        <v>1</v>
      </c>
      <c r="AA121" s="4">
        <v>2009</v>
      </c>
      <c r="AB121" s="13">
        <f>[6]sumstatr_irpp!D48</f>
        <v>0.19314567744731903</v>
      </c>
      <c r="AC121" s="13">
        <f>[6]sumstatr_irpp!E48</f>
        <v>0.48678052425384521</v>
      </c>
      <c r="AD121" s="13">
        <f>[6]sumstatr_irpp!F48</f>
        <v>0.32007378339767456</v>
      </c>
      <c r="AE121" s="13">
        <f>[6]sumstatr_irpp!G48</f>
        <v>8.4476910531520844E-2</v>
      </c>
      <c r="AF121" s="23">
        <f>[6]sumstatr_irpp_foy!D48</f>
        <v>0.20099860429763794</v>
      </c>
      <c r="AG121" s="23">
        <f>[6]sumstatr_irpp_foy!E48</f>
        <v>0.46995535492897034</v>
      </c>
      <c r="AH121" s="23">
        <f>[6]sumstatr_irpp_foy!F48</f>
        <v>0.32904604077339172</v>
      </c>
      <c r="AI121" s="23">
        <f>[6]sumstatr_irpp_foy!G48</f>
        <v>8.4491990506649017E-2</v>
      </c>
      <c r="AJ121" s="23">
        <f>[6]sumstatr_pretaxCN!D48</f>
        <v>0.19580863416194916</v>
      </c>
      <c r="AK121" s="23">
        <f>[6]sumstatr_pretaxCN!E48</f>
        <v>0.46336251497268677</v>
      </c>
      <c r="AL121" s="23">
        <f>[6]sumstatr_pretaxCN!F48</f>
        <v>0.34082883596420288</v>
      </c>
      <c r="AM121" s="23">
        <f>[6]sumstatr_pretaxCN!G48</f>
        <v>0.1075342670083046</v>
      </c>
      <c r="AN121" s="23">
        <f>[6]sumstatr_pretaxCN!H48</f>
        <v>3.5850062966346741E-2</v>
      </c>
      <c r="AO121" s="13">
        <f>[2]DataFigures!E115</f>
        <v>0.22784645855426788</v>
      </c>
      <c r="AP121" s="13">
        <f>[2]DataFigures!F115</f>
        <v>0.45041853189468384</v>
      </c>
      <c r="AQ121" s="13">
        <f>[2]DataFigures!G115</f>
        <v>0.32173499464988708</v>
      </c>
      <c r="AR121" s="13">
        <f>[2]DataFigures!H115</f>
        <v>0.10175484418869019</v>
      </c>
      <c r="AS121" s="13">
        <f t="shared" si="13"/>
        <v>0.2199801504611969</v>
      </c>
      <c r="AT121" s="13">
        <f>[2]DataFigures!I115</f>
        <v>3.377421572804451E-2</v>
      </c>
      <c r="AU121" s="206">
        <f>[1]A0!$L164</f>
        <v>34150.046185010673</v>
      </c>
      <c r="AV121" s="163">
        <v>0.12369853258132898</v>
      </c>
      <c r="AW121" s="163">
        <v>0.42383828759193509</v>
      </c>
      <c r="AX121" s="163">
        <v>0.45246317982673601</v>
      </c>
      <c r="AY121" s="163">
        <v>0.18534594774246199</v>
      </c>
      <c r="AZ121" s="163">
        <f t="shared" si="43"/>
        <v>0.26711723208427401</v>
      </c>
      <c r="BA121" s="207">
        <v>59285.747964204769</v>
      </c>
      <c r="BB121" s="206">
        <f>DataFigures!BA121*$BF$26</f>
        <v>48546.253291985005</v>
      </c>
      <c r="BC121" s="163">
        <f t="shared" si="44"/>
        <v>0.7034537965188109</v>
      </c>
      <c r="BD121" s="110">
        <v>0.99609647351585551</v>
      </c>
      <c r="BI121" s="70"/>
      <c r="BJ121" s="4">
        <v>2009</v>
      </c>
      <c r="BK121" s="36">
        <f>[6]sumstatrcap!C48</f>
        <v>2.9012566665187478E-4</v>
      </c>
      <c r="BL121" s="36">
        <f>[6]sumstatrcap!D48</f>
        <v>5.5206719785928726E-2</v>
      </c>
      <c r="BM121" s="36">
        <f>[6]sumstatrcap!E48</f>
        <v>0.29041332006454468</v>
      </c>
      <c r="BN121" s="36">
        <f>[6]sumstatrcap!F48</f>
        <v>0.65437996387481689</v>
      </c>
      <c r="BO121" s="36">
        <f>[6]sumstatrcap!G48</f>
        <v>0.33434662222862244</v>
      </c>
      <c r="BP121" s="36">
        <f>[6]sumstatrcap!H48</f>
        <v>0.13714037835597992</v>
      </c>
      <c r="BQ121" s="36">
        <f>[6]sumstatrcap!I48</f>
        <v>5.3575407713651657E-2</v>
      </c>
      <c r="BR121" s="36">
        <f>[6]sumstatrcap!J48</f>
        <v>1.7988983541727066E-2</v>
      </c>
      <c r="BS121" s="37">
        <f t="shared" si="25"/>
        <v>0.32003334164619446</v>
      </c>
      <c r="BT121" s="41">
        <f>[6]sumstatrtrav_pretaxCN_equal!C48</f>
        <v>1.7737598391249776E-3</v>
      </c>
      <c r="BU121" s="41">
        <f>[6]sumstatrtrav_pretaxCN_equal!D48</f>
        <v>0.239881232380867</v>
      </c>
      <c r="BV121" s="41">
        <f>[6]sumstatrtrav_pretaxCN_equal!E48</f>
        <v>0.49320578575134277</v>
      </c>
      <c r="BW121" s="41">
        <f>[6]sumstatrtrav_pretaxCN_equal!F48</f>
        <v>0.26691296696662903</v>
      </c>
      <c r="BX121" s="41">
        <f>[6]sumstatrtrav_pretaxCN_equal!G48</f>
        <v>5.7701535522937775E-2</v>
      </c>
      <c r="BY121" s="41">
        <f>[6]sumstatrtrav_pretaxCN_equal!H48</f>
        <v>1.3668918050825596E-2</v>
      </c>
      <c r="BZ121" s="36">
        <f t="shared" si="27"/>
        <v>0.20921143144369125</v>
      </c>
      <c r="CA121" s="41">
        <f>[6]sumstatrtrav_pretaxCN!C48</f>
        <v>0</v>
      </c>
      <c r="CB121" s="36">
        <f>[6]sumstatrtrav_pretaxCN!D48</f>
        <v>0.19746017456054688</v>
      </c>
      <c r="CC121" s="36">
        <f>[6]sumstatrtrav_pretaxCN!E48</f>
        <v>0.50325620174407959</v>
      </c>
      <c r="CD121" s="36">
        <f>[6]sumstatrtrav_pretaxCN!F48</f>
        <v>0.29928359389305115</v>
      </c>
      <c r="CE121" s="36">
        <f>[6]sumstatrtrav_pretaxCN!G48</f>
        <v>7.0363588631153107E-2</v>
      </c>
      <c r="CF121" s="36">
        <f>[6]sumstatrtrav_pretaxCN!H48</f>
        <v>1.7462732270359993E-2</v>
      </c>
      <c r="CG121" s="37">
        <f t="shared" si="28"/>
        <v>0.22892000526189804</v>
      </c>
      <c r="CH121" s="36"/>
      <c r="DF121" s="134">
        <f>[6]compo_sum!B48</f>
        <v>0.22257820886729468</v>
      </c>
      <c r="DG121" s="135">
        <f>[6]compo_sum!C48</f>
        <v>0.1962725405439622</v>
      </c>
      <c r="DH121" s="135">
        <f>[6]compo_sum!D48</f>
        <v>2.6305668323332507E-2</v>
      </c>
      <c r="DI121" s="135">
        <f>[6]compo_sum!E48</f>
        <v>0.19336406490765512</v>
      </c>
      <c r="DJ121" s="135">
        <f>[6]compo_sum!F48</f>
        <v>5.2876679394858765E-3</v>
      </c>
      <c r="DK121" s="135">
        <f>[6]compo_sum!G48</f>
        <v>1.4013608327783016E-2</v>
      </c>
      <c r="DL121" s="135">
        <f>[6]compo_sum!H48</f>
        <v>9.9128628166248404E-3</v>
      </c>
      <c r="DM121" s="136">
        <f t="shared" si="47"/>
        <v>2.3926471144407858E-2</v>
      </c>
      <c r="DN121" s="128">
        <f>[6]compo_sum!I48</f>
        <v>0.4555772819833171</v>
      </c>
      <c r="DO121" s="128">
        <f>[6]compo_sum!J48</f>
        <v>0.39038200213917784</v>
      </c>
      <c r="DP121" s="128">
        <f>[6]compo_sum!K48</f>
        <v>6.5195279844139295E-2</v>
      </c>
      <c r="DQ121" s="128">
        <f>[6]compo_sum!L48</f>
        <v>0.38285288959741592</v>
      </c>
      <c r="DR121" s="128">
        <f>[6]compo_sum!M48</f>
        <v>1.3327405372355924E-2</v>
      </c>
      <c r="DS121" s="128">
        <f>[6]compo_sum!N48</f>
        <v>3.1403039131240235E-2</v>
      </c>
      <c r="DT121" s="128">
        <f>[6]compo_sum!O48</f>
        <v>2.799395331414066E-2</v>
      </c>
      <c r="DU121" s="128">
        <f t="shared" si="48"/>
        <v>5.9396992445380895E-2</v>
      </c>
      <c r="DV121" s="137">
        <f t="shared" si="31"/>
        <v>0.42401214761942729</v>
      </c>
      <c r="DW121" s="138">
        <f t="shared" si="32"/>
        <v>0.2345736750088056</v>
      </c>
      <c r="DX121" s="138">
        <f t="shared" si="33"/>
        <v>0.18943847261062174</v>
      </c>
      <c r="DY121" s="138">
        <f t="shared" si="34"/>
        <v>0.20151116978377104</v>
      </c>
      <c r="DZ121" s="138">
        <f t="shared" si="35"/>
        <v>5.3062735197337681E-2</v>
      </c>
      <c r="EA121" s="138">
        <f t="shared" si="36"/>
        <v>2.4540657814176751E-2</v>
      </c>
      <c r="EB121" s="138">
        <f t="shared" si="37"/>
        <v>0.14489758229930655</v>
      </c>
      <c r="EC121" s="139">
        <f t="shared" si="38"/>
        <v>0.16943824011348332</v>
      </c>
      <c r="ED121" s="128">
        <f>[6]compo_sum!P48</f>
        <v>0.32184447506670877</v>
      </c>
      <c r="EE121" s="128">
        <f>[6]compo_sum!Q48</f>
        <v>0.19898538797737175</v>
      </c>
      <c r="EF121" s="128">
        <f>[6]compo_sum!R48</f>
        <v>0.12285908708933704</v>
      </c>
      <c r="EG121" s="128">
        <f>[6]compo_sum!S48</f>
        <v>0.17500937124714255</v>
      </c>
      <c r="EH121" s="128">
        <f>[6]compo_sum!T48</f>
        <v>3.8914185266053634E-2</v>
      </c>
      <c r="EI121" s="128">
        <f>[6]compo_sum!U48</f>
        <v>2.007362938464715E-2</v>
      </c>
      <c r="EJ121" s="128">
        <f>[6]compo_sum!V48</f>
        <v>8.7847286280614584E-2</v>
      </c>
      <c r="EK121" s="128">
        <f t="shared" si="49"/>
        <v>0.10792091566526174</v>
      </c>
      <c r="EL121" s="134">
        <f>[6]compo_sum!W48</f>
        <v>0.10216767255271855</v>
      </c>
      <c r="EM121" s="135">
        <f>[6]compo_sum!X48</f>
        <v>3.5588287031433838E-2</v>
      </c>
      <c r="EN121" s="135">
        <f>[6]compo_sum!Y48</f>
        <v>6.6579385521284715E-2</v>
      </c>
      <c r="EO121" s="135">
        <f>[6]compo_sum!Z48</f>
        <v>2.6501798536628485E-2</v>
      </c>
      <c r="EP121" s="135">
        <f>[6]compo_sum!AA48</f>
        <v>1.4148549931284046E-2</v>
      </c>
      <c r="EQ121" s="135">
        <f>[6]compo_sum!AB48</f>
        <v>4.4670284295295999E-3</v>
      </c>
      <c r="ER121" s="135">
        <f>[6]compo_sum!AC48</f>
        <v>5.7050296018691979E-2</v>
      </c>
      <c r="ES121" s="136">
        <f t="shared" si="50"/>
        <v>6.1517324448221576E-2</v>
      </c>
      <c r="ET121" s="134">
        <f>[6]compo_sum!AD48</f>
        <v>3.4674906521303471E-2</v>
      </c>
      <c r="EU121" s="135">
        <f>[6]compo_sum!AE48</f>
        <v>6.6959232118599492E-3</v>
      </c>
      <c r="EV121" s="135">
        <f>[6]compo_sum!AF48</f>
        <v>2.7978983309443522E-2</v>
      </c>
      <c r="EW121" s="135">
        <f>[6]compo_sum!AG48</f>
        <v>5.1641971804201603E-3</v>
      </c>
      <c r="EX121" s="135">
        <f>[6]compo_sum!AH48</f>
        <v>2.300139111732396E-3</v>
      </c>
      <c r="EY121" s="135">
        <f>[6]compo_sum!AI48</f>
        <v>8.2016074331788002E-4</v>
      </c>
      <c r="EZ121" s="135">
        <f>[6]compo_sum!AJ48</f>
        <v>2.6390409363629425E-2</v>
      </c>
      <c r="FA121" s="136">
        <f t="shared" si="51"/>
        <v>2.7210570106947305E-2</v>
      </c>
      <c r="FB121" s="134">
        <f>[6]compo_sum!AR48</f>
        <v>6.7492768168449402E-2</v>
      </c>
      <c r="FC121" s="135">
        <f>[6]compo_sum!AS48</f>
        <v>2.8892364352941513E-2</v>
      </c>
      <c r="FD121" s="135">
        <f>[6]compo_sum!AT48</f>
        <v>3.8600403815507889E-2</v>
      </c>
      <c r="FE121" s="135">
        <f>[6]compo_sum!AU48</f>
        <v>2.1337602287530899E-2</v>
      </c>
      <c r="FF121" s="135">
        <f>[6]compo_sum!AV48</f>
        <v>1.1848410591483116E-2</v>
      </c>
      <c r="FG121" s="135">
        <f>[6]compo_sum!AW48</f>
        <v>3.6468675825744867E-3</v>
      </c>
      <c r="FH121" s="135">
        <f>[6]compo_sum!AX48</f>
        <v>3.0659886077046394E-2</v>
      </c>
      <c r="FI121" s="136">
        <f t="shared" si="52"/>
        <v>3.4306753659620881E-2</v>
      </c>
      <c r="FK121" s="32">
        <f>[6]compo_sum!A48</f>
        <v>2009</v>
      </c>
      <c r="FL121" s="117">
        <f>[6]compo_sum!B48</f>
        <v>0.22257820886729468</v>
      </c>
      <c r="FM121" s="112">
        <f>[6]compo_sum!C48</f>
        <v>0.1962725405439622</v>
      </c>
      <c r="FN121" s="112">
        <f>[6]compo_sum!D48</f>
        <v>2.6305668323332507E-2</v>
      </c>
      <c r="FO121" s="117">
        <f>[6]compo_sum!I48</f>
        <v>0.4555772819833171</v>
      </c>
      <c r="FP121" s="112">
        <f>[6]compo_sum!J48</f>
        <v>0.39038200213917784</v>
      </c>
      <c r="FQ121" s="118">
        <f>[6]compo_sum!K48</f>
        <v>6.5195279844139295E-2</v>
      </c>
      <c r="FR121" s="112">
        <f>[6]compo_sum!P48</f>
        <v>0.32184447506670877</v>
      </c>
      <c r="FS121" s="112">
        <f>[6]compo_sum!Q48</f>
        <v>0.19898538797737175</v>
      </c>
      <c r="FT121" s="112">
        <f>[6]compo_sum!R48</f>
        <v>0.12285908708933704</v>
      </c>
      <c r="FU121" s="117">
        <f>[6]compo_sum!W48</f>
        <v>0.10216767255271855</v>
      </c>
      <c r="FV121" s="112">
        <f>[6]compo_sum!X48</f>
        <v>3.5588287031433838E-2</v>
      </c>
      <c r="FW121" s="118">
        <f>[6]compo_sum!Y48</f>
        <v>6.6579385521284715E-2</v>
      </c>
      <c r="FX121" s="112">
        <f>[6]compo_sum!AD48</f>
        <v>3.4674906521303471E-2</v>
      </c>
      <c r="FY121" s="112">
        <f>[6]compo_sum!AE48</f>
        <v>6.6959232118599492E-3</v>
      </c>
      <c r="FZ121" s="118">
        <f>[6]compo_sum!AF48</f>
        <v>2.7978983309443522E-2</v>
      </c>
      <c r="GA121" s="112"/>
      <c r="GB121" s="112"/>
      <c r="GC121" s="191">
        <f>[6]gender_ratio!B48</f>
        <v>1.5461665391921997</v>
      </c>
      <c r="GD121" s="186">
        <f>[6]gender_ratio!C48</f>
        <v>1.2396297454833984</v>
      </c>
      <c r="GE121" s="186">
        <f>[6]gender_ratio!D48</f>
        <v>1.4336857795715332</v>
      </c>
      <c r="GF121" s="186">
        <f>[6]gender_ratio!E48</f>
        <v>1.5810891389846802</v>
      </c>
      <c r="GG121" s="186">
        <f>[6]gender_ratio!F48</f>
        <v>1.6573574542999268</v>
      </c>
      <c r="GH121" s="186">
        <f>[6]gender_ratio!G48</f>
        <v>1.6952540874481201</v>
      </c>
      <c r="GI121" s="186">
        <f>[6]gender_ratio!H48</f>
        <v>1.7044498920440674</v>
      </c>
      <c r="GJ121" s="192">
        <f>[6]gender_ratio!I48</f>
        <v>1.509671688079834</v>
      </c>
      <c r="GK121" s="38">
        <v>2009</v>
      </c>
      <c r="GL121" s="202">
        <f t="shared" si="45"/>
        <v>0.5876883864402771</v>
      </c>
      <c r="GM121" s="115">
        <f>[6]gender!B48</f>
        <v>0.4123116135597229</v>
      </c>
      <c r="GN121" s="115">
        <f>[6]gender!C48</f>
        <v>0.2858218252658844</v>
      </c>
      <c r="GO121" s="115">
        <f>[6]gender!D48</f>
        <v>0.14905709028244019</v>
      </c>
      <c r="GP121" s="116">
        <f>[6]gender!E48</f>
        <v>0.10637355595827103</v>
      </c>
      <c r="GQ121" s="52"/>
      <c r="GR121" s="52"/>
      <c r="GS121" s="52"/>
      <c r="GT121" s="52"/>
      <c r="GU121" s="52"/>
      <c r="GZ121" s="70"/>
      <c r="HA121" s="70"/>
      <c r="HB121" s="70"/>
      <c r="HC121" s="70"/>
      <c r="HH121" s="185">
        <f>1-[4]TC36!K46</f>
        <v>0.77972044050693501</v>
      </c>
      <c r="HI121" s="186">
        <f>([4]TC26!K46-[4]TC34!K46)/([4]TC36!K46-[4]TC34!K46)</f>
        <v>0.5067969736575525</v>
      </c>
      <c r="HJ121" s="214">
        <f t="shared" si="46"/>
        <v>0.39515995954784838</v>
      </c>
      <c r="HK121" s="187">
        <f>1-[4]TC34!K46</f>
        <v>0.87011978030204795</v>
      </c>
      <c r="IE121" s="69">
        <f>[6]sum_stat_bage!C48</f>
        <v>0.19569030104511945</v>
      </c>
      <c r="IF121" s="70">
        <f>[6]sum_stat_bage!D48</f>
        <v>0.50786233877218601</v>
      </c>
      <c r="IG121" s="70">
        <f>[6]sum_stat_bage!E48</f>
        <v>0.29644739627838135</v>
      </c>
      <c r="IH121" s="70">
        <f>[6]sum_stat_bage!F48</f>
        <v>7.6844699680805206E-2</v>
      </c>
      <c r="II121" s="71">
        <f>[6]sum_stat_bage!G48</f>
        <v>5.253870040178299E-2</v>
      </c>
      <c r="IJ121" s="69">
        <f>[6]sum_stat_bage!AB48</f>
        <v>0.22635053000124719</v>
      </c>
      <c r="IK121" s="70">
        <f>[6]sum_stat_bage!AC48</f>
        <v>0.43906937861953099</v>
      </c>
      <c r="IL121" s="70">
        <f>[6]sum_stat_bage!AD48</f>
        <v>0.33458009362220764</v>
      </c>
      <c r="IM121" s="70">
        <f>[6]sum_stat_bage!AE48</f>
        <v>0.11058825999498367</v>
      </c>
      <c r="IN121" s="70">
        <f>[6]sum_stat_bage!AF48</f>
        <v>8.0034919083118439E-2</v>
      </c>
      <c r="IO121" s="71">
        <f>[6]sum_stat_bage!AG48</f>
        <v>3.8520228117704391E-2</v>
      </c>
      <c r="IP121" s="69">
        <f>[6]sum_stat_bage!BA48</f>
        <v>0.25651486302540338</v>
      </c>
      <c r="IQ121" s="70">
        <f>[6]sum_stat_bage!BB48</f>
        <v>0.43795606306090101</v>
      </c>
      <c r="IR121" s="70">
        <f>[6]sum_stat_bage!BC48</f>
        <v>0.30552905797958374</v>
      </c>
      <c r="IS121" s="70">
        <f>[6]sum_stat_bage!BD48</f>
        <v>9.932466596364975E-2</v>
      </c>
      <c r="IT121" s="70">
        <f>[6]sum_stat_bage!BE48</f>
        <v>7.1365542709827423E-2</v>
      </c>
      <c r="IU121" s="71">
        <f>[6]sum_stat_bage!BF48</f>
        <v>3.4437980502843857E-2</v>
      </c>
      <c r="IW121">
        <v>2013</v>
      </c>
      <c r="IX121" s="61">
        <f>[2]TB11!F107</f>
        <v>0.6547967791557312</v>
      </c>
      <c r="IY121" s="61">
        <f>[2]DataFigures!DY119</f>
        <v>0.5485159158706665</v>
      </c>
      <c r="IZ121" s="14">
        <f>[2]DataFigures!G119</f>
        <v>0.32631650567054749</v>
      </c>
      <c r="JA121" s="13">
        <f>[2]DataFigures!DC119</f>
        <v>0.26571190357208252</v>
      </c>
      <c r="JB121" s="13">
        <f>[2]DataFigures!DX119</f>
        <v>0.3421570360660553</v>
      </c>
      <c r="JC121" s="13">
        <f>[2]DataFigures!DZ119</f>
        <v>0.22904562950134277</v>
      </c>
      <c r="JD121" s="13">
        <f>[2]DataFigures!H119</f>
        <v>0.10794560611248016</v>
      </c>
      <c r="JE121" s="13">
        <f>[2]DataFigures!DD119</f>
        <v>5.8036152273416519E-2</v>
      </c>
    </row>
    <row r="122" spans="1:265">
      <c r="A122" s="4">
        <f>[1]A8!A122</f>
        <v>2010</v>
      </c>
      <c r="B122" s="5">
        <f>([1]A10!$G122+[1]A10!$H122)*[1]Dataincome!$F122</f>
        <v>256.76299999999998</v>
      </c>
      <c r="C122" s="5">
        <f>[1]A8!$H122+[1]A10!$H122*[1]Dataincome!$F122</f>
        <v>259.94388170000002</v>
      </c>
      <c r="D122" s="55">
        <f t="shared" si="11"/>
        <v>1.0123883959137416</v>
      </c>
      <c r="E122" s="12">
        <f>([1]A8!$I122+[1]A8!$L122+[1]A8!$O122+[1]A8!$R122)/B122</f>
        <v>0.47224708957375494</v>
      </c>
      <c r="F122" s="12">
        <f>([1]A9!$I122*[1]A11!$T122)/B122</f>
        <v>0.1175920043310739</v>
      </c>
      <c r="G122" s="12">
        <f>(([1]A9!$J122+[1]A9!$K122)*[1]A11!$T122)/B122</f>
        <v>0.11701327769253141</v>
      </c>
      <c r="H122" s="12">
        <f>([1]A8!$K122+[1]A8!$P122+[1]A8!$Q122)/B122</f>
        <v>0.47784261065563965</v>
      </c>
      <c r="I122" s="12">
        <f>[1]A8!$Q122/B122</f>
        <v>0.19330277337466847</v>
      </c>
      <c r="J122" s="55">
        <f>([1]A8!$K122+[1]A8!$P122)/B122</f>
        <v>0.28453983728097121</v>
      </c>
      <c r="K122" s="56">
        <f t="shared" si="12"/>
        <v>-0.17230658633925827</v>
      </c>
      <c r="L122">
        <f>[1]Dataincome!$A122</f>
        <v>2010</v>
      </c>
      <c r="M122" s="53">
        <f>[1]Dataincome!FN122-[1]Dataincome!GB122</f>
        <v>1025.154449508409</v>
      </c>
      <c r="N122" s="53">
        <f>[1]Dataincome!$FY122+[1]Dataincome!$FZ122</f>
        <v>275.41000000000003</v>
      </c>
      <c r="O122" s="53">
        <f>[1]Dataincome!GA122</f>
        <v>104.05044950840897</v>
      </c>
      <c r="P122" s="1">
        <f>[7]Sheet1!D27</f>
        <v>371.55919999999998</v>
      </c>
      <c r="Q122" s="14">
        <f t="shared" si="53"/>
        <v>0.13878122015659147</v>
      </c>
      <c r="R122" s="51">
        <v>5.0999999999999997E-2</v>
      </c>
      <c r="S122" s="1">
        <f t="shared" si="21"/>
        <v>391.52708113804005</v>
      </c>
      <c r="T122" s="1">
        <f t="shared" si="15"/>
        <v>19.967881138040042</v>
      </c>
      <c r="U122" s="1">
        <f t="shared" si="22"/>
        <v>391.52708113803999</v>
      </c>
      <c r="V122" s="54">
        <f t="shared" si="23"/>
        <v>0.38192009148064321</v>
      </c>
      <c r="W122" s="18">
        <f t="shared" si="16"/>
        <v>0.10149733979919236</v>
      </c>
      <c r="X122" s="18">
        <f t="shared" si="17"/>
        <v>0.26865220175561549</v>
      </c>
      <c r="Y122" s="52">
        <f t="shared" si="24"/>
        <v>0.2479303669645489</v>
      </c>
      <c r="Z122" s="13">
        <f t="shared" si="54"/>
        <v>1</v>
      </c>
      <c r="AA122" s="4">
        <v>2010</v>
      </c>
      <c r="AB122" s="13">
        <f>[6]sumstatr_irpp!D49</f>
        <v>0.1935160905122757</v>
      </c>
      <c r="AC122" s="13">
        <f>[6]sumstatr_irpp!E49</f>
        <v>0.48376065492630005</v>
      </c>
      <c r="AD122" s="13">
        <f>[6]sumstatr_irpp!F49</f>
        <v>0.32272326946258545</v>
      </c>
      <c r="AE122" s="13">
        <f>[6]sumstatr_irpp!G49</f>
        <v>8.8008463382720947E-2</v>
      </c>
      <c r="AF122" s="23">
        <f>[6]sumstatr_irpp_foy!D49</f>
        <v>0.19916853308677673</v>
      </c>
      <c r="AG122" s="23">
        <f>[6]sumstatr_irpp_foy!E49</f>
        <v>0.46857157349586487</v>
      </c>
      <c r="AH122" s="23">
        <f>[6]sumstatr_irpp_foy!F49</f>
        <v>0.3322598934173584</v>
      </c>
      <c r="AI122" s="23">
        <f>[6]sumstatr_irpp_foy!G49</f>
        <v>8.803955465555191E-2</v>
      </c>
      <c r="AJ122" s="23">
        <f>[6]sumstatr_pretaxCN!D49</f>
        <v>0.19415199756622314</v>
      </c>
      <c r="AK122" s="23">
        <f>[6]sumstatr_pretaxCN!E49</f>
        <v>0.45879608392715454</v>
      </c>
      <c r="AL122" s="23">
        <f>[6]sumstatr_pretaxCN!F49</f>
        <v>0.34705191850662231</v>
      </c>
      <c r="AM122" s="23">
        <f>[6]sumstatr_pretaxCN!G49</f>
        <v>0.11579833179712296</v>
      </c>
      <c r="AN122" s="23">
        <f>[6]sumstatr_pretaxCN!H49</f>
        <v>4.2117718607187271E-2</v>
      </c>
      <c r="AO122" s="13">
        <f>[2]DataFigures!E116</f>
        <v>0.22283722460269928</v>
      </c>
      <c r="AP122" s="13">
        <f>[2]DataFigures!F116</f>
        <v>0.45111656188964844</v>
      </c>
      <c r="AQ122" s="13">
        <f>[2]DataFigures!G116</f>
        <v>0.32604619860649109</v>
      </c>
      <c r="AR122" s="13">
        <f>[2]DataFigures!H116</f>
        <v>0.10843698680400848</v>
      </c>
      <c r="AS122" s="13">
        <f t="shared" si="13"/>
        <v>0.2176092118024826</v>
      </c>
      <c r="AT122" s="13">
        <f>[2]DataFigures!I116</f>
        <v>3.834075853228569E-2</v>
      </c>
      <c r="AU122" s="206">
        <f>[1]A0!$L165</f>
        <v>34794.154306498851</v>
      </c>
      <c r="AV122" s="163">
        <v>0.11913418769836404</v>
      </c>
      <c r="AW122" s="163">
        <v>0.41582116484642101</v>
      </c>
      <c r="AX122" s="163">
        <v>0.46504464745521507</v>
      </c>
      <c r="AY122" s="163">
        <v>0.19712361693382299</v>
      </c>
      <c r="AZ122" s="163">
        <f t="shared" si="43"/>
        <v>0.26792103052139205</v>
      </c>
      <c r="BA122" s="207">
        <v>60640.133753859787</v>
      </c>
      <c r="BB122" s="206">
        <f>DataFigures!BA122*$BF$26</f>
        <v>49655.294804615594</v>
      </c>
      <c r="BC122" s="163">
        <f t="shared" si="44"/>
        <v>0.70071388043122929</v>
      </c>
      <c r="BD122" s="110">
        <v>0.98871942980491478</v>
      </c>
      <c r="BI122" s="70"/>
      <c r="BJ122" s="4">
        <v>2010</v>
      </c>
      <c r="BK122" s="36">
        <f>[6]sumstatrcap!C49</f>
        <v>1.4145656314212829E-4</v>
      </c>
      <c r="BL122" s="36">
        <f>[6]sumstatrcap!D49</f>
        <v>4.6673282980918884E-2</v>
      </c>
      <c r="BM122" s="36">
        <f>[6]sumstatrcap!E49</f>
        <v>0.27490651607513428</v>
      </c>
      <c r="BN122" s="36">
        <f>[6]sumstatrcap!F49</f>
        <v>0.67842018604278564</v>
      </c>
      <c r="BO122" s="36">
        <f>[6]sumstatrcap!G49</f>
        <v>0.36432197690010071</v>
      </c>
      <c r="BP122" s="36">
        <f>[6]sumstatrcap!H49</f>
        <v>0.16145633161067963</v>
      </c>
      <c r="BQ122" s="36">
        <f>[6]sumstatrcap!I49</f>
        <v>7.2232738137245178E-2</v>
      </c>
      <c r="BR122" s="36">
        <f>[6]sumstatrcap!J49</f>
        <v>2.7390848845243454E-2</v>
      </c>
      <c r="BS122" s="37">
        <f t="shared" si="25"/>
        <v>0.31409820914268494</v>
      </c>
      <c r="BT122" s="41">
        <f>[6]sumstatrtrav_pretaxCN_equal!C49</f>
        <v>1.7810753779485822E-3</v>
      </c>
      <c r="BU122" s="41">
        <f>[6]sumstatrtrav_pretaxCN_equal!D49</f>
        <v>0.23937660455703735</v>
      </c>
      <c r="BV122" s="41">
        <f>[6]sumstatrtrav_pretaxCN_equal!E49</f>
        <v>0.49180647730827332</v>
      </c>
      <c r="BW122" s="41">
        <f>[6]sumstatrtrav_pretaxCN_equal!F49</f>
        <v>0.26881691813468933</v>
      </c>
      <c r="BX122" s="41">
        <f>[6]sumstatrtrav_pretaxCN_equal!G49</f>
        <v>5.9352945536375046E-2</v>
      </c>
      <c r="BY122" s="41">
        <f>[6]sumstatrtrav_pretaxCN_equal!H49</f>
        <v>1.4530659653246403E-2</v>
      </c>
      <c r="BZ122" s="36">
        <f t="shared" si="27"/>
        <v>0.20946397259831429</v>
      </c>
      <c r="CA122" s="41">
        <f>[6]sumstatrtrav_pretaxCN!C49</f>
        <v>0</v>
      </c>
      <c r="CB122" s="36">
        <f>[6]sumstatrtrav_pretaxCN!D49</f>
        <v>0.19825753569602966</v>
      </c>
      <c r="CC122" s="36">
        <f>[6]sumstatrtrav_pretaxCN!E49</f>
        <v>0.50107532739639282</v>
      </c>
      <c r="CD122" s="36">
        <f>[6]sumstatrtrav_pretaxCN!F49</f>
        <v>0.3006671667098999</v>
      </c>
      <c r="CE122" s="36">
        <f>[6]sumstatrtrav_pretaxCN!G49</f>
        <v>7.2166062891483307E-2</v>
      </c>
      <c r="CF122" s="36">
        <f>[6]sumstatrtrav_pretaxCN!H49</f>
        <v>1.848672516644001E-2</v>
      </c>
      <c r="CG122" s="37">
        <f t="shared" si="28"/>
        <v>0.2285011038184166</v>
      </c>
      <c r="CH122" s="36"/>
      <c r="DF122" s="134">
        <f>[6]compo_sum!B49</f>
        <v>0.22018342735587096</v>
      </c>
      <c r="DG122" s="135">
        <f>[6]compo_sum!C49</f>
        <v>0.19529660348766295</v>
      </c>
      <c r="DH122" s="135">
        <f>[6]compo_sum!D49</f>
        <v>2.4886823868208018E-2</v>
      </c>
      <c r="DI122" s="135">
        <f>[6]compo_sum!E49</f>
        <v>0.19235403300262988</v>
      </c>
      <c r="DJ122" s="135">
        <f>[6]compo_sum!F49</f>
        <v>5.3803159680735017E-3</v>
      </c>
      <c r="DK122" s="135">
        <f>[6]compo_sum!G49</f>
        <v>1.4115344972655149E-2</v>
      </c>
      <c r="DL122" s="135">
        <f>[6]compo_sum!H49</f>
        <v>8.3337308985833233E-3</v>
      </c>
      <c r="DM122" s="136">
        <f t="shared" si="47"/>
        <v>2.2449075871238473E-2</v>
      </c>
      <c r="DN122" s="128">
        <f>[6]compo_sum!I49</f>
        <v>0.45149405810021714</v>
      </c>
      <c r="DO122" s="128">
        <f>[6]compo_sum!J49</f>
        <v>0.38749269268228687</v>
      </c>
      <c r="DP122" s="128">
        <f>[6]compo_sum!K49</f>
        <v>6.4001365417930306E-2</v>
      </c>
      <c r="DQ122" s="128">
        <f>[6]compo_sum!L49</f>
        <v>0.38008464127779007</v>
      </c>
      <c r="DR122" s="128">
        <f>[6]compo_sum!M49</f>
        <v>1.3183759991239172E-2</v>
      </c>
      <c r="DS122" s="128">
        <f>[6]compo_sum!N49</f>
        <v>3.2396552813628202E-2</v>
      </c>
      <c r="DT122" s="128">
        <f>[6]compo_sum!O49</f>
        <v>2.5829103201403438E-2</v>
      </c>
      <c r="DU122" s="128">
        <f t="shared" si="48"/>
        <v>5.8225656015031643E-2</v>
      </c>
      <c r="DV122" s="137">
        <f t="shared" si="31"/>
        <v>0.43859459099928122</v>
      </c>
      <c r="DW122" s="138">
        <f t="shared" si="32"/>
        <v>0.23460553821030394</v>
      </c>
      <c r="DX122" s="138">
        <f t="shared" si="33"/>
        <v>0.20398905278897722</v>
      </c>
      <c r="DY122" s="138">
        <f t="shared" si="34"/>
        <v>0.20225616917014122</v>
      </c>
      <c r="DZ122" s="138">
        <f t="shared" si="35"/>
        <v>5.1862799418204736E-2</v>
      </c>
      <c r="EA122" s="138">
        <f t="shared" si="36"/>
        <v>2.5141652873508932E-2</v>
      </c>
      <c r="EB122" s="138">
        <f t="shared" si="37"/>
        <v>0.15933397115198814</v>
      </c>
      <c r="EC122" s="139">
        <f t="shared" si="38"/>
        <v>0.18447562402549708</v>
      </c>
      <c r="ED122" s="128">
        <f>[6]compo_sum!P49</f>
        <v>0.3283225345109182</v>
      </c>
      <c r="EE122" s="128">
        <f>[6]compo_sum!Q49</f>
        <v>0.1986229207672616</v>
      </c>
      <c r="EF122" s="128">
        <f>[6]compo_sum!R49</f>
        <v>0.12969961374365657</v>
      </c>
      <c r="EG122" s="128">
        <f>[6]compo_sum!S49</f>
        <v>0.17519637756049633</v>
      </c>
      <c r="EH122" s="128">
        <f>[6]compo_sum!T49</f>
        <v>3.8016345654618602E-2</v>
      </c>
      <c r="EI122" s="128">
        <f>[6]compo_sum!U49</f>
        <v>2.0557265459750805E-2</v>
      </c>
      <c r="EJ122" s="128">
        <f>[6]compo_sum!V49</f>
        <v>9.455254754694789E-2</v>
      </c>
      <c r="EK122" s="128">
        <f t="shared" si="49"/>
        <v>0.1151098130066987</v>
      </c>
      <c r="EL122" s="134">
        <f>[6]compo_sum!W49</f>
        <v>0.110272056488363</v>
      </c>
      <c r="EM122" s="135">
        <f>[6]compo_sum!X49</f>
        <v>3.5982617443042347E-2</v>
      </c>
      <c r="EN122" s="135">
        <f>[6]compo_sum!Y49</f>
        <v>7.4289439045320649E-2</v>
      </c>
      <c r="EO122" s="135">
        <f>[6]compo_sum!Z49</f>
        <v>2.705979160964489E-2</v>
      </c>
      <c r="EP122" s="135">
        <f>[6]compo_sum!AA49</f>
        <v>1.3846453763586137E-2</v>
      </c>
      <c r="EQ122" s="135">
        <f>[6]compo_sum!AB49</f>
        <v>4.584387413758129E-3</v>
      </c>
      <c r="ER122" s="135">
        <f>[6]compo_sum!AC49</f>
        <v>6.4781423605040245E-2</v>
      </c>
      <c r="ES122" s="136">
        <f t="shared" si="50"/>
        <v>6.9365811018798379E-2</v>
      </c>
      <c r="ET122" s="134">
        <f>[6]compo_sum!AD49</f>
        <v>4.0866664816681539E-2</v>
      </c>
      <c r="EU122" s="135">
        <f>[6]compo_sum!AE49</f>
        <v>7.010729556380612E-3</v>
      </c>
      <c r="EV122" s="135">
        <f>[6]compo_sum!AF49</f>
        <v>3.3855935260300923E-2</v>
      </c>
      <c r="EW122" s="135">
        <f>[6]compo_sum!AG49</f>
        <v>5.3947335109114647E-3</v>
      </c>
      <c r="EX122" s="135">
        <f>[6]compo_sum!AH49</f>
        <v>2.423135590266847E-3</v>
      </c>
      <c r="EY122" s="135">
        <f>[6]compo_sum!AI49</f>
        <v>7.94417184120059E-4</v>
      </c>
      <c r="EZ122" s="135">
        <f>[6]compo_sum!AJ49</f>
        <v>3.2254378802931007E-2</v>
      </c>
      <c r="FA122" s="136">
        <f t="shared" si="51"/>
        <v>3.3048795987051065E-2</v>
      </c>
      <c r="FB122" s="134">
        <f>[6]compo_sum!AR49</f>
        <v>6.9405391812324524E-2</v>
      </c>
      <c r="FC122" s="135">
        <f>[6]compo_sum!AS49</f>
        <v>2.897188812494278E-2</v>
      </c>
      <c r="FD122" s="135">
        <f>[6]compo_sum!AT49</f>
        <v>4.0433503687381744E-2</v>
      </c>
      <c r="FE122" s="135">
        <f>[6]compo_sum!AU49</f>
        <v>2.1665059030056E-2</v>
      </c>
      <c r="FF122" s="135">
        <f>[6]compo_sum!AV49</f>
        <v>1.1423317715525627E-2</v>
      </c>
      <c r="FG122" s="135">
        <f>[6]compo_sum!AW49</f>
        <v>3.7899701856076717E-3</v>
      </c>
      <c r="FH122" s="135">
        <f>[6]compo_sum!AX49</f>
        <v>3.2527044415473938E-2</v>
      </c>
      <c r="FI122" s="136">
        <f t="shared" si="52"/>
        <v>3.631701460108161E-2</v>
      </c>
      <c r="FK122" s="32">
        <f>[6]compo_sum!A49</f>
        <v>2010</v>
      </c>
      <c r="FL122" s="117">
        <f>[6]compo_sum!B49</f>
        <v>0.22018342735587096</v>
      </c>
      <c r="FM122" s="112">
        <f>[6]compo_sum!C49</f>
        <v>0.19529660348766295</v>
      </c>
      <c r="FN122" s="112">
        <f>[6]compo_sum!D49</f>
        <v>2.4886823868208018E-2</v>
      </c>
      <c r="FO122" s="117">
        <f>[6]compo_sum!I49</f>
        <v>0.45149405810021714</v>
      </c>
      <c r="FP122" s="112">
        <f>[6]compo_sum!J49</f>
        <v>0.38749269268228687</v>
      </c>
      <c r="FQ122" s="118">
        <f>[6]compo_sum!K49</f>
        <v>6.4001365417930306E-2</v>
      </c>
      <c r="FR122" s="112">
        <f>[6]compo_sum!P49</f>
        <v>0.3283225345109182</v>
      </c>
      <c r="FS122" s="112">
        <f>[6]compo_sum!Q49</f>
        <v>0.1986229207672616</v>
      </c>
      <c r="FT122" s="112">
        <f>[6]compo_sum!R49</f>
        <v>0.12969961374365657</v>
      </c>
      <c r="FU122" s="117">
        <f>[6]compo_sum!W49</f>
        <v>0.110272056488363</v>
      </c>
      <c r="FV122" s="112">
        <f>[6]compo_sum!X49</f>
        <v>3.5982617443042347E-2</v>
      </c>
      <c r="FW122" s="118">
        <f>[6]compo_sum!Y49</f>
        <v>7.4289439045320649E-2</v>
      </c>
      <c r="FX122" s="112">
        <f>[6]compo_sum!AD49</f>
        <v>4.0866664816681539E-2</v>
      </c>
      <c r="FY122" s="112">
        <f>[6]compo_sum!AE49</f>
        <v>7.010729556380612E-3</v>
      </c>
      <c r="FZ122" s="118">
        <f>[6]compo_sum!AF49</f>
        <v>3.3855935260300923E-2</v>
      </c>
      <c r="GA122" s="112"/>
      <c r="GB122" s="112"/>
      <c r="GC122" s="191">
        <f>[6]gender_ratio!B49</f>
        <v>1.5379998683929443</v>
      </c>
      <c r="GD122" s="186">
        <f>[6]gender_ratio!C49</f>
        <v>1.2500697374343872</v>
      </c>
      <c r="GE122" s="186">
        <f>[6]gender_ratio!D49</f>
        <v>1.4242300987243652</v>
      </c>
      <c r="GF122" s="186">
        <f>[6]gender_ratio!E49</f>
        <v>1.5557563304901123</v>
      </c>
      <c r="GG122" s="186">
        <f>[6]gender_ratio!F49</f>
        <v>1.6369750499725342</v>
      </c>
      <c r="GH122" s="186">
        <f>[6]gender_ratio!G49</f>
        <v>1.6743115186691284</v>
      </c>
      <c r="GI122" s="186">
        <f>[6]gender_ratio!H49</f>
        <v>1.710718035697937</v>
      </c>
      <c r="GJ122" s="192">
        <f>[6]gender_ratio!I49</f>
        <v>1.5163003206253052</v>
      </c>
      <c r="GK122" s="38">
        <v>2010</v>
      </c>
      <c r="GL122" s="202">
        <f t="shared" si="45"/>
        <v>0.58510997891426086</v>
      </c>
      <c r="GM122" s="115">
        <f>[6]gender!B49</f>
        <v>0.41489002108573914</v>
      </c>
      <c r="GN122" s="115">
        <f>[6]gender!C49</f>
        <v>0.29304948449134827</v>
      </c>
      <c r="GO122" s="115">
        <f>[6]gender!D49</f>
        <v>0.15733553469181061</v>
      </c>
      <c r="GP122" s="116">
        <f>[6]gender!E49</f>
        <v>0.10958811640739441</v>
      </c>
      <c r="GQ122" s="52"/>
      <c r="GR122" s="52"/>
      <c r="GS122" s="52"/>
      <c r="GT122" s="52"/>
      <c r="GU122" s="52"/>
      <c r="GZ122" s="70"/>
      <c r="HA122" s="70"/>
      <c r="HB122" s="70"/>
      <c r="HC122" s="70"/>
      <c r="HH122" s="185">
        <f>1-[4]TC36!K47</f>
        <v>0.786606565117836</v>
      </c>
      <c r="HI122" s="186">
        <f>([4]TC26!K47-[4]TC34!K47)/([4]TC36!K47-[4]TC34!K47)</f>
        <v>0.50746769637275824</v>
      </c>
      <c r="HJ122" s="214">
        <f t="shared" si="46"/>
        <v>0.39917742155203628</v>
      </c>
      <c r="HK122" s="187">
        <f>1-[4]TC34!K47</f>
        <v>0.86984534561634097</v>
      </c>
      <c r="IE122" s="69">
        <f>[6]sum_stat_bage!C49</f>
        <v>0.19407374004059552</v>
      </c>
      <c r="IF122" s="70">
        <f>[6]sum_stat_bage!D49</f>
        <v>0.50556151665689097</v>
      </c>
      <c r="IG122" s="70">
        <f>[6]sum_stat_bage!E49</f>
        <v>0.30036476254463196</v>
      </c>
      <c r="IH122" s="70">
        <f>[6]sum_stat_bage!F49</f>
        <v>8.1847831606864929E-2</v>
      </c>
      <c r="II122" s="71">
        <f>[6]sum_stat_bage!G49</f>
        <v>5.7433675974607468E-2</v>
      </c>
      <c r="IJ122" s="69">
        <f>[6]sum_stat_bage!AB49</f>
        <v>0.22315867714617885</v>
      </c>
      <c r="IK122" s="70">
        <f>[6]sum_stat_bage!AC49</f>
        <v>0.433788449556546</v>
      </c>
      <c r="IL122" s="70">
        <f>[6]sum_stat_bage!AD49</f>
        <v>0.34305286407470703</v>
      </c>
      <c r="IM122" s="70">
        <f>[6]sum_stat_bage!AE49</f>
        <v>0.12032704055309296</v>
      </c>
      <c r="IN122" s="70">
        <f>[6]sum_stat_bage!AF49</f>
        <v>8.9471817016601563E-2</v>
      </c>
      <c r="IO122" s="71">
        <f>[6]sum_stat_bage!AG49</f>
        <v>4.7289256006479263E-2</v>
      </c>
      <c r="IP122" s="69">
        <f>[6]sum_stat_bage!BA49</f>
        <v>0.2539322090407331</v>
      </c>
      <c r="IQ122" s="70">
        <f>[6]sum_stat_bage!BB49</f>
        <v>0.43437263755897298</v>
      </c>
      <c r="IR122" s="70">
        <f>[6]sum_stat_bage!BC49</f>
        <v>0.3116951584815979</v>
      </c>
      <c r="IS122" s="70">
        <f>[6]sum_stat_bage!BD49</f>
        <v>0.10733931511640549</v>
      </c>
      <c r="IT122" s="70">
        <f>[6]sum_stat_bage!BE49</f>
        <v>7.794458419084549E-2</v>
      </c>
      <c r="IU122" s="71">
        <f>[6]sum_stat_bage!BF49</f>
        <v>3.9110921323299408E-2</v>
      </c>
      <c r="IW122">
        <v>2014</v>
      </c>
      <c r="IX122" s="61">
        <f>[2]TB11!F108</f>
        <v>0.65510886907577515</v>
      </c>
      <c r="IY122" s="61">
        <f>[2]DataFigures!DY120</f>
        <v>0.5527646541595459</v>
      </c>
      <c r="IZ122" s="14">
        <f>[2]DataFigures!G120</f>
        <v>0.32629245519638062</v>
      </c>
      <c r="JA122" s="13">
        <f>[2]DataFigures!DC120</f>
        <v>0.26518708467483521</v>
      </c>
      <c r="JB122" s="13">
        <f>[2]DataFigures!DX120</f>
        <v>0.34624502062797546</v>
      </c>
      <c r="JC122" s="13">
        <f>[2]DataFigures!DZ120</f>
        <v>0.2337886244058609</v>
      </c>
      <c r="JD122" s="13">
        <f>[2]DataFigures!H120</f>
        <v>0.10796531289815903</v>
      </c>
      <c r="JE122" s="13">
        <f>[2]DataFigures!DD120</f>
        <v>5.7686951011419296E-2</v>
      </c>
    </row>
    <row r="123" spans="1:265">
      <c r="A123" s="4">
        <f>[1]A8!A123</f>
        <v>2011</v>
      </c>
      <c r="B123" s="5">
        <f>([1]A10!$G123+[1]A10!$H123)*[1]Dataincome!$F123</f>
        <v>276.00100000000009</v>
      </c>
      <c r="C123" s="5">
        <f>[1]A8!$H123+[1]A10!$H123*[1]Dataincome!$F123</f>
        <v>266.9193568</v>
      </c>
      <c r="D123" s="55">
        <f t="shared" si="11"/>
        <v>0.9670956148709603</v>
      </c>
      <c r="E123" s="12">
        <f>([1]A8!$I123+[1]A8!$L123+[1]A8!$O123+[1]A8!$R123)/B123</f>
        <v>0.46871752996610039</v>
      </c>
      <c r="F123" s="12">
        <f>([1]A9!$I123*[1]A11!$T123)/B123</f>
        <v>0.12904120636904862</v>
      </c>
      <c r="G123" s="12">
        <f>(([1]A9!$J123+[1]A9!$K123)*[1]A11!$T123)/B123</f>
        <v>9.7786870652276328E-2</v>
      </c>
      <c r="H123" s="12">
        <f>([1]A8!$K123+[1]A8!$P123+[1]A8!$Q123)/B123</f>
        <v>0.43846163532677862</v>
      </c>
      <c r="I123" s="12">
        <f>[1]A8!$Q123/B123</f>
        <v>0.16990518150296555</v>
      </c>
      <c r="J123" s="55">
        <f>([1]A8!$K123+[1]A8!$P123)/B123</f>
        <v>0.2685564538238131</v>
      </c>
      <c r="K123" s="56">
        <f t="shared" si="12"/>
        <v>-0.16691162744324362</v>
      </c>
      <c r="L123">
        <f>[1]Dataincome!$A123</f>
        <v>2011</v>
      </c>
      <c r="M123" s="53">
        <f>[1]Dataincome!FN123-[1]Dataincome!GB123</f>
        <v>1056.2373723774688</v>
      </c>
      <c r="N123" s="53">
        <f>[1]Dataincome!$FY123+[1]Dataincome!$FZ123</f>
        <v>287.827</v>
      </c>
      <c r="O123" s="53">
        <f>[1]Dataincome!GA123</f>
        <v>105.46237237746891</v>
      </c>
      <c r="P123" s="1">
        <f>[7]Sheet1!D28</f>
        <v>382.8827</v>
      </c>
      <c r="Q123" s="14">
        <f t="shared" si="53"/>
        <v>0.13724746069104632</v>
      </c>
      <c r="R123" s="51">
        <v>5.0999999999999997E-2</v>
      </c>
      <c r="S123" s="1">
        <f t="shared" si="21"/>
        <v>403.45911485774502</v>
      </c>
      <c r="T123" s="1">
        <f t="shared" si="15"/>
        <v>20.576414857744993</v>
      </c>
      <c r="U123" s="1">
        <f t="shared" si="22"/>
        <v>403.45911485774502</v>
      </c>
      <c r="V123" s="54">
        <f t="shared" si="23"/>
        <v>0.38197769309147334</v>
      </c>
      <c r="W123" s="18">
        <f t="shared" si="16"/>
        <v>9.9847226708221132E-2</v>
      </c>
      <c r="X123" s="18">
        <f t="shared" si="17"/>
        <v>0.27250219271463055</v>
      </c>
      <c r="Y123" s="52">
        <f t="shared" si="24"/>
        <v>0.24567288748567501</v>
      </c>
      <c r="Z123" s="13">
        <f t="shared" si="54"/>
        <v>1</v>
      </c>
      <c r="AA123" s="4">
        <v>2011</v>
      </c>
      <c r="AB123" s="13">
        <f>[6]sumstatr_irpp!D50</f>
        <v>0.19687892496585846</v>
      </c>
      <c r="AC123" s="13">
        <f>[6]sumstatr_irpp!E50</f>
        <v>0.48075231909751892</v>
      </c>
      <c r="AD123" s="13">
        <f>[6]sumstatr_irpp!F50</f>
        <v>0.32236877083778381</v>
      </c>
      <c r="AE123" s="13">
        <f>[6]sumstatr_irpp!G50</f>
        <v>8.8199682533740997E-2</v>
      </c>
      <c r="AF123" s="23">
        <f>[6]sumstatr_irpp_foy!D50</f>
        <v>0.20080135762691498</v>
      </c>
      <c r="AG123" s="23">
        <f>[6]sumstatr_irpp_foy!E50</f>
        <v>0.46744143962860107</v>
      </c>
      <c r="AH123" s="23">
        <f>[6]sumstatr_irpp_foy!F50</f>
        <v>0.33175718784332275</v>
      </c>
      <c r="AI123" s="23">
        <f>[6]sumstatr_irpp_foy!G50</f>
        <v>8.85591059923172E-2</v>
      </c>
      <c r="AJ123" s="23">
        <f>[6]sumstatr_pretaxCN!D50</f>
        <v>0.19712339341640472</v>
      </c>
      <c r="AK123" s="23">
        <f>[6]sumstatr_pretaxCN!E50</f>
        <v>0.45476406812667847</v>
      </c>
      <c r="AL123" s="23">
        <f>[6]sumstatr_pretaxCN!F50</f>
        <v>0.34811252355575562</v>
      </c>
      <c r="AM123" s="23">
        <f>[6]sumstatr_pretaxCN!G50</f>
        <v>0.11811446398496628</v>
      </c>
      <c r="AN123" s="23">
        <f>[6]sumstatr_pretaxCN!H50</f>
        <v>4.2989488691091537E-2</v>
      </c>
      <c r="AO123" s="13">
        <f>[2]DataFigures!E117</f>
        <v>0.22022128105163574</v>
      </c>
      <c r="AP123" s="13">
        <f>[2]DataFigures!F117</f>
        <v>0.44742521643638611</v>
      </c>
      <c r="AQ123" s="13">
        <f>[2]DataFigures!G117</f>
        <v>0.33235350251197815</v>
      </c>
      <c r="AR123" s="13">
        <f>[2]DataFigures!H117</f>
        <v>0.11452928930521011</v>
      </c>
      <c r="AS123" s="13">
        <f t="shared" si="13"/>
        <v>0.21782421320676804</v>
      </c>
      <c r="AT123" s="13">
        <f>[2]DataFigures!I117</f>
        <v>4.1846528649330139E-2</v>
      </c>
      <c r="AU123" s="206">
        <f>[1]A0!$L166</f>
        <v>35260.375132107481</v>
      </c>
      <c r="AV123" s="163">
        <v>0.11657345294952402</v>
      </c>
      <c r="AW123" s="163">
        <v>0.41651582717895491</v>
      </c>
      <c r="AX123" s="163">
        <v>0.466910719871521</v>
      </c>
      <c r="AY123" s="163">
        <v>0.19511735439300498</v>
      </c>
      <c r="AZ123" s="163">
        <f t="shared" si="43"/>
        <v>0.27179336547851601</v>
      </c>
      <c r="BA123" s="207">
        <v>61616.907267250215</v>
      </c>
      <c r="BB123" s="206">
        <f>DataFigures!BA123*$BF$26</f>
        <v>50455.127749602376</v>
      </c>
      <c r="BC123" s="163">
        <f t="shared" si="44"/>
        <v>0.69884621652524426</v>
      </c>
      <c r="BD123" s="110">
        <v>0.9963628135571031</v>
      </c>
      <c r="BI123" s="70"/>
      <c r="BJ123" s="4">
        <v>2011</v>
      </c>
      <c r="BK123" s="36">
        <f>[6]sumstatrcap!C50</f>
        <v>1.750859955791384E-4</v>
      </c>
      <c r="BL123" s="36">
        <f>[6]sumstatrcap!D50</f>
        <v>4.8570849001407623E-2</v>
      </c>
      <c r="BM123" s="36">
        <f>[6]sumstatrcap!E50</f>
        <v>0.26852759718894958</v>
      </c>
      <c r="BN123" s="36">
        <f>[6]sumstatrcap!F50</f>
        <v>0.68290156126022339</v>
      </c>
      <c r="BO123" s="36">
        <f>[6]sumstatrcap!G50</f>
        <v>0.37563973665237427</v>
      </c>
      <c r="BP123" s="36">
        <f>[6]sumstatrcap!H50</f>
        <v>0.16571073234081268</v>
      </c>
      <c r="BQ123" s="36">
        <f>[6]sumstatrcap!I50</f>
        <v>6.8744868040084839E-2</v>
      </c>
      <c r="BR123" s="36">
        <f>[6]sumstatrcap!J50</f>
        <v>2.8043646365404129E-2</v>
      </c>
      <c r="BS123" s="37">
        <f t="shared" si="25"/>
        <v>0.30726182460784912</v>
      </c>
      <c r="BT123" s="41">
        <f>[6]sumstatrtrav_pretaxCN_equal!C50</f>
        <v>1.8497598357498646E-3</v>
      </c>
      <c r="BU123" s="41">
        <f>[6]sumstatrtrav_pretaxCN_equal!D50</f>
        <v>0.24273456633090973</v>
      </c>
      <c r="BV123" s="41">
        <f>[6]sumstatrtrav_pretaxCN_equal!E50</f>
        <v>0.4892498254776001</v>
      </c>
      <c r="BW123" s="41">
        <f>[6]sumstatrtrav_pretaxCN_equal!F50</f>
        <v>0.26801565289497375</v>
      </c>
      <c r="BX123" s="41">
        <f>[6]sumstatrtrav_pretaxCN_equal!G50</f>
        <v>5.9488452970981598E-2</v>
      </c>
      <c r="BY123" s="41">
        <f>[6]sumstatrtrav_pretaxCN_equal!H50</f>
        <v>1.4764838851988316E-2</v>
      </c>
      <c r="BZ123" s="36">
        <f t="shared" si="27"/>
        <v>0.20852719992399216</v>
      </c>
      <c r="CA123" s="41">
        <f>[6]sumstatrtrav_pretaxCN!C50</f>
        <v>0</v>
      </c>
      <c r="CB123" s="36">
        <f>[6]sumstatrtrav_pretaxCN!D50</f>
        <v>0.2024243026971817</v>
      </c>
      <c r="CC123" s="36">
        <f>[6]sumstatrtrav_pretaxCN!E50</f>
        <v>0.49819767475128174</v>
      </c>
      <c r="CD123" s="36">
        <f>[6]sumstatrtrav_pretaxCN!F50</f>
        <v>0.29937803745269775</v>
      </c>
      <c r="CE123" s="36">
        <f>[6]sumstatrtrav_pretaxCN!G50</f>
        <v>7.2134330868721008E-2</v>
      </c>
      <c r="CF123" s="36">
        <f>[6]sumstatrtrav_pretaxCN!H50</f>
        <v>1.8767638131976128E-2</v>
      </c>
      <c r="CG123" s="37">
        <f t="shared" si="28"/>
        <v>0.22724370658397675</v>
      </c>
      <c r="CH123" s="36"/>
      <c r="DF123" s="134">
        <f>[6]compo_sum!B50</f>
        <v>0.22268415199336233</v>
      </c>
      <c r="DG123" s="135">
        <f>[6]compo_sum!C50</f>
        <v>0.19751017693429249</v>
      </c>
      <c r="DH123" s="135">
        <f>[6]compo_sum!D50</f>
        <v>2.5173975059069847E-2</v>
      </c>
      <c r="DI123" s="135">
        <f>[6]compo_sum!E50</f>
        <v>0.19443784048780799</v>
      </c>
      <c r="DJ123" s="135">
        <f>[6]compo_sum!F50</f>
        <v>5.5783026575422223E-3</v>
      </c>
      <c r="DK123" s="135">
        <f>[6]compo_sum!G50</f>
        <v>1.4051948234845686E-2</v>
      </c>
      <c r="DL123" s="135">
        <f>[6]compo_sum!H50</f>
        <v>8.6160545212294014E-3</v>
      </c>
      <c r="DM123" s="136">
        <f t="shared" si="47"/>
        <v>2.2668002756075088E-2</v>
      </c>
      <c r="DN123" s="128">
        <f>[6]compo_sum!I50</f>
        <v>0.44771040459105976</v>
      </c>
      <c r="DO123" s="128">
        <f>[6]compo_sum!J50</f>
        <v>0.38504885129019056</v>
      </c>
      <c r="DP123" s="128">
        <f>[6]compo_sum!K50</f>
        <v>6.2661553300869283E-2</v>
      </c>
      <c r="DQ123" s="128">
        <f>[6]compo_sum!L50</f>
        <v>0.37749078124761581</v>
      </c>
      <c r="DR123" s="128">
        <f>[6]compo_sum!M50</f>
        <v>1.3346251050989584E-2</v>
      </c>
      <c r="DS123" s="128">
        <f>[6]compo_sum!N50</f>
        <v>3.1231567206047861E-2</v>
      </c>
      <c r="DT123" s="128">
        <f>[6]compo_sum!O50</f>
        <v>2.5641810731934851E-2</v>
      </c>
      <c r="DU123" s="128">
        <f t="shared" si="48"/>
        <v>5.6873377937982708E-2</v>
      </c>
      <c r="DV123" s="137">
        <f t="shared" si="31"/>
        <v>0.44254919089505829</v>
      </c>
      <c r="DW123" s="138">
        <f t="shared" si="32"/>
        <v>0.23416369975105411</v>
      </c>
      <c r="DX123" s="138">
        <f t="shared" si="33"/>
        <v>0.20838549114400415</v>
      </c>
      <c r="DY123" s="138">
        <f t="shared" si="34"/>
        <v>0.20284153614193201</v>
      </c>
      <c r="DZ123" s="138">
        <f t="shared" si="35"/>
        <v>4.9944413298886818E-2</v>
      </c>
      <c r="EA123" s="138">
        <f t="shared" si="36"/>
        <v>2.3870477628304985E-2</v>
      </c>
      <c r="EB123" s="138">
        <f t="shared" si="37"/>
        <v>0.16589276565534034</v>
      </c>
      <c r="EC123" s="139">
        <f t="shared" si="38"/>
        <v>0.18976324328364533</v>
      </c>
      <c r="ED123" s="128">
        <f>[6]compo_sum!P50</f>
        <v>0.32960546446583194</v>
      </c>
      <c r="EE123" s="128">
        <f>[6]compo_sum!Q50</f>
        <v>0.19826083136858408</v>
      </c>
      <c r="EF123" s="128">
        <f>[6]compo_sum!R50</f>
        <v>0.13134463309724786</v>
      </c>
      <c r="EG123" s="128">
        <f>[6]compo_sum!S50</f>
        <v>0.17552010761573911</v>
      </c>
      <c r="EH123" s="128">
        <f>[6]compo_sum!T50</f>
        <v>3.6702517380842924E-2</v>
      </c>
      <c r="EI123" s="128">
        <f>[6]compo_sum!U50</f>
        <v>1.959283224246805E-2</v>
      </c>
      <c r="EJ123" s="128">
        <f>[6]compo_sum!V50</f>
        <v>9.7790008646329973E-2</v>
      </c>
      <c r="EK123" s="128">
        <f t="shared" si="49"/>
        <v>0.11738284088879802</v>
      </c>
      <c r="EL123" s="134">
        <f>[6]compo_sum!W50</f>
        <v>0.11294372642922632</v>
      </c>
      <c r="EM123" s="135">
        <f>[6]compo_sum!X50</f>
        <v>3.5902868382470039E-2</v>
      </c>
      <c r="EN123" s="135">
        <f>[6]compo_sum!Y50</f>
        <v>7.7040858046756283E-2</v>
      </c>
      <c r="EO123" s="135">
        <f>[6]compo_sum!Z50</f>
        <v>2.7321428526192904E-2</v>
      </c>
      <c r="EP123" s="135">
        <f>[6]compo_sum!AA50</f>
        <v>1.3241895918043894E-2</v>
      </c>
      <c r="EQ123" s="135">
        <f>[6]compo_sum!AB50</f>
        <v>4.2776453858369371E-3</v>
      </c>
      <c r="ER123" s="135">
        <f>[6]compo_sum!AC50</f>
        <v>6.8102757009010362E-2</v>
      </c>
      <c r="ES123" s="136">
        <f t="shared" si="50"/>
        <v>7.2380402394847304E-2</v>
      </c>
      <c r="ET123" s="134">
        <f>[6]compo_sum!AD50</f>
        <v>4.1763345012937082E-2</v>
      </c>
      <c r="EU123" s="135">
        <f>[6]compo_sum!AE50</f>
        <v>6.9118850109206997E-3</v>
      </c>
      <c r="EV123" s="135">
        <f>[6]compo_sum!AF50</f>
        <v>3.4851460002016381E-2</v>
      </c>
      <c r="EW123" s="135">
        <f>[6]compo_sum!AG50</f>
        <v>5.3229122422635555E-3</v>
      </c>
      <c r="EX123" s="135">
        <f>[6]compo_sum!AH50</f>
        <v>2.3728482961554347E-3</v>
      </c>
      <c r="EY123" s="135">
        <f>[6]compo_sum!AI50</f>
        <v>7.2938046314541705E-4</v>
      </c>
      <c r="EZ123" s="135">
        <f>[6]compo_sum!AJ50</f>
        <v>3.3338204037141619E-2</v>
      </c>
      <c r="FA123" s="136">
        <f t="shared" si="51"/>
        <v>3.4067584500287039E-2</v>
      </c>
      <c r="FB123" s="134">
        <f>[6]compo_sum!AR50</f>
        <v>7.1180380880832672E-2</v>
      </c>
      <c r="FC123" s="135">
        <f>[6]compo_sum!AS50</f>
        <v>2.8990983963012695E-2</v>
      </c>
      <c r="FD123" s="135">
        <f>[6]compo_sum!AT50</f>
        <v>4.2189396917819977E-2</v>
      </c>
      <c r="FE123" s="135">
        <f>[6]compo_sum!AU50</f>
        <v>2.1998517215251923E-2</v>
      </c>
      <c r="FF123" s="135">
        <f>[6]compo_sum!AV50</f>
        <v>1.0869047604501247E-2</v>
      </c>
      <c r="FG123" s="135">
        <f>[6]compo_sum!AW50</f>
        <v>3.5482649691402912E-3</v>
      </c>
      <c r="FH123" s="135">
        <f>[6]compo_sum!AX50</f>
        <v>3.4764554351568222E-2</v>
      </c>
      <c r="FI123" s="136">
        <f t="shared" si="52"/>
        <v>3.8312819320708513E-2</v>
      </c>
      <c r="FK123" s="32">
        <f>[6]compo_sum!A50</f>
        <v>2011</v>
      </c>
      <c r="FL123" s="117">
        <f>[6]compo_sum!B50</f>
        <v>0.22268415199336233</v>
      </c>
      <c r="FM123" s="112">
        <f>[6]compo_sum!C50</f>
        <v>0.19751017693429249</v>
      </c>
      <c r="FN123" s="112">
        <f>[6]compo_sum!D50</f>
        <v>2.5173975059069847E-2</v>
      </c>
      <c r="FO123" s="117">
        <f>[6]compo_sum!I50</f>
        <v>0.44771040459105976</v>
      </c>
      <c r="FP123" s="112">
        <f>[6]compo_sum!J50</f>
        <v>0.38504885129019056</v>
      </c>
      <c r="FQ123" s="118">
        <f>[6]compo_sum!K50</f>
        <v>6.2661553300869283E-2</v>
      </c>
      <c r="FR123" s="112">
        <f>[6]compo_sum!P50</f>
        <v>0.32960546446583194</v>
      </c>
      <c r="FS123" s="112">
        <f>[6]compo_sum!Q50</f>
        <v>0.19826083136858408</v>
      </c>
      <c r="FT123" s="112">
        <f>[6]compo_sum!R50</f>
        <v>0.13134463309724786</v>
      </c>
      <c r="FU123" s="117">
        <f>[6]compo_sum!W50</f>
        <v>0.11294372642922632</v>
      </c>
      <c r="FV123" s="112">
        <f>[6]compo_sum!X50</f>
        <v>3.5902868382470039E-2</v>
      </c>
      <c r="FW123" s="118">
        <f>[6]compo_sum!Y50</f>
        <v>7.7040858046756283E-2</v>
      </c>
      <c r="FX123" s="112">
        <f>[6]compo_sum!AD50</f>
        <v>4.1763345012937082E-2</v>
      </c>
      <c r="FY123" s="112">
        <f>[6]compo_sum!AE50</f>
        <v>6.9118850109206997E-3</v>
      </c>
      <c r="FZ123" s="118">
        <f>[6]compo_sum!AF50</f>
        <v>3.4851460002016381E-2</v>
      </c>
      <c r="GA123" s="112"/>
      <c r="GB123" s="112"/>
      <c r="GC123" s="191">
        <f>[6]gender_ratio!B50</f>
        <v>1.529114842414856</v>
      </c>
      <c r="GD123" s="186">
        <f>[6]gender_ratio!C50</f>
        <v>1.2354283332824707</v>
      </c>
      <c r="GE123" s="186">
        <f>[6]gender_ratio!D50</f>
        <v>1.4122550487518311</v>
      </c>
      <c r="GF123" s="186">
        <f>[6]gender_ratio!E50</f>
        <v>1.5540598630905151</v>
      </c>
      <c r="GG123" s="186">
        <f>[6]gender_ratio!F50</f>
        <v>1.6194181442260742</v>
      </c>
      <c r="GH123" s="186">
        <f>[6]gender_ratio!G50</f>
        <v>1.6643044948577881</v>
      </c>
      <c r="GI123" s="186">
        <f>[6]gender_ratio!H50</f>
        <v>1.6918171644210815</v>
      </c>
      <c r="GJ123" s="192">
        <f>[6]gender_ratio!I50</f>
        <v>1.5104250907897949</v>
      </c>
      <c r="GK123" s="38">
        <v>2011</v>
      </c>
      <c r="GL123" s="202">
        <f t="shared" si="45"/>
        <v>0.58760318160057068</v>
      </c>
      <c r="GM123" s="115">
        <f>[6]gender!B50</f>
        <v>0.41239681839942932</v>
      </c>
      <c r="GN123" s="115">
        <f>[6]gender!C50</f>
        <v>0.29279518127441406</v>
      </c>
      <c r="GO123" s="115">
        <f>[6]gender!D50</f>
        <v>0.16201323270797729</v>
      </c>
      <c r="GP123" s="116">
        <f>[6]gender!E50</f>
        <v>0.11547795683145523</v>
      </c>
      <c r="GQ123" s="52"/>
      <c r="GR123" s="52"/>
      <c r="GS123" s="52"/>
      <c r="GT123" s="52"/>
      <c r="GU123" s="52"/>
      <c r="GZ123" s="70"/>
      <c r="HA123" s="70"/>
      <c r="HB123" s="70"/>
      <c r="HC123" s="70"/>
      <c r="HH123" s="185">
        <f>1-[4]TC36!K48</f>
        <v>0.79229229688644398</v>
      </c>
      <c r="HI123" s="186">
        <f>([4]TC26!K48-[4]TC34!K48)/([4]TC36!K48-[4]TC34!K48)</f>
        <v>0.50693912495539395</v>
      </c>
      <c r="HJ123" s="214">
        <f t="shared" si="46"/>
        <v>0.4016439636925131</v>
      </c>
      <c r="HK123" s="187">
        <f>1-[4]TC34!K48</f>
        <v>0.87503584474325202</v>
      </c>
      <c r="IE123" s="69">
        <f>[6]sum_stat_bage!C50</f>
        <v>0.19770273137174393</v>
      </c>
      <c r="IF123" s="70">
        <f>[6]sum_stat_bage!D50</f>
        <v>0.50425780805300402</v>
      </c>
      <c r="IG123" s="70">
        <f>[6]sum_stat_bage!E50</f>
        <v>0.29803943634033203</v>
      </c>
      <c r="IH123" s="70">
        <f>[6]sum_stat_bage!F50</f>
        <v>8.0597832798957825E-2</v>
      </c>
      <c r="II123" s="71">
        <f>[6]sum_stat_bage!G50</f>
        <v>5.6766416877508163E-2</v>
      </c>
      <c r="IJ123" s="69">
        <f>[6]sum_stat_bage!AB50</f>
        <v>0.22384153159687353</v>
      </c>
      <c r="IK123" s="70">
        <f>[6]sum_stat_bage!AC50</f>
        <v>0.43018673474192998</v>
      </c>
      <c r="IL123" s="70">
        <f>[6]sum_stat_bage!AD50</f>
        <v>0.34597176313400269</v>
      </c>
      <c r="IM123" s="70">
        <f>[6]sum_stat_bage!AE50</f>
        <v>0.12132571637630463</v>
      </c>
      <c r="IN123" s="70">
        <f>[6]sum_stat_bage!AF50</f>
        <v>8.9310988783836365E-2</v>
      </c>
      <c r="IO123" s="71">
        <f>[6]sum_stat_bage!AG50</f>
        <v>4.4052049517631531E-2</v>
      </c>
      <c r="IP123" s="69">
        <f>[6]sum_stat_bage!BA50</f>
        <v>0.25404306626563761</v>
      </c>
      <c r="IQ123" s="70">
        <f>[6]sum_stat_bage!BB50</f>
        <v>0.43085480910608598</v>
      </c>
      <c r="IR123" s="70">
        <f>[6]sum_stat_bage!BC50</f>
        <v>0.31510215997695923</v>
      </c>
      <c r="IS123" s="70">
        <f>[6]sum_stat_bage!BD50</f>
        <v>0.11308696866035461</v>
      </c>
      <c r="IT123" s="70">
        <f>[6]sum_stat_bage!BE50</f>
        <v>8.3877965807914734E-2</v>
      </c>
      <c r="IU123" s="71">
        <f>[6]sum_stat_bage!BF50</f>
        <v>4.4297978281974792E-2</v>
      </c>
    </row>
    <row r="124" spans="1:265" ht="15.75" thickBot="1">
      <c r="A124" s="4">
        <f>[1]A8!A124</f>
        <v>2012</v>
      </c>
      <c r="B124" s="5">
        <f>([1]A10!$G124+[1]A10!$H124)*[1]Dataincome!$F124</f>
        <v>283.32400000000007</v>
      </c>
      <c r="C124" s="5">
        <f>[1]A8!$H124+[1]A10!$H124*[1]Dataincome!$F124</f>
        <v>265.38666709999995</v>
      </c>
      <c r="D124" s="55">
        <f t="shared" si="11"/>
        <v>0.93668968071889391</v>
      </c>
      <c r="E124" s="12">
        <f>([1]A8!$I124+[1]A8!$L124+[1]A8!$O124+[1]A8!$R124)/B124</f>
        <v>0.44299276745062666</v>
      </c>
      <c r="F124" s="12">
        <f>([1]A9!$I124*[1]A11!$T124)/B124</f>
        <v>0.13066015231479464</v>
      </c>
      <c r="G124" s="12">
        <f>(([1]A9!$J124+[1]A9!$K124)*[1]A11!$T124)/B124</f>
        <v>2.6448564591026957E-2</v>
      </c>
      <c r="H124" s="12">
        <f>([1]A8!$K124+[1]A8!$P124+[1]A8!$Q124)/B124</f>
        <v>0.43283373189288094</v>
      </c>
      <c r="I124" s="12">
        <f>[1]A8!$Q124/B124</f>
        <v>0.16142649404921572</v>
      </c>
      <c r="J124" s="55">
        <f>([1]A8!$K124+[1]A8!$P124)/B124</f>
        <v>0.27140723784366522</v>
      </c>
      <c r="K124" s="56">
        <f t="shared" si="12"/>
        <v>-9.62455355304353E-2</v>
      </c>
      <c r="L124">
        <f>[1]Dataincome!$A124</f>
        <v>2012</v>
      </c>
      <c r="M124" s="53">
        <f>[1]Dataincome!FN124-[1]Dataincome!GB124</f>
        <v>1078.7973037215393</v>
      </c>
      <c r="N124" s="53">
        <f>[1]Dataincome!$FY124+[1]Dataincome!$FZ124</f>
        <v>295.83600000000001</v>
      </c>
      <c r="O124" s="53">
        <f>[1]Dataincome!GA124</f>
        <v>109.32230372153928</v>
      </c>
      <c r="P124" s="1">
        <f>[7]Sheet1!D29</f>
        <v>389.77339999999998</v>
      </c>
      <c r="Q124" s="14">
        <f t="shared" si="53"/>
        <v>0.13962670083682685</v>
      </c>
      <c r="R124" s="51">
        <v>5.0999999999999997E-2</v>
      </c>
      <c r="S124" s="1">
        <f t="shared" si="21"/>
        <v>410.72012644889355</v>
      </c>
      <c r="T124" s="1">
        <f t="shared" si="15"/>
        <v>20.946726448893571</v>
      </c>
      <c r="U124" s="1">
        <f t="shared" si="22"/>
        <v>410.72012644889355</v>
      </c>
      <c r="V124" s="54">
        <f t="shared" si="23"/>
        <v>0.38072038651934675</v>
      </c>
      <c r="W124" s="18">
        <f t="shared" si="16"/>
        <v>0.10133720518619105</v>
      </c>
      <c r="X124" s="18">
        <f t="shared" si="17"/>
        <v>0.27422760418426262</v>
      </c>
      <c r="Y124" s="52">
        <f t="shared" si="24"/>
        <v>0.24371480411019963</v>
      </c>
      <c r="Z124" s="13">
        <f t="shared" si="54"/>
        <v>1</v>
      </c>
      <c r="AA124" s="4">
        <v>2012</v>
      </c>
      <c r="AB124" s="13">
        <f>[6]sumstatr_irpp!D51</f>
        <v>0.19844239950180054</v>
      </c>
      <c r="AC124" s="13">
        <f>[6]sumstatr_irpp!E51</f>
        <v>0.48156839609146118</v>
      </c>
      <c r="AD124" s="13">
        <f>[6]sumstatr_irpp!F51</f>
        <v>0.31998923420906067</v>
      </c>
      <c r="AE124" s="13">
        <f>[6]sumstatr_irpp!G51</f>
        <v>8.6260944604873657E-2</v>
      </c>
      <c r="AF124" s="23">
        <f>[6]sumstatr_irpp_foy!D51</f>
        <v>0.20090030133724213</v>
      </c>
      <c r="AG124" s="23">
        <f>[6]sumstatr_irpp_foy!E51</f>
        <v>0.46882671117782593</v>
      </c>
      <c r="AH124" s="23">
        <f>[6]sumstatr_irpp_foy!F51</f>
        <v>0.33027300238609314</v>
      </c>
      <c r="AI124" s="23">
        <f>[6]sumstatr_irpp_foy!G51</f>
        <v>8.6802132427692413E-2</v>
      </c>
      <c r="AJ124" s="23">
        <f>[6]sumstatr_pretaxCN!D51</f>
        <v>0.20074883103370667</v>
      </c>
      <c r="AK124" s="23">
        <f>[6]sumstatr_pretaxCN!E51</f>
        <v>0.46103930473327637</v>
      </c>
      <c r="AL124" s="23">
        <f>[6]sumstatr_pretaxCN!F51</f>
        <v>0.33821186423301697</v>
      </c>
      <c r="AM124" s="23">
        <f>[6]sumstatr_pretaxCN!G51</f>
        <v>0.10819827020168304</v>
      </c>
      <c r="AN124" s="23">
        <f>[6]sumstatr_pretaxCN!H51</f>
        <v>3.6314092576503754E-2</v>
      </c>
      <c r="AO124" s="13">
        <f>[2]DataFigures!E118</f>
        <v>0.22499720752239227</v>
      </c>
      <c r="AP124" s="13">
        <f>[2]DataFigures!F118</f>
        <v>0.45281296968460083</v>
      </c>
      <c r="AQ124" s="13">
        <f>[2]DataFigures!G118</f>
        <v>0.32218983769416809</v>
      </c>
      <c r="AR124" s="13">
        <f>[2]DataFigures!H118</f>
        <v>0.1043197438120842</v>
      </c>
      <c r="AS124" s="13">
        <f t="shared" si="13"/>
        <v>0.21787009388208389</v>
      </c>
      <c r="AT124" s="13">
        <f>[2]DataFigures!I118</f>
        <v>3.5276755690574646E-2</v>
      </c>
      <c r="AU124" s="206">
        <f>[1]A0!$L167</f>
        <v>34664.263261332118</v>
      </c>
      <c r="AV124" s="163">
        <v>0.11331850290298495</v>
      </c>
      <c r="AW124" s="163">
        <v>0.40809383988380393</v>
      </c>
      <c r="AX124" s="163">
        <v>0.47858765721321089</v>
      </c>
      <c r="AY124" s="163">
        <v>0.20645661652088207</v>
      </c>
      <c r="AZ124" s="163">
        <f t="shared" si="43"/>
        <v>0.27213104069232885</v>
      </c>
      <c r="BA124" s="207">
        <v>63081.341968360859</v>
      </c>
      <c r="BB124" s="206">
        <f>DataFigures!BA124*$BF$26</f>
        <v>51654.283033476226</v>
      </c>
      <c r="BC124" s="163">
        <f t="shared" si="44"/>
        <v>0.67108207152670818</v>
      </c>
      <c r="BD124" s="110">
        <v>0.99718664323392237</v>
      </c>
      <c r="BI124" s="70"/>
      <c r="BJ124" s="4">
        <v>2012</v>
      </c>
      <c r="BK124" s="36">
        <f>[6]sumstatrcap!C51</f>
        <v>1.9275097292847931E-4</v>
      </c>
      <c r="BL124" s="36">
        <f>[6]sumstatrcap!D51</f>
        <v>5.2647404372692108E-2</v>
      </c>
      <c r="BM124" s="36">
        <f>[6]sumstatrcap!E51</f>
        <v>0.28520739078521729</v>
      </c>
      <c r="BN124" s="36">
        <f>[6]sumstatrcap!F51</f>
        <v>0.66214519739151001</v>
      </c>
      <c r="BO124" s="36">
        <f>[6]sumstatrcap!G51</f>
        <v>0.34863939881324768</v>
      </c>
      <c r="BP124" s="36">
        <f>[6]sumstatrcap!H51</f>
        <v>0.14322802424430847</v>
      </c>
      <c r="BQ124" s="36">
        <f>[6]sumstatrcap!I51</f>
        <v>5.2439648658037186E-2</v>
      </c>
      <c r="BR124" s="36">
        <f>[6]sumstatrcap!J51</f>
        <v>1.7344705760478973E-2</v>
      </c>
      <c r="BS124" s="37">
        <f t="shared" si="25"/>
        <v>0.31350579857826233</v>
      </c>
      <c r="BT124" s="41">
        <f>[6]sumstatrtrav_pretaxCN_equal!C51</f>
        <v>1.6587150748819113E-3</v>
      </c>
      <c r="BU124" s="41">
        <f>[6]sumstatrtrav_pretaxCN_equal!D51</f>
        <v>0.2435670793056488</v>
      </c>
      <c r="BV124" s="41">
        <f>[6]sumstatrtrav_pretaxCN_equal!E51</f>
        <v>0.49003332853317261</v>
      </c>
      <c r="BW124" s="41">
        <f>[6]sumstatrtrav_pretaxCN_equal!F51</f>
        <v>0.26639959216117859</v>
      </c>
      <c r="BX124" s="41">
        <f>[6]sumstatrtrav_pretaxCN_equal!G51</f>
        <v>5.8463215827941895E-2</v>
      </c>
      <c r="BY124" s="41">
        <f>[6]sumstatrtrav_pretaxCN_equal!H51</f>
        <v>1.4145928435027599E-2</v>
      </c>
      <c r="BZ124" s="36">
        <f t="shared" si="27"/>
        <v>0.20793637633323669</v>
      </c>
      <c r="CA124" s="41">
        <f>[6]sumstatrtrav_pretaxCN!C51</f>
        <v>0</v>
      </c>
      <c r="CB124" s="36">
        <f>[6]sumstatrtrav_pretaxCN!D51</f>
        <v>0.20388559997081757</v>
      </c>
      <c r="CC124" s="36">
        <f>[6]sumstatrtrav_pretaxCN!E51</f>
        <v>0.49870085716247559</v>
      </c>
      <c r="CD124" s="36">
        <f>[6]sumstatrtrav_pretaxCN!F51</f>
        <v>0.29741358757019043</v>
      </c>
      <c r="CE124" s="36">
        <f>[6]sumstatrtrav_pretaxCN!G51</f>
        <v>7.0908874273300171E-2</v>
      </c>
      <c r="CF124" s="36">
        <f>[6]sumstatrtrav_pretaxCN!H51</f>
        <v>1.8082011491060257E-2</v>
      </c>
      <c r="CG124" s="37">
        <f t="shared" si="28"/>
        <v>0.22650471329689026</v>
      </c>
      <c r="CH124" s="36"/>
      <c r="DF124" s="134">
        <f>[6]compo_sum!B51</f>
        <v>0.22651927353455892</v>
      </c>
      <c r="DG124" s="135">
        <f>[6]compo_sum!C51</f>
        <v>0.20103046424632437</v>
      </c>
      <c r="DH124" s="135">
        <f>[6]compo_sum!D51</f>
        <v>2.5488809288234528E-2</v>
      </c>
      <c r="DI124" s="135">
        <f>[6]compo_sum!E51</f>
        <v>0.1979620298370719</v>
      </c>
      <c r="DJ124" s="135">
        <f>[6]compo_sum!F51</f>
        <v>5.6678702891768936E-3</v>
      </c>
      <c r="DK124" s="135">
        <f>[6]compo_sum!G51</f>
        <v>1.4562878592557869E-2</v>
      </c>
      <c r="DL124" s="135">
        <f>[6]compo_sum!H51</f>
        <v>8.3264969400546653E-3</v>
      </c>
      <c r="DM124" s="136">
        <f t="shared" si="47"/>
        <v>2.2889375532612534E-2</v>
      </c>
      <c r="DN124" s="128">
        <f>[6]compo_sum!I51</f>
        <v>0.45427821472855923</v>
      </c>
      <c r="DO124" s="128">
        <f>[6]compo_sum!J51</f>
        <v>0.39167083325401658</v>
      </c>
      <c r="DP124" s="128">
        <f>[6]compo_sum!K51</f>
        <v>6.2607381474542617E-2</v>
      </c>
      <c r="DQ124" s="128">
        <f>[6]compo_sum!L51</f>
        <v>0.38437307626008987</v>
      </c>
      <c r="DR124" s="128">
        <f>[6]compo_sum!M51</f>
        <v>1.3092047077640247E-2</v>
      </c>
      <c r="DS124" s="128">
        <f>[6]compo_sum!N51</f>
        <v>3.2457191858248413E-2</v>
      </c>
      <c r="DT124" s="128">
        <f>[6]compo_sum!O51</f>
        <v>2.4355899303887429E-2</v>
      </c>
      <c r="DU124" s="128">
        <f t="shared" si="48"/>
        <v>5.6813091162135843E-2</v>
      </c>
      <c r="DV124" s="137">
        <f t="shared" si="31"/>
        <v>0.42193936261709247</v>
      </c>
      <c r="DW124" s="138">
        <f t="shared" si="32"/>
        <v>0.23738437179868255</v>
      </c>
      <c r="DX124" s="138">
        <f t="shared" si="33"/>
        <v>0.18455499081840993</v>
      </c>
      <c r="DY124" s="138">
        <f t="shared" si="34"/>
        <v>0.20709927566349506</v>
      </c>
      <c r="DZ124" s="138">
        <f t="shared" si="35"/>
        <v>4.8767744511016883E-2</v>
      </c>
      <c r="EA124" s="138">
        <f t="shared" si="36"/>
        <v>2.4669760902700635E-2</v>
      </c>
      <c r="EB124" s="138">
        <f t="shared" si="37"/>
        <v>0.14140258794756305</v>
      </c>
      <c r="EC124" s="139">
        <f t="shared" si="38"/>
        <v>0.1660723488502637</v>
      </c>
      <c r="ED124" s="128">
        <f>[6]compo_sum!P51</f>
        <v>0.31920253219405115</v>
      </c>
      <c r="EE124" s="128">
        <f>[6]compo_sum!Q51</f>
        <v>0.20102670286648761</v>
      </c>
      <c r="EF124" s="128">
        <f>[6]compo_sum!R51</f>
        <v>0.11817582932756353</v>
      </c>
      <c r="EG124" s="128">
        <f>[6]compo_sum!S51</f>
        <v>0.17907542455941439</v>
      </c>
      <c r="EH124" s="128">
        <f>[6]compo_sum!T51</f>
        <v>3.5798054491754092E-2</v>
      </c>
      <c r="EI124" s="128">
        <f>[6]compo_sum!U51</f>
        <v>2.0226871775734307E-2</v>
      </c>
      <c r="EJ124" s="128">
        <f>[6]compo_sum!V51</f>
        <v>8.4102187761875849E-2</v>
      </c>
      <c r="EK124" s="128">
        <f t="shared" si="49"/>
        <v>0.10432905953761015</v>
      </c>
      <c r="EL124" s="134">
        <f>[6]compo_sum!W51</f>
        <v>0.10273683042304133</v>
      </c>
      <c r="EM124" s="135">
        <f>[6]compo_sum!X51</f>
        <v>3.6357668932194949E-2</v>
      </c>
      <c r="EN124" s="135">
        <f>[6]compo_sum!Y51</f>
        <v>6.6379161490846383E-2</v>
      </c>
      <c r="EO124" s="135">
        <f>[6]compo_sum!Z51</f>
        <v>2.8023851104080677E-2</v>
      </c>
      <c r="EP124" s="135">
        <f>[6]compo_sum!AA51</f>
        <v>1.2969690019262792E-2</v>
      </c>
      <c r="EQ124" s="135">
        <f>[6]compo_sum!AB51</f>
        <v>4.4428891269663283E-3</v>
      </c>
      <c r="ER124" s="135">
        <f>[6]compo_sum!AC51</f>
        <v>5.7300400185687217E-2</v>
      </c>
      <c r="ES124" s="136">
        <f t="shared" si="50"/>
        <v>6.1743289312653549E-2</v>
      </c>
      <c r="ET124" s="134">
        <f>[6]compo_sum!AD51</f>
        <v>3.5033356982654314E-2</v>
      </c>
      <c r="EU124" s="135">
        <f>[6]compo_sum!AE51</f>
        <v>7.0070760082786713E-3</v>
      </c>
      <c r="EV124" s="135">
        <f>[6]compo_sum!AF51</f>
        <v>2.802628097437564E-2</v>
      </c>
      <c r="EW124" s="135">
        <f>[6]compo_sum!AG51</f>
        <v>5.4495967924594879E-3</v>
      </c>
      <c r="EX124" s="135">
        <f>[6]compo_sum!AH51</f>
        <v>2.3375957310438115E-3</v>
      </c>
      <c r="EY124" s="135">
        <f>[6]compo_sum!AI51</f>
        <v>7.9110303670275805E-4</v>
      </c>
      <c r="EZ124" s="135">
        <f>[6]compo_sum!AJ51</f>
        <v>2.645506130480544E-2</v>
      </c>
      <c r="FA124" s="136">
        <f t="shared" si="51"/>
        <v>2.7246164341508197E-2</v>
      </c>
      <c r="FB124" s="134">
        <f>[6]compo_sum!AR51</f>
        <v>6.7703470587730408E-2</v>
      </c>
      <c r="FC124" s="135">
        <f>[6]compo_sum!AS51</f>
        <v>2.9350593686103821E-2</v>
      </c>
      <c r="FD124" s="135">
        <f>[6]compo_sum!AT51</f>
        <v>3.8352880626916885E-2</v>
      </c>
      <c r="FE124" s="135">
        <f>[6]compo_sum!AU51</f>
        <v>2.2574253380298615E-2</v>
      </c>
      <c r="FF124" s="135">
        <f>[6]compo_sum!AV51</f>
        <v>1.0632093995809555E-2</v>
      </c>
      <c r="FG124" s="135">
        <f>[6]compo_sum!AW51</f>
        <v>3.6517861299216747E-3</v>
      </c>
      <c r="FH124" s="135">
        <f>[6]compo_sum!AX51</f>
        <v>3.0845338478684425E-2</v>
      </c>
      <c r="FI124" s="136">
        <f t="shared" si="52"/>
        <v>3.44971246086061E-2</v>
      </c>
      <c r="FK124" s="32">
        <f>[6]compo_sum!A51</f>
        <v>2012</v>
      </c>
      <c r="FL124" s="117">
        <f>[6]compo_sum!B51</f>
        <v>0.22651927353455892</v>
      </c>
      <c r="FM124" s="112">
        <f>[6]compo_sum!C51</f>
        <v>0.20103046424632437</v>
      </c>
      <c r="FN124" s="112">
        <f>[6]compo_sum!D51</f>
        <v>2.5488809288234528E-2</v>
      </c>
      <c r="FO124" s="117">
        <f>[6]compo_sum!I51</f>
        <v>0.45427821472855923</v>
      </c>
      <c r="FP124" s="112">
        <f>[6]compo_sum!J51</f>
        <v>0.39167083325401658</v>
      </c>
      <c r="FQ124" s="118">
        <f>[6]compo_sum!K51</f>
        <v>6.2607381474542617E-2</v>
      </c>
      <c r="FR124" s="112">
        <f>[6]compo_sum!P51</f>
        <v>0.31920253219405115</v>
      </c>
      <c r="FS124" s="112">
        <f>[6]compo_sum!Q51</f>
        <v>0.20102670286648761</v>
      </c>
      <c r="FT124" s="112">
        <f>[6]compo_sum!R51</f>
        <v>0.11817582932756353</v>
      </c>
      <c r="FU124" s="117">
        <f>[6]compo_sum!W51</f>
        <v>0.10273683042304133</v>
      </c>
      <c r="FV124" s="112">
        <f>[6]compo_sum!X51</f>
        <v>3.6357668932194949E-2</v>
      </c>
      <c r="FW124" s="118">
        <f>[6]compo_sum!Y51</f>
        <v>6.6379161490846383E-2</v>
      </c>
      <c r="FX124" s="112">
        <f>[6]compo_sum!AD51</f>
        <v>3.5033356982654314E-2</v>
      </c>
      <c r="FY124" s="112">
        <f>[6]compo_sum!AE51</f>
        <v>7.0070760082786713E-3</v>
      </c>
      <c r="FZ124" s="118">
        <f>[6]compo_sum!AF51</f>
        <v>2.802628097437564E-2</v>
      </c>
      <c r="GA124" s="112"/>
      <c r="GB124" s="112"/>
      <c r="GC124" s="191">
        <f>[6]gender_ratio!B51</f>
        <v>1.5127072334289551</v>
      </c>
      <c r="GD124" s="186">
        <f>[6]gender_ratio!C51</f>
        <v>1.2392480373382568</v>
      </c>
      <c r="GE124" s="186">
        <f>[6]gender_ratio!D51</f>
        <v>1.4014750719070435</v>
      </c>
      <c r="GF124" s="186">
        <f>[6]gender_ratio!E51</f>
        <v>1.5305241346359253</v>
      </c>
      <c r="GG124" s="186">
        <f>[6]gender_ratio!F51</f>
        <v>1.6048126220703125</v>
      </c>
      <c r="GH124" s="186">
        <f>[6]gender_ratio!G51</f>
        <v>1.631711483001709</v>
      </c>
      <c r="GI124" s="186">
        <f>[6]gender_ratio!H51</f>
        <v>1.6650880575180054</v>
      </c>
      <c r="GJ124" s="192">
        <f>[6]gender_ratio!I51</f>
        <v>1.4916306734085083</v>
      </c>
      <c r="GK124" s="38">
        <v>2012</v>
      </c>
      <c r="GL124" s="202">
        <f t="shared" si="45"/>
        <v>0.58312848210334778</v>
      </c>
      <c r="GM124" s="115">
        <f>[6]gender!B51</f>
        <v>0.41687151789665222</v>
      </c>
      <c r="GN124" s="115">
        <f>[6]gender!C51</f>
        <v>0.29504081606864929</v>
      </c>
      <c r="GO124" s="115">
        <f>[6]gender!D51</f>
        <v>0.16411982476711273</v>
      </c>
      <c r="GP124" s="116">
        <f>[6]gender!E51</f>
        <v>0.11996550858020782</v>
      </c>
      <c r="GQ124" s="52"/>
      <c r="GR124" s="52"/>
      <c r="GS124" s="52"/>
      <c r="GT124" s="52"/>
      <c r="GU124" s="52"/>
      <c r="GZ124" s="70"/>
      <c r="HA124" s="70"/>
      <c r="HB124" s="70"/>
      <c r="HC124" s="70"/>
      <c r="HH124" s="185">
        <f>1-[4]TC36!K49</f>
        <v>0.79212510585784901</v>
      </c>
      <c r="HI124" s="186">
        <f>([4]TC26!K49-[4]TC34!K49)/([4]TC36!K49-[4]TC34!K49)</f>
        <v>0.5075765137467636</v>
      </c>
      <c r="HJ124" s="214">
        <f t="shared" si="46"/>
        <v>0.40206409968261309</v>
      </c>
      <c r="HK124" s="187">
        <f>1-[4]TC34!K49</f>
        <v>0.87580127269029595</v>
      </c>
      <c r="IE124" s="72">
        <f>[6]sum_stat_bage!C51</f>
        <v>0.19738963027630257</v>
      </c>
      <c r="IF124" s="73">
        <f>[6]sum_stat_bage!D51</f>
        <v>0.50687467686424104</v>
      </c>
      <c r="IG124" s="73">
        <f>[6]sum_stat_bage!E51</f>
        <v>0.29573565721511841</v>
      </c>
      <c r="IH124" s="73">
        <f>[6]sum_stat_bage!F51</f>
        <v>7.8545607626438141E-2</v>
      </c>
      <c r="II124" s="74">
        <f>[6]sum_stat_bage!G51</f>
        <v>5.4477281868457794E-2</v>
      </c>
      <c r="IJ124" s="72">
        <f>[6]sum_stat_bage!AB51</f>
        <v>0.22821164294874469</v>
      </c>
      <c r="IK124" s="73">
        <f>[6]sum_stat_bage!AC51</f>
        <v>0.43703059544714801</v>
      </c>
      <c r="IL124" s="73">
        <f>[6]sum_stat_bage!AD51</f>
        <v>0.33475777506828308</v>
      </c>
      <c r="IM124" s="73">
        <f>[6]sum_stat_bage!AE51</f>
        <v>0.11130872368812561</v>
      </c>
      <c r="IN124" s="73">
        <f>[6]sum_stat_bage!AF51</f>
        <v>8.0060116946697235E-2</v>
      </c>
      <c r="IO124" s="74">
        <f>[6]sum_stat_bage!AG51</f>
        <v>3.7440385669469833E-2</v>
      </c>
      <c r="IP124" s="72">
        <f>[6]sum_stat_bage!BA51</f>
        <v>0.25985633514747791</v>
      </c>
      <c r="IQ124" s="73">
        <f>[6]sum_stat_bage!BB51</f>
        <v>0.439958289182239</v>
      </c>
      <c r="IR124" s="73">
        <f>[6]sum_stat_bage!BC51</f>
        <v>0.30018538236618042</v>
      </c>
      <c r="IS124" s="73">
        <f>[6]sum_stat_bage!BD51</f>
        <v>9.8675191402435303E-2</v>
      </c>
      <c r="IT124" s="73">
        <f>[6]sum_stat_bage!BE51</f>
        <v>7.1414507925510406E-2</v>
      </c>
      <c r="IU124" s="74">
        <f>[6]sum_stat_bage!BF51</f>
        <v>3.5288818180561066E-2</v>
      </c>
    </row>
    <row r="125" spans="1:265">
      <c r="A125" s="4">
        <f>[1]A8!A125</f>
        <v>2013</v>
      </c>
      <c r="B125" s="5">
        <f>([1]A10!$G125+[1]A10!$H125)*[1]Dataincome!$F125</f>
        <v>292.22700000000003</v>
      </c>
      <c r="C125" s="5">
        <f>[1]A8!$H125+[1]A10!$H125*[1]Dataincome!$F125</f>
        <v>270.52696449999996</v>
      </c>
      <c r="D125" s="55">
        <f t="shared" si="11"/>
        <v>0.92574253747942503</v>
      </c>
      <c r="E125" s="12">
        <f>([1]A8!$I125+[1]A8!$L125+[1]A8!$O125+[1]A8!$R125)/B125</f>
        <v>0.42899231172218272</v>
      </c>
      <c r="F125" s="12">
        <f>([1]A9!$I125*[1]A11!$T125)/B125</f>
        <v>0.13792779597330218</v>
      </c>
      <c r="G125" s="12">
        <f>(([1]A9!$J125+[1]A9!$K125)*[1]A11!$T125)/B125</f>
        <v>-1.1612026667518572E-4</v>
      </c>
      <c r="H125" s="12">
        <f>([1]A8!$K125+[1]A8!$P125+[1]A8!$Q125)/B125</f>
        <v>0.43553753836011622</v>
      </c>
      <c r="I125" s="12">
        <f>[1]A8!$Q125/B125</f>
        <v>0.1635098741731599</v>
      </c>
      <c r="J125" s="55">
        <f>([1]A8!$K125+[1]A8!$P125)/B125</f>
        <v>0.27202766418695634</v>
      </c>
      <c r="K125" s="56">
        <f t="shared" si="12"/>
        <v>-7.6598988309500904E-2</v>
      </c>
      <c r="L125">
        <f>[1]Dataincome!$A125</f>
        <v>2013</v>
      </c>
      <c r="M125" s="53">
        <f>[1]Dataincome!FN125-[1]Dataincome!GB125</f>
        <v>1092.4791673355019</v>
      </c>
      <c r="N125" s="53">
        <f>[1]Dataincome!$FY125+[1]Dataincome!$FZ125</f>
        <v>302.39400000000001</v>
      </c>
      <c r="O125" s="53">
        <f>[1]Dataincome!GA125</f>
        <v>113.94816733550175</v>
      </c>
      <c r="P125" s="1"/>
      <c r="Q125" s="14"/>
      <c r="R125" s="1"/>
      <c r="S125" s="1"/>
      <c r="T125" s="1"/>
      <c r="U125" s="1"/>
      <c r="V125" s="18"/>
      <c r="W125" s="18"/>
      <c r="X125" s="18"/>
      <c r="Y125" s="52"/>
      <c r="Z125" s="13"/>
      <c r="AA125" s="4">
        <v>2013</v>
      </c>
      <c r="AB125" s="13">
        <f>[6]sumstatr_irpp!D52</f>
        <v>0.1991807222366333</v>
      </c>
      <c r="AC125" s="13">
        <f>[6]sumstatr_irpp!E52</f>
        <v>0.48206263780593872</v>
      </c>
      <c r="AD125" s="13">
        <f>[6]sumstatr_irpp!F52</f>
        <v>0.31875663995742798</v>
      </c>
      <c r="AE125" s="13">
        <f>[6]sumstatr_irpp!G52</f>
        <v>8.5323318839073181E-2</v>
      </c>
      <c r="AF125" s="23">
        <f>[6]sumstatr_irpp_foy!D52</f>
        <v>0.19124148786067963</v>
      </c>
      <c r="AG125" s="23">
        <f>[6]sumstatr_irpp_foy!E52</f>
        <v>0.47226622700691223</v>
      </c>
      <c r="AH125" s="23">
        <f>[6]sumstatr_irpp_foy!F52</f>
        <v>0.33649227023124695</v>
      </c>
      <c r="AI125" s="23">
        <f>[6]sumstatr_irpp_foy!G52</f>
        <v>8.8791787624359131E-2</v>
      </c>
      <c r="AJ125" s="23">
        <f>[6]sumstatr_pretaxCN!D52</f>
        <v>0.20139911770820618</v>
      </c>
      <c r="AK125" s="23">
        <f>[6]sumstatr_pretaxCN!E52</f>
        <v>0.46244132518768311</v>
      </c>
      <c r="AL125" s="23">
        <f>[6]sumstatr_pretaxCN!F52</f>
        <v>0.33615958690643311</v>
      </c>
      <c r="AM125" s="23">
        <f>[6]sumstatr_pretaxCN!G52</f>
        <v>0.10634564608335495</v>
      </c>
      <c r="AN125" s="23">
        <f>[6]sumstatr_pretaxCN!H52</f>
        <v>3.5354960709810257E-2</v>
      </c>
      <c r="AO125" s="13">
        <f>[2]DataFigures!E119</f>
        <v>0.22452037036418915</v>
      </c>
      <c r="AP125" s="13">
        <f>[2]DataFigures!F119</f>
        <v>0.44916313886642456</v>
      </c>
      <c r="AQ125" s="13">
        <f>[2]DataFigures!G119</f>
        <v>0.32631650567054749</v>
      </c>
      <c r="AR125" s="13">
        <f>[2]DataFigures!H119</f>
        <v>0.10794560611248016</v>
      </c>
      <c r="AS125" s="13">
        <f t="shared" ref="AS125:AS126" si="55">AQ125-AR125</f>
        <v>0.21837089955806732</v>
      </c>
      <c r="AT125" s="13">
        <f>[2]DataFigures!I119</f>
        <v>3.6837410181760788E-2</v>
      </c>
      <c r="AU125" s="206">
        <f>[1]A0!$L168</f>
        <v>34640.622939651323</v>
      </c>
      <c r="AV125" s="163">
        <v>0.11728060245513905</v>
      </c>
      <c r="AW125" s="163">
        <v>0.41213619709014893</v>
      </c>
      <c r="AX125" s="163">
        <v>0.47058320045471197</v>
      </c>
      <c r="AY125" s="163">
        <v>0.19493770599365198</v>
      </c>
      <c r="AZ125" s="163">
        <f t="shared" si="43"/>
        <v>0.27564549446106001</v>
      </c>
      <c r="BA125" s="207">
        <v>63231.048581182076</v>
      </c>
      <c r="BB125" s="206">
        <f>DataFigures!BA125*$BF$26</f>
        <v>51776.870592798106</v>
      </c>
      <c r="BC125" s="163">
        <f t="shared" si="44"/>
        <v>0.66903662857657631</v>
      </c>
      <c r="BD125" s="110">
        <v>1.0040700549184893</v>
      </c>
      <c r="BJ125" s="4">
        <v>2013</v>
      </c>
      <c r="BK125" s="36">
        <f>[6]sumstatrcap!C52</f>
        <v>1.6586763376835734E-4</v>
      </c>
      <c r="BL125" s="36">
        <f>[6]sumstatrcap!D52</f>
        <v>5.3144965320825577E-2</v>
      </c>
      <c r="BM125" s="36">
        <f>[6]sumstatrcap!E52</f>
        <v>0.29205828905105591</v>
      </c>
      <c r="BN125" s="36">
        <f>[6]sumstatrcap!F52</f>
        <v>0.6547967791557312</v>
      </c>
      <c r="BO125" s="36">
        <f>[6]sumstatrcap!G52</f>
        <v>0.3421570360660553</v>
      </c>
      <c r="BP125" s="36">
        <f>[6]sumstatrcap!H52</f>
        <v>0.13939432799816132</v>
      </c>
      <c r="BQ125" s="36">
        <f>[6]sumstatrcap!I52</f>
        <v>5.1462031900882721E-2</v>
      </c>
      <c r="BR125" s="36">
        <f>[6]sumstatrcap!J52</f>
        <v>1.8053630366921425E-2</v>
      </c>
      <c r="BS125" s="37">
        <f t="shared" si="25"/>
        <v>0.3126397430896759</v>
      </c>
      <c r="BT125" s="41">
        <f>[6]sumstatrtrav_pretaxCN_equal!C52</f>
        <v>1.6511046560481191E-3</v>
      </c>
      <c r="BU125" s="41">
        <f>[6]sumstatrtrav_pretaxCN_equal!D52</f>
        <v>0.24400943517684937</v>
      </c>
      <c r="BV125" s="41">
        <f>[6]sumstatrtrav_pretaxCN_equal!E52</f>
        <v>0.49027866125106812</v>
      </c>
      <c r="BW125" s="41">
        <f>[6]sumstatrtrav_pretaxCN_equal!F52</f>
        <v>0.26571190357208252</v>
      </c>
      <c r="BX125" s="41">
        <f>[6]sumstatrtrav_pretaxCN_equal!G52</f>
        <v>5.8036152273416519E-2</v>
      </c>
      <c r="BY125" s="41">
        <f>[6]sumstatrtrav_pretaxCN_equal!H52</f>
        <v>1.4005322940647602E-2</v>
      </c>
      <c r="BZ125" s="36">
        <f t="shared" si="27"/>
        <v>0.207675751298666</v>
      </c>
      <c r="CA125" s="41">
        <f>[6]sumstatrtrav_pretaxCN!C52</f>
        <v>0</v>
      </c>
      <c r="CB125" s="36">
        <f>[6]sumstatrtrav_pretaxCN!D52</f>
        <v>0.2041151225566864</v>
      </c>
      <c r="CC125" s="36">
        <f>[6]sumstatrtrav_pretaxCN!E52</f>
        <v>0.49907812476158142</v>
      </c>
      <c r="CD125" s="36">
        <f>[6]sumstatrtrav_pretaxCN!F52</f>
        <v>0.29680678248405457</v>
      </c>
      <c r="CE125" s="36">
        <f>[6]sumstatrtrav_pretaxCN!G52</f>
        <v>7.0421673357486725E-2</v>
      </c>
      <c r="CF125" s="36">
        <f>[6]sumstatrtrav_pretaxCN!H52</f>
        <v>1.7902331426739693E-2</v>
      </c>
      <c r="CG125" s="37">
        <f t="shared" si="28"/>
        <v>0.22638510912656784</v>
      </c>
      <c r="CH125" s="36"/>
      <c r="DF125" s="134">
        <f>[6]compo_sum!B52</f>
        <v>0.22721014883604032</v>
      </c>
      <c r="DG125" s="135">
        <f>[6]compo_sum!C52</f>
        <v>0.20148435858741204</v>
      </c>
      <c r="DH125" s="135">
        <f>[6]compo_sum!D52</f>
        <v>2.572579024862829E-2</v>
      </c>
      <c r="DI125" s="135">
        <f>[6]compo_sum!E52</f>
        <v>0.1984902760013938</v>
      </c>
      <c r="DJ125" s="135">
        <f>[6]compo_sum!F52</f>
        <v>5.5848178933888314E-3</v>
      </c>
      <c r="DK125" s="135">
        <f>[6]compo_sum!G52</f>
        <v>1.5359872229428046E-2</v>
      </c>
      <c r="DL125" s="135">
        <f>[6]compo_sum!H52</f>
        <v>7.7751808534731875E-3</v>
      </c>
      <c r="DM125" s="136">
        <f t="shared" ref="DM125:DM126" si="56">DK125+DL125</f>
        <v>2.3135053082901234E-2</v>
      </c>
      <c r="DN125" s="128">
        <f>[6]compo_sum!I52</f>
        <v>0.45528231482056297</v>
      </c>
      <c r="DO125" s="128">
        <f>[6]compo_sum!J52</f>
        <v>0.39232257899515288</v>
      </c>
      <c r="DP125" s="128">
        <f>[6]compo_sum!K52</f>
        <v>6.2959735825410035E-2</v>
      </c>
      <c r="DQ125" s="128">
        <f>[6]compo_sum!L52</f>
        <v>0.38520167768001556</v>
      </c>
      <c r="DR125" s="128">
        <f>[6]compo_sum!M52</f>
        <v>1.2895819173837253E-2</v>
      </c>
      <c r="DS125" s="128">
        <f>[6]compo_sum!N52</f>
        <v>3.4233501069184089E-2</v>
      </c>
      <c r="DT125" s="128">
        <f>[6]compo_sum!O52</f>
        <v>2.2951329652797937E-2</v>
      </c>
      <c r="DU125" s="128">
        <f t="shared" ref="DU125:DU126" si="57">DS125+DT125</f>
        <v>5.7184830721982022E-2</v>
      </c>
      <c r="DV125" s="137">
        <f t="shared" ref="DV125:DV126" si="58">ED125+EL125</f>
        <v>0.41764709803822597</v>
      </c>
      <c r="DW125" s="138">
        <f t="shared" ref="DW125:DW126" si="59">EE125+EM125</f>
        <v>0.23675089887499756</v>
      </c>
      <c r="DX125" s="138">
        <f t="shared" ref="DX125:DX126" si="60">EF125+EN125</f>
        <v>0.18089619916322841</v>
      </c>
      <c r="DY125" s="138">
        <f t="shared" ref="DY125:DY126" si="61">EG125+EO125</f>
        <v>0.20719968061894178</v>
      </c>
      <c r="DZ125" s="138">
        <f t="shared" ref="DZ125:DZ126" si="62">EH125+EP125</f>
        <v>4.7972026588107057E-2</v>
      </c>
      <c r="EA125" s="138">
        <f t="shared" ref="EA125:EA126" si="63">EI125+EQ125</f>
        <v>2.6019881508156269E-2</v>
      </c>
      <c r="EB125" s="138">
        <f t="shared" ref="EB125:EB126" si="64">EJ125+ER125</f>
        <v>0.13645551067580547</v>
      </c>
      <c r="EC125" s="139">
        <f t="shared" ref="EC125:EC126" si="65">EK125+ES125</f>
        <v>0.16247539218396173</v>
      </c>
      <c r="ED125" s="128">
        <f>[6]compo_sum!P52</f>
        <v>0.31682587745454027</v>
      </c>
      <c r="EE125" s="128">
        <f>[6]compo_sum!Q52</f>
        <v>0.20064027299897472</v>
      </c>
      <c r="EF125" s="128">
        <f>[6]compo_sum!R52</f>
        <v>0.11618560445556557</v>
      </c>
      <c r="EG125" s="128">
        <f>[6]compo_sum!S52</f>
        <v>0.1792209236882627</v>
      </c>
      <c r="EH125" s="128">
        <f>[6]compo_sum!T52</f>
        <v>3.5219795224858352E-2</v>
      </c>
      <c r="EI125" s="128">
        <f>[6]compo_sum!U52</f>
        <v>2.133384303808401E-2</v>
      </c>
      <c r="EJ125" s="128">
        <f>[6]compo_sum!V52</f>
        <v>8.1051316977413496E-2</v>
      </c>
      <c r="EK125" s="128">
        <f t="shared" ref="EK125:EK126" si="66">EI125+EJ125</f>
        <v>0.10238516001549751</v>
      </c>
      <c r="EL125" s="134">
        <f>[6]compo_sum!W52</f>
        <v>0.10082122058368567</v>
      </c>
      <c r="EM125" s="135">
        <f>[6]compo_sum!X52</f>
        <v>3.6110625876022838E-2</v>
      </c>
      <c r="EN125" s="135">
        <f>[6]compo_sum!Y52</f>
        <v>6.4710594707662827E-2</v>
      </c>
      <c r="EO125" s="135">
        <f>[6]compo_sum!Z52</f>
        <v>2.7978756930679083E-2</v>
      </c>
      <c r="EP125" s="135">
        <f>[6]compo_sum!AA52</f>
        <v>1.2752231363248705E-2</v>
      </c>
      <c r="EQ125" s="135">
        <f>[6]compo_sum!AB52</f>
        <v>4.686038470072258E-3</v>
      </c>
      <c r="ER125" s="135">
        <f>[6]compo_sum!AC52</f>
        <v>5.540419369839196E-2</v>
      </c>
      <c r="ES125" s="136">
        <f t="shared" ref="ES125:ES126" si="67">EQ125+ER125</f>
        <v>6.0090232168464215E-2</v>
      </c>
      <c r="ET125" s="134">
        <f>[6]compo_sum!AD52</f>
        <v>3.4044886386155951E-2</v>
      </c>
      <c r="EU125" s="135">
        <f>[6]compo_sum!AE52</f>
        <v>6.9520473194653997E-3</v>
      </c>
      <c r="EV125" s="135">
        <f>[6]compo_sum!AF52</f>
        <v>2.7092839066690549E-2</v>
      </c>
      <c r="EW125" s="135">
        <f>[6]compo_sum!AG52</f>
        <v>5.4323100484907627E-3</v>
      </c>
      <c r="EX125" s="135">
        <f>[6]compo_sum!AH52</f>
        <v>2.2972442251298518E-3</v>
      </c>
      <c r="EY125" s="135">
        <f>[6]compo_sum!AI52</f>
        <v>8.3439832906912999E-4</v>
      </c>
      <c r="EZ125" s="135">
        <f>[6]compo_sum!AJ52</f>
        <v>2.5480934040249197E-2</v>
      </c>
      <c r="FA125" s="136">
        <f t="shared" ref="FA125:FA126" si="68">EY125+EZ125</f>
        <v>2.6315332369318326E-2</v>
      </c>
      <c r="FB125" s="134">
        <f>[6]compo_sum!AR52</f>
        <v>6.67763352394104E-2</v>
      </c>
      <c r="FC125" s="135">
        <f>[6]compo_sum!AS52</f>
        <v>2.9158579185605049E-2</v>
      </c>
      <c r="FD125" s="135">
        <f>[6]compo_sum!AT52</f>
        <v>3.7617754191160202E-2</v>
      </c>
      <c r="FE125" s="135">
        <f>[6]compo_sum!AU52</f>
        <v>2.2546447813510895E-2</v>
      </c>
      <c r="FF125" s="135">
        <f>[6]compo_sum!AV52</f>
        <v>1.0454987175762653E-2</v>
      </c>
      <c r="FG125" s="135">
        <f>[6]compo_sum!AW52</f>
        <v>3.8516400381922722E-3</v>
      </c>
      <c r="FH125" s="135">
        <f>[6]compo_sum!AX52</f>
        <v>2.992326021194458E-2</v>
      </c>
      <c r="FI125" s="136">
        <f t="shared" ref="FI125:FI126" si="69">FG125+FH125</f>
        <v>3.3774900250136852E-2</v>
      </c>
      <c r="FJ125" s="4"/>
      <c r="FK125">
        <v>2013</v>
      </c>
      <c r="FL125" s="117">
        <f>[6]compo_sum!B52</f>
        <v>0.22721014883604032</v>
      </c>
      <c r="FM125" s="112">
        <f>[6]compo_sum!C52</f>
        <v>0.20148435858741204</v>
      </c>
      <c r="FN125" s="112">
        <f>[6]compo_sum!D52</f>
        <v>2.572579024862829E-2</v>
      </c>
      <c r="FO125" s="117">
        <f>[6]compo_sum!I52</f>
        <v>0.45528231482056297</v>
      </c>
      <c r="FP125" s="112">
        <f>[6]compo_sum!J52</f>
        <v>0.39232257899515288</v>
      </c>
      <c r="FQ125" s="118">
        <f>[6]compo_sum!K52</f>
        <v>6.2959735825410035E-2</v>
      </c>
      <c r="FR125" s="112">
        <f>[6]compo_sum!P52</f>
        <v>0.31682587745454027</v>
      </c>
      <c r="FS125" s="112">
        <f>[6]compo_sum!Q52</f>
        <v>0.20064027299897472</v>
      </c>
      <c r="FT125" s="112">
        <f>[6]compo_sum!R52</f>
        <v>0.11618560445556557</v>
      </c>
      <c r="FU125" s="117">
        <f>[6]compo_sum!W52</f>
        <v>0.10082122058368567</v>
      </c>
      <c r="FV125" s="112">
        <f>[6]compo_sum!X52</f>
        <v>3.6110625876022838E-2</v>
      </c>
      <c r="FW125" s="118">
        <f>[6]compo_sum!Y52</f>
        <v>6.4710594707662827E-2</v>
      </c>
      <c r="FX125" s="112">
        <f>[6]compo_sum!AD52</f>
        <v>3.4044886386155951E-2</v>
      </c>
      <c r="FY125" s="112">
        <f>[6]compo_sum!AE52</f>
        <v>6.9520473194653997E-3</v>
      </c>
      <c r="FZ125" s="118">
        <f>[6]compo_sum!AF52</f>
        <v>2.7092839066690549E-2</v>
      </c>
      <c r="GC125" s="193"/>
      <c r="GD125" s="194"/>
      <c r="GE125" s="194"/>
      <c r="GF125" s="194"/>
      <c r="GG125" s="194"/>
      <c r="GH125" s="194"/>
      <c r="GI125" s="194"/>
      <c r="GJ125" s="195"/>
      <c r="GK125" s="4">
        <v>2013</v>
      </c>
      <c r="GL125" s="144"/>
      <c r="GM125" s="32"/>
      <c r="GN125" s="32"/>
      <c r="GO125" s="32"/>
      <c r="GP125" s="33"/>
      <c r="GQ125" s="166"/>
      <c r="GR125" s="166"/>
      <c r="GS125" s="166"/>
      <c r="GT125" s="166"/>
      <c r="GU125" s="166"/>
      <c r="HH125" s="185">
        <f>1-[4]TC36!K50</f>
        <v>0.79199999570846558</v>
      </c>
      <c r="HI125" s="186">
        <f>([4]TC26!K50-[4]TC34!K50)/([4]TC36!K50-[4]TC34!K50)</f>
        <v>0.51190469643764702</v>
      </c>
      <c r="HJ125" s="214">
        <f t="shared" ref="HJ125:HJ126" si="70">HH125*HI125</f>
        <v>0.40542851738175983</v>
      </c>
      <c r="HK125" s="187">
        <f>1-[4]TC34!K50</f>
        <v>0.87600000202655792</v>
      </c>
      <c r="IE125" s="44"/>
      <c r="IF125" s="44"/>
      <c r="IG125" s="44"/>
      <c r="IH125" s="44"/>
      <c r="II125" s="44"/>
    </row>
    <row r="126" spans="1:265" ht="15.75" thickBot="1">
      <c r="A126" s="8">
        <f>[1]A8!A126</f>
        <v>2014</v>
      </c>
      <c r="B126" s="5">
        <f>([1]A10!$G126+[1]A10!$H126)*[1]Dataincome!$F126</f>
        <v>289.59500000000003</v>
      </c>
      <c r="C126" s="5">
        <f>[1]A8!$H126+[1]A10!$H126*[1]Dataincome!$F126</f>
        <v>268.38293720000001</v>
      </c>
      <c r="D126" s="55">
        <f>C126/B126</f>
        <v>0.9267526621661285</v>
      </c>
      <c r="E126" s="12">
        <f>([1]A8!$I126+[1]A8!$L126+[1]A8!$O126+[1]A8!$R126)/B126</f>
        <v>0.43502854783153211</v>
      </c>
      <c r="F126" s="12">
        <f>([1]A9!$I126*[1]A11!$T126)/B126</f>
        <v>0.13629430296738387</v>
      </c>
      <c r="G126" s="12">
        <f>(([1]A9!$J126+[1]A9!$K126)*[1]A11!$T126)/B126</f>
        <v>1.1885477817587585E-2</v>
      </c>
      <c r="H126" s="12">
        <f>([1]A8!$K126+[1]A8!$P126+[1]A8!$Q126)/B126</f>
        <v>0.42825616771949604</v>
      </c>
      <c r="I126" s="12">
        <f>[1]A8!$Q126/B126</f>
        <v>0.15184999741017627</v>
      </c>
      <c r="J126" s="55">
        <f>([1]A8!$K126+[1]A8!$P126)/B126</f>
        <v>0.27640617030931974</v>
      </c>
      <c r="K126" s="56">
        <f>D126-E126-F126-G126-H126</f>
        <v>-8.4711834169871103E-2</v>
      </c>
      <c r="L126">
        <f>[1]Dataincome!$A126</f>
        <v>2014</v>
      </c>
      <c r="M126" s="53">
        <f>[1]Dataincome!FN126-[1]Dataincome!GB126</f>
        <v>1111.4656344902069</v>
      </c>
      <c r="N126" s="53">
        <f>[1]Dataincome!$FY126+[1]Dataincome!$FZ126</f>
        <v>309.22534000000002</v>
      </c>
      <c r="O126" s="53">
        <f>[1]Dataincome!GA126</f>
        <v>117.40397449020681</v>
      </c>
      <c r="P126" s="1"/>
      <c r="Q126" s="14"/>
      <c r="R126" s="1"/>
      <c r="S126" s="1"/>
      <c r="T126" s="1"/>
      <c r="U126" s="1"/>
      <c r="V126" s="18"/>
      <c r="W126" s="18"/>
      <c r="X126" s="18"/>
      <c r="Y126" s="52"/>
      <c r="Z126" s="13"/>
      <c r="AA126" s="8">
        <v>2014</v>
      </c>
      <c r="AB126" s="13">
        <f>[6]sumstatr_irpp!D53</f>
        <v>0.19948406517505646</v>
      </c>
      <c r="AC126" s="13">
        <f>[6]sumstatr_irpp!E53</f>
        <v>0.48236387968063354</v>
      </c>
      <c r="AD126" s="13">
        <f>[6]sumstatr_irpp!F53</f>
        <v>0.31815207004547119</v>
      </c>
      <c r="AE126" s="13">
        <f>[6]sumstatr_irpp!G53</f>
        <v>8.4951683878898621E-2</v>
      </c>
      <c r="AF126" s="23">
        <f>[6]sumstatr_irpp_foy!D53</f>
        <v>0.19147734344005585</v>
      </c>
      <c r="AG126" s="23">
        <f>[6]sumstatr_irpp_foy!E53</f>
        <v>0.47265610098838806</v>
      </c>
      <c r="AH126" s="23">
        <f>[6]sumstatr_irpp_foy!F53</f>
        <v>0.33586657047271729</v>
      </c>
      <c r="AI126" s="23">
        <f>[6]sumstatr_irpp_foy!G53</f>
        <v>8.8436529040336609E-2</v>
      </c>
      <c r="AJ126" s="23">
        <f>[6]sumstatr_pretaxCN!D53</f>
        <v>0.20154730975627899</v>
      </c>
      <c r="AK126" s="23">
        <f>[6]sumstatr_pretaxCN!E53</f>
        <v>0.46287268400192261</v>
      </c>
      <c r="AL126" s="23">
        <f>[6]sumstatr_pretaxCN!F53</f>
        <v>0.33558002114295959</v>
      </c>
      <c r="AM126" s="23">
        <f>[6]sumstatr_pretaxCN!G53</f>
        <v>0.10631471127271652</v>
      </c>
      <c r="AN126" s="23">
        <f>[6]sumstatr_pretaxCN!H53</f>
        <v>3.5692464560270309E-2</v>
      </c>
      <c r="AO126" s="13">
        <f>[2]DataFigures!E120</f>
        <v>0.22472260892391205</v>
      </c>
      <c r="AP126" s="13">
        <f>[2]DataFigures!F120</f>
        <v>0.44898492097854614</v>
      </c>
      <c r="AQ126" s="13">
        <f>[2]DataFigures!G120</f>
        <v>0.32629245519638062</v>
      </c>
      <c r="AR126" s="13">
        <f>[2]DataFigures!H120</f>
        <v>0.10796531289815903</v>
      </c>
      <c r="AS126" s="13">
        <f t="shared" si="55"/>
        <v>0.21832714229822159</v>
      </c>
      <c r="AT126" s="13">
        <f>[2]DataFigures!I120</f>
        <v>3.6958511918783188E-2</v>
      </c>
      <c r="AU126" s="206">
        <f>[1]A0!$L169</f>
        <v>34578.32004171802</v>
      </c>
      <c r="AV126" s="163"/>
      <c r="AW126" s="163"/>
      <c r="AX126" s="163"/>
      <c r="AY126" s="163"/>
      <c r="AZ126" s="163"/>
      <c r="BA126" s="207">
        <v>64319.491996947909</v>
      </c>
      <c r="BB126" s="206">
        <f>DataFigures!BA126*$BF$26</f>
        <v>52668.144660684789</v>
      </c>
      <c r="BC126" s="163">
        <f t="shared" si="44"/>
        <v>0.6565319561660905</v>
      </c>
      <c r="BD126" s="110">
        <v>1.0005029672475652</v>
      </c>
      <c r="BJ126" s="8">
        <v>2014</v>
      </c>
      <c r="BK126" s="36">
        <f>[6]sumstatrcap!C53</f>
        <v>1.3856106670573354E-4</v>
      </c>
      <c r="BL126" s="36">
        <f>[6]sumstatrcap!D53</f>
        <v>5.2492469549179077E-2</v>
      </c>
      <c r="BM126" s="36">
        <f>[6]sumstatrcap!E53</f>
        <v>0.29239869117736816</v>
      </c>
      <c r="BN126" s="36">
        <f>[6]sumstatrcap!F53</f>
        <v>0.65510886907577515</v>
      </c>
      <c r="BO126" s="36">
        <f>[6]sumstatrcap!G53</f>
        <v>0.34624502062797546</v>
      </c>
      <c r="BP126" s="36">
        <f>[6]sumstatrcap!H53</f>
        <v>0.1431296169757843</v>
      </c>
      <c r="BQ126" s="36">
        <f>[6]sumstatrcap!I53</f>
        <v>5.344979465007782E-2</v>
      </c>
      <c r="BR126" s="36">
        <f>[6]sumstatrcap!J53</f>
        <v>1.8972257152199745E-2</v>
      </c>
      <c r="BS126" s="37">
        <f t="shared" si="25"/>
        <v>0.30886384844779968</v>
      </c>
      <c r="BT126" s="41">
        <f>[6]sumstatrtrav_pretaxCN_equal!C53</f>
        <v>1.6440300969406962E-3</v>
      </c>
      <c r="BU126" s="41">
        <f>[6]sumstatrtrav_pretaxCN_equal!D53</f>
        <v>0.24421410262584686</v>
      </c>
      <c r="BV126" s="41">
        <f>[6]sumstatrtrav_pretaxCN_equal!E53</f>
        <v>0.49059882760047913</v>
      </c>
      <c r="BW126" s="41">
        <f>[6]sumstatrtrav_pretaxCN_equal!F53</f>
        <v>0.26518708467483521</v>
      </c>
      <c r="BX126" s="41">
        <f>[6]sumstatrtrav_pretaxCN_equal!G53</f>
        <v>5.7686951011419296E-2</v>
      </c>
      <c r="BY126" s="41">
        <f>[6]sumstatrtrav_pretaxCN_equal!H53</f>
        <v>1.3885018415749073E-2</v>
      </c>
      <c r="BZ126" s="36">
        <f t="shared" si="27"/>
        <v>0.20750013366341591</v>
      </c>
      <c r="CA126" s="77">
        <f>[6]sumstatrtrav_pretaxCN!C53</f>
        <v>0</v>
      </c>
      <c r="CB126" s="78">
        <f>[6]sumstatrtrav_pretaxCN!D53</f>
        <v>0.20421533286571503</v>
      </c>
      <c r="CC126" s="78">
        <f>[6]sumstatrtrav_pretaxCN!E53</f>
        <v>0.49949607253074646</v>
      </c>
      <c r="CD126" s="78">
        <f>[6]sumstatrtrav_pretaxCN!F53</f>
        <v>0.29628860950469971</v>
      </c>
      <c r="CE126" s="78">
        <f>[6]sumstatrtrav_pretaxCN!G53</f>
        <v>7.0008277893066406E-2</v>
      </c>
      <c r="CF126" s="78">
        <f>[6]sumstatrtrav_pretaxCN!H53</f>
        <v>1.7744118347764015E-2</v>
      </c>
      <c r="CG126" s="79">
        <f t="shared" si="28"/>
        <v>0.2262803316116333</v>
      </c>
      <c r="CH126" s="36"/>
      <c r="DF126" s="134">
        <f>[6]compo_sum!B53</f>
        <v>0.22755503515949277</v>
      </c>
      <c r="DG126" s="135">
        <f>[6]compo_sum!C53</f>
        <v>0.20226027713189387</v>
      </c>
      <c r="DH126" s="135">
        <f>[6]compo_sum!D53</f>
        <v>2.5294758027598861E-2</v>
      </c>
      <c r="DI126" s="135">
        <f>[6]compo_sum!E53</f>
        <v>0.19935980741865933</v>
      </c>
      <c r="DJ126" s="135">
        <f>[6]compo_sum!F53</f>
        <v>5.4598658221888096E-3</v>
      </c>
      <c r="DK126" s="135">
        <f>[6]compo_sum!G53</f>
        <v>1.5723031905269157E-2</v>
      </c>
      <c r="DL126" s="135">
        <f>[6]compo_sum!H53</f>
        <v>7.0123349642853359E-3</v>
      </c>
      <c r="DM126" s="136">
        <f t="shared" si="56"/>
        <v>2.2735366869554491E-2</v>
      </c>
      <c r="DN126" s="128">
        <f>[6]compo_sum!I53</f>
        <v>0.45549954129497083</v>
      </c>
      <c r="DO126" s="128">
        <f>[6]compo_sum!J53</f>
        <v>0.39371389695218467</v>
      </c>
      <c r="DP126" s="128">
        <f>[6]compo_sum!K53</f>
        <v>6.1785644342786147E-2</v>
      </c>
      <c r="DQ126" s="128">
        <f>[6]compo_sum!L53</f>
        <v>0.38681560754776001</v>
      </c>
      <c r="DR126" s="128">
        <f>[6]compo_sum!M53</f>
        <v>1.2603320910854577E-2</v>
      </c>
      <c r="DS126" s="128">
        <f>[6]compo_sum!N53</f>
        <v>3.5042897590554387E-2</v>
      </c>
      <c r="DT126" s="128">
        <f>[6]compo_sum!O53</f>
        <v>2.1037713738544701E-2</v>
      </c>
      <c r="DU126" s="128">
        <f t="shared" si="57"/>
        <v>5.6080611329099084E-2</v>
      </c>
      <c r="DV126" s="137">
        <f t="shared" si="58"/>
        <v>0.41676749790765455</v>
      </c>
      <c r="DW126" s="138">
        <f t="shared" si="59"/>
        <v>0.23656603702853402</v>
      </c>
      <c r="DX126" s="138">
        <f t="shared" si="60"/>
        <v>0.18020146087912059</v>
      </c>
      <c r="DY126" s="138">
        <f t="shared" si="61"/>
        <v>0.20793869718909264</v>
      </c>
      <c r="DZ126" s="138">
        <f t="shared" si="62"/>
        <v>4.6825267738271725E-2</v>
      </c>
      <c r="EA126" s="138">
        <f t="shared" si="63"/>
        <v>2.663508009788295E-2</v>
      </c>
      <c r="EB126" s="138">
        <f t="shared" si="64"/>
        <v>0.13536845197144798</v>
      </c>
      <c r="EC126" s="139">
        <f t="shared" si="65"/>
        <v>0.16200353206933094</v>
      </c>
      <c r="ED126" s="128">
        <f>[6]compo_sum!P53</f>
        <v>0.31600510500978507</v>
      </c>
      <c r="EE126" s="128">
        <f>[6]compo_sum!Q53</f>
        <v>0.20063178495698136</v>
      </c>
      <c r="EF126" s="128">
        <f>[6]compo_sum!R53</f>
        <v>0.11537332005280376</v>
      </c>
      <c r="EG126" s="128">
        <f>[6]compo_sum!S53</f>
        <v>0.17988208122551441</v>
      </c>
      <c r="EH126" s="128">
        <f>[6]compo_sum!T53</f>
        <v>3.4383171718573524E-2</v>
      </c>
      <c r="EI126" s="128">
        <f>[6]compo_sum!U53</f>
        <v>2.1838247723645919E-2</v>
      </c>
      <c r="EJ126" s="128">
        <f>[6]compo_sum!V53</f>
        <v>7.9901603081774547E-2</v>
      </c>
      <c r="EK126" s="128">
        <f t="shared" si="66"/>
        <v>0.10173985080542047</v>
      </c>
      <c r="EL126" s="134">
        <f>[6]compo_sum!W53</f>
        <v>0.10076239289786945</v>
      </c>
      <c r="EM126" s="135">
        <f>[6]compo_sum!X53</f>
        <v>3.5934252071552639E-2</v>
      </c>
      <c r="EN126" s="135">
        <f>[6]compo_sum!Y53</f>
        <v>6.4828140826316827E-2</v>
      </c>
      <c r="EO126" s="135">
        <f>[6]compo_sum!Z53</f>
        <v>2.8056615963578224E-2</v>
      </c>
      <c r="EP126" s="135">
        <f>[6]compo_sum!AA53</f>
        <v>1.2442096019698201E-2</v>
      </c>
      <c r="EQ126" s="135">
        <f>[6]compo_sum!AB53</f>
        <v>4.796832374237032E-3</v>
      </c>
      <c r="ER126" s="135">
        <f>[6]compo_sum!AC53</f>
        <v>5.5466848889673445E-2</v>
      </c>
      <c r="ES126" s="136">
        <f t="shared" si="67"/>
        <v>6.0263681263910476E-2</v>
      </c>
      <c r="ET126" s="134">
        <f>[6]compo_sum!AD53</f>
        <v>3.4397037907887923E-2</v>
      </c>
      <c r="EU126" s="135">
        <f>[6]compo_sum!AE53</f>
        <v>6.9164611306803975E-3</v>
      </c>
      <c r="EV126" s="135">
        <f>[6]compo_sum!AF53</f>
        <v>2.7480576777207531E-2</v>
      </c>
      <c r="EW126" s="135">
        <f>[6]compo_sum!AG53</f>
        <v>5.4442360997200012E-3</v>
      </c>
      <c r="EX126" s="135">
        <f>[6]compo_sum!AH53</f>
        <v>2.2403243386608447E-3</v>
      </c>
      <c r="EY126" s="135">
        <f>[6]compo_sum!AI53</f>
        <v>8.5412634647584744E-4</v>
      </c>
      <c r="EZ126" s="135">
        <f>[6]compo_sum!AJ53</f>
        <v>2.5858350990580137E-2</v>
      </c>
      <c r="FA126" s="136">
        <f t="shared" si="68"/>
        <v>2.6712477337055986E-2</v>
      </c>
      <c r="FB126" s="134">
        <f>[6]compo_sum!AR53</f>
        <v>6.6365353763103485E-2</v>
      </c>
      <c r="FC126" s="135">
        <f>[6]compo_sum!AS53</f>
        <v>2.9017791152000427E-2</v>
      </c>
      <c r="FD126" s="135">
        <f>[6]compo_sum!AT53</f>
        <v>3.7347562611103058E-2</v>
      </c>
      <c r="FE126" s="135">
        <f>[6]compo_sum!AU53</f>
        <v>2.2612379863858223E-2</v>
      </c>
      <c r="FF126" s="135">
        <f>[6]compo_sum!AV53</f>
        <v>1.02017717435956E-2</v>
      </c>
      <c r="FG126" s="135">
        <f>[6]compo_sum!AW53</f>
        <v>3.9427061565220356E-3</v>
      </c>
      <c r="FH126" s="135">
        <f>[6]compo_sum!AX53</f>
        <v>2.9608497396111488E-2</v>
      </c>
      <c r="FI126" s="136">
        <f t="shared" si="69"/>
        <v>3.3551203552633524E-2</v>
      </c>
      <c r="FJ126" s="4"/>
      <c r="FK126">
        <v>2014</v>
      </c>
      <c r="FL126" s="159">
        <f>[6]compo_sum!B53</f>
        <v>0.22755503515949277</v>
      </c>
      <c r="FM126" s="160">
        <f>[6]compo_sum!C53</f>
        <v>0.20226027713189387</v>
      </c>
      <c r="FN126" s="160">
        <f>[6]compo_sum!D53</f>
        <v>2.5294758027598861E-2</v>
      </c>
      <c r="FO126" s="159">
        <f>[6]compo_sum!I53</f>
        <v>0.45549954129497083</v>
      </c>
      <c r="FP126" s="160">
        <f>[6]compo_sum!J53</f>
        <v>0.39371389695218467</v>
      </c>
      <c r="FQ126" s="161">
        <f>[6]compo_sum!K53</f>
        <v>6.1785644342786147E-2</v>
      </c>
      <c r="FR126" s="160">
        <f>[6]compo_sum!P53</f>
        <v>0.31600510500978507</v>
      </c>
      <c r="FS126" s="160">
        <f>[6]compo_sum!Q53</f>
        <v>0.20063178495698136</v>
      </c>
      <c r="FT126" s="160">
        <f>[6]compo_sum!R53</f>
        <v>0.11537332005280376</v>
      </c>
      <c r="FU126" s="159">
        <f>[6]compo_sum!W53</f>
        <v>0.10076239289786945</v>
      </c>
      <c r="FV126" s="160">
        <f>[6]compo_sum!X53</f>
        <v>3.5934252071552639E-2</v>
      </c>
      <c r="FW126" s="161">
        <f>[6]compo_sum!Y53</f>
        <v>6.4828140826316827E-2</v>
      </c>
      <c r="FX126" s="160">
        <f>[6]compo_sum!AD53</f>
        <v>3.4397037907887923E-2</v>
      </c>
      <c r="FY126" s="160">
        <f>[6]compo_sum!AE53</f>
        <v>6.9164611306803975E-3</v>
      </c>
      <c r="FZ126" s="161">
        <f>[6]compo_sum!AF53</f>
        <v>2.7480576777207531E-2</v>
      </c>
      <c r="GC126" s="196"/>
      <c r="GD126" s="197"/>
      <c r="GE126" s="197"/>
      <c r="GF126" s="197"/>
      <c r="GG126" s="197"/>
      <c r="GH126" s="197"/>
      <c r="GI126" s="197"/>
      <c r="GJ126" s="198"/>
      <c r="GK126" s="38">
        <v>2014</v>
      </c>
      <c r="GL126" s="144"/>
      <c r="GM126" s="32"/>
      <c r="GN126" s="32"/>
      <c r="GO126" s="32"/>
      <c r="GP126" s="33"/>
      <c r="HH126" s="188">
        <f>1-[4]TC36!K51</f>
        <v>0.79199999570846558</v>
      </c>
      <c r="HI126" s="189">
        <f>([4]TC26!K51-[4]TC34!K51)/([4]TC36!K51-[4]TC34!K51)</f>
        <v>0.51190469643764702</v>
      </c>
      <c r="HJ126" s="215">
        <f t="shared" si="70"/>
        <v>0.40542851738175983</v>
      </c>
      <c r="HK126" s="190">
        <f>1-[4]TC34!K51</f>
        <v>0.87600000202655792</v>
      </c>
    </row>
    <row r="127" spans="1:265">
      <c r="A127" s="1">
        <v>2015</v>
      </c>
      <c r="P127" s="1"/>
      <c r="Q127" s="1"/>
      <c r="AA127" s="1"/>
      <c r="BD127" s="251">
        <v>1.0057054532557299</v>
      </c>
      <c r="BJ127" s="1">
        <v>2015</v>
      </c>
      <c r="FJ127" s="144"/>
      <c r="GK127" s="245">
        <v>2015</v>
      </c>
      <c r="GL127" s="246"/>
      <c r="GM127" s="247"/>
      <c r="GN127" s="247"/>
      <c r="GO127" s="248"/>
      <c r="GP127" s="249"/>
    </row>
    <row r="128" spans="1:265">
      <c r="P128" s="1"/>
      <c r="Q128" s="1"/>
      <c r="AU128" t="s">
        <v>125</v>
      </c>
      <c r="AV128" s="217">
        <f>100*AV125*$BB125/50</f>
        <v>12144.84515273027</v>
      </c>
      <c r="AW128" s="217">
        <f>100*AW125*$BB125/40</f>
        <v>53347.806358361442</v>
      </c>
      <c r="AX128" s="217">
        <f>10*AX125*BB125</f>
        <v>243653.25473088396</v>
      </c>
      <c r="AY128" s="217">
        <f>100*AY125*BB125</f>
        <v>1009326.4376890243</v>
      </c>
      <c r="GK128" s="38">
        <v>2016</v>
      </c>
      <c r="GL128" s="236"/>
      <c r="GM128" s="32"/>
      <c r="GN128" s="32"/>
      <c r="GO128" s="239"/>
      <c r="GP128" s="33"/>
    </row>
    <row r="129" spans="9:198">
      <c r="I129" s="61"/>
      <c r="GK129" s="4">
        <v>2017</v>
      </c>
      <c r="GL129" s="236"/>
      <c r="GM129" s="32"/>
      <c r="GN129" s="32"/>
      <c r="GO129" s="239"/>
      <c r="GP129" s="33"/>
    </row>
    <row r="130" spans="9:198">
      <c r="GK130" s="38">
        <v>2018</v>
      </c>
      <c r="GL130" s="236"/>
      <c r="GM130" s="32"/>
      <c r="GN130" s="32"/>
      <c r="GO130" s="239"/>
      <c r="GP130" s="33"/>
    </row>
    <row r="131" spans="9:198">
      <c r="GK131" s="38">
        <v>2019</v>
      </c>
      <c r="GL131" s="236"/>
      <c r="GM131" s="32"/>
      <c r="GN131" s="32"/>
      <c r="GO131" s="239"/>
      <c r="GP131" s="33"/>
    </row>
    <row r="132" spans="9:198">
      <c r="GK132" s="38">
        <v>2020</v>
      </c>
      <c r="GL132" s="236"/>
      <c r="GM132" s="32"/>
      <c r="GN132" s="32"/>
      <c r="GO132" s="239">
        <f>($GO$298*GK132+$GO$299)</f>
        <v>0.19399870600965308</v>
      </c>
      <c r="GP132" s="240">
        <f>($GP$298*GK132+$GP$299)</f>
        <v>0.14306581848197553</v>
      </c>
    </row>
    <row r="133" spans="9:198">
      <c r="GK133" s="4">
        <v>2021</v>
      </c>
      <c r="GL133" s="236"/>
      <c r="GM133" s="32"/>
      <c r="GN133" s="32"/>
      <c r="GO133" s="239"/>
      <c r="GP133" s="240"/>
    </row>
    <row r="134" spans="9:198">
      <c r="GK134" s="38">
        <v>2022</v>
      </c>
      <c r="GL134" s="236"/>
      <c r="GM134" s="32"/>
      <c r="GN134" s="32"/>
      <c r="GO134" s="239"/>
      <c r="GP134" s="240"/>
    </row>
    <row r="135" spans="9:198">
      <c r="GK135" s="38">
        <v>2023</v>
      </c>
      <c r="GL135" s="236"/>
      <c r="GM135" s="32"/>
      <c r="GN135" s="32"/>
      <c r="GO135" s="239"/>
      <c r="GP135" s="240"/>
    </row>
    <row r="136" spans="9:198">
      <c r="GK136" s="38">
        <v>2024</v>
      </c>
      <c r="GL136" s="236"/>
      <c r="GM136" s="32"/>
      <c r="GN136" s="32"/>
      <c r="GO136" s="239"/>
      <c r="GP136" s="240"/>
    </row>
    <row r="137" spans="9:198">
      <c r="GK137" s="4">
        <v>2025</v>
      </c>
      <c r="GL137" s="236"/>
      <c r="GM137" s="32"/>
      <c r="GN137" s="32"/>
      <c r="GO137" s="239"/>
      <c r="GP137" s="240"/>
    </row>
    <row r="138" spans="9:198">
      <c r="GK138" s="38">
        <v>2026</v>
      </c>
      <c r="GL138" s="236"/>
      <c r="GM138" s="32"/>
      <c r="GN138" s="32"/>
      <c r="GO138" s="239"/>
      <c r="GP138" s="240"/>
    </row>
    <row r="139" spans="9:198">
      <c r="GK139" s="38">
        <v>2027</v>
      </c>
      <c r="GL139" s="236"/>
      <c r="GM139" s="32"/>
      <c r="GN139" s="32"/>
      <c r="GO139" s="239"/>
      <c r="GP139" s="240"/>
    </row>
    <row r="140" spans="9:198">
      <c r="GK140" s="38">
        <v>2028</v>
      </c>
      <c r="GL140" s="236"/>
      <c r="GM140" s="32"/>
      <c r="GN140" s="32"/>
      <c r="GO140" s="239"/>
      <c r="GP140" s="240"/>
    </row>
    <row r="141" spans="9:198">
      <c r="GK141" s="4">
        <v>2029</v>
      </c>
      <c r="GL141" s="236"/>
      <c r="GM141" s="32"/>
      <c r="GN141" s="32"/>
      <c r="GO141" s="239"/>
      <c r="GP141" s="240"/>
    </row>
    <row r="142" spans="9:198">
      <c r="GK142" s="38">
        <v>2030</v>
      </c>
      <c r="GL142" s="236"/>
      <c r="GM142" s="32"/>
      <c r="GN142" s="32"/>
      <c r="GO142" s="239"/>
      <c r="GP142" s="240"/>
    </row>
    <row r="143" spans="9:198">
      <c r="GK143" s="38">
        <v>2031</v>
      </c>
      <c r="GL143" s="236"/>
      <c r="GM143" s="32"/>
      <c r="GN143" s="32"/>
      <c r="GO143" s="239"/>
      <c r="GP143" s="240"/>
    </row>
    <row r="144" spans="9:198">
      <c r="GK144" s="38">
        <v>2032</v>
      </c>
      <c r="GL144" s="236"/>
      <c r="GM144" s="32"/>
      <c r="GN144" s="32"/>
      <c r="GO144" s="239"/>
      <c r="GP144" s="240"/>
    </row>
    <row r="145" spans="193:198">
      <c r="GK145" s="4">
        <v>2033</v>
      </c>
      <c r="GL145" s="236"/>
      <c r="GM145" s="32"/>
      <c r="GN145" s="32"/>
      <c r="GO145" s="239"/>
      <c r="GP145" s="240"/>
    </row>
    <row r="146" spans="193:198">
      <c r="GK146" s="38">
        <v>2034</v>
      </c>
      <c r="GL146" s="236"/>
      <c r="GM146" s="32"/>
      <c r="GN146" s="32"/>
      <c r="GO146" s="239"/>
      <c r="GP146" s="240"/>
    </row>
    <row r="147" spans="193:198">
      <c r="GK147" s="38">
        <v>2035</v>
      </c>
      <c r="GL147" s="236"/>
      <c r="GM147" s="32"/>
      <c r="GN147" s="32"/>
      <c r="GO147" s="239"/>
      <c r="GP147" s="240"/>
    </row>
    <row r="148" spans="193:198">
      <c r="GK148" s="38">
        <v>2036</v>
      </c>
      <c r="GL148" s="236"/>
      <c r="GM148" s="32"/>
      <c r="GN148" s="32"/>
      <c r="GO148" s="239"/>
      <c r="GP148" s="240"/>
    </row>
    <row r="149" spans="193:198">
      <c r="GK149" s="4">
        <v>2037</v>
      </c>
      <c r="GL149" s="236"/>
      <c r="GM149" s="32"/>
      <c r="GN149" s="32"/>
      <c r="GO149" s="239"/>
      <c r="GP149" s="240"/>
    </row>
    <row r="150" spans="193:198">
      <c r="GK150" s="38">
        <v>2038</v>
      </c>
      <c r="GL150" s="236"/>
      <c r="GM150" s="32"/>
      <c r="GN150" s="32"/>
      <c r="GO150" s="239"/>
      <c r="GP150" s="240"/>
    </row>
    <row r="151" spans="193:198">
      <c r="GK151" s="38">
        <v>2039</v>
      </c>
      <c r="GL151" s="236"/>
      <c r="GM151" s="32"/>
      <c r="GN151" s="32"/>
      <c r="GO151" s="239"/>
      <c r="GP151" s="240"/>
    </row>
    <row r="152" spans="193:198">
      <c r="GK152" s="38">
        <v>2040</v>
      </c>
      <c r="GL152" s="236"/>
      <c r="GM152" s="32"/>
      <c r="GN152" s="32"/>
      <c r="GO152" s="239">
        <f>($GO$298*GK152+$GO$299)</f>
        <v>0.26869590911600305</v>
      </c>
      <c r="GP152" s="240">
        <f>($GP$298*GK152+$GP$299)</f>
        <v>0.200816593236393</v>
      </c>
    </row>
    <row r="153" spans="193:198">
      <c r="GK153" s="4">
        <v>2041</v>
      </c>
      <c r="GL153" s="236"/>
      <c r="GM153" s="32"/>
      <c r="GN153" s="32"/>
      <c r="GO153" s="239"/>
      <c r="GP153" s="240"/>
    </row>
    <row r="154" spans="193:198">
      <c r="GK154" s="38">
        <v>2042</v>
      </c>
      <c r="GL154" s="236"/>
      <c r="GM154" s="32"/>
      <c r="GN154" s="32"/>
      <c r="GO154" s="239"/>
      <c r="GP154" s="240"/>
    </row>
    <row r="155" spans="193:198">
      <c r="GK155" s="38">
        <v>2043</v>
      </c>
      <c r="GL155" s="236"/>
      <c r="GM155" s="32"/>
      <c r="GN155" s="32"/>
      <c r="GO155" s="239"/>
      <c r="GP155" s="240"/>
    </row>
    <row r="156" spans="193:198">
      <c r="GK156" s="38">
        <v>2044</v>
      </c>
      <c r="GL156" s="236"/>
      <c r="GM156" s="32"/>
      <c r="GN156" s="32"/>
      <c r="GO156" s="239"/>
      <c r="GP156" s="240"/>
    </row>
    <row r="157" spans="193:198">
      <c r="GK157" s="4">
        <v>2045</v>
      </c>
      <c r="GL157" s="236"/>
      <c r="GM157" s="32"/>
      <c r="GN157" s="32"/>
      <c r="GO157" s="239"/>
      <c r="GP157" s="240"/>
    </row>
    <row r="158" spans="193:198">
      <c r="GK158" s="38">
        <v>2046</v>
      </c>
      <c r="GL158" s="236"/>
      <c r="GM158" s="32"/>
      <c r="GN158" s="32"/>
      <c r="GO158" s="239"/>
      <c r="GP158" s="240"/>
    </row>
    <row r="159" spans="193:198">
      <c r="GK159" s="38">
        <v>2047</v>
      </c>
      <c r="GL159" s="236"/>
      <c r="GM159" s="32"/>
      <c r="GN159" s="32"/>
      <c r="GO159" s="239"/>
      <c r="GP159" s="240"/>
    </row>
    <row r="160" spans="193:198">
      <c r="GK160" s="38">
        <v>2048</v>
      </c>
      <c r="GL160" s="236"/>
      <c r="GM160" s="32"/>
      <c r="GN160" s="32"/>
      <c r="GO160" s="239"/>
      <c r="GP160" s="240"/>
    </row>
    <row r="161" spans="193:198">
      <c r="GK161" s="4">
        <v>2049</v>
      </c>
      <c r="GL161" s="236"/>
      <c r="GM161" s="32"/>
      <c r="GN161" s="32"/>
      <c r="GO161" s="239"/>
      <c r="GP161" s="240"/>
    </row>
    <row r="162" spans="193:198">
      <c r="GK162" s="38">
        <v>2050</v>
      </c>
      <c r="GL162" s="236"/>
      <c r="GM162" s="32"/>
      <c r="GN162" s="32"/>
      <c r="GO162" s="239"/>
      <c r="GP162" s="240"/>
    </row>
    <row r="163" spans="193:198">
      <c r="GK163" s="38">
        <v>2051</v>
      </c>
      <c r="GL163" s="236"/>
      <c r="GM163" s="32"/>
      <c r="GN163" s="32"/>
      <c r="GO163" s="239"/>
      <c r="GP163" s="240"/>
    </row>
    <row r="164" spans="193:198">
      <c r="GK164" s="38">
        <v>2052</v>
      </c>
      <c r="GL164" s="236"/>
      <c r="GM164" s="32"/>
      <c r="GN164" s="32"/>
      <c r="GO164" s="239"/>
      <c r="GP164" s="240"/>
    </row>
    <row r="165" spans="193:198">
      <c r="GK165" s="4">
        <v>2053</v>
      </c>
      <c r="GL165" s="236"/>
      <c r="GM165" s="32"/>
      <c r="GN165" s="32"/>
      <c r="GO165" s="239"/>
      <c r="GP165" s="240"/>
    </row>
    <row r="166" spans="193:198">
      <c r="GK166" s="38">
        <v>2054</v>
      </c>
      <c r="GL166" s="236"/>
      <c r="GM166" s="32"/>
      <c r="GN166" s="32"/>
      <c r="GO166" s="239"/>
      <c r="GP166" s="240"/>
    </row>
    <row r="167" spans="193:198">
      <c r="GK167" s="38">
        <v>2055</v>
      </c>
      <c r="GL167" s="236"/>
      <c r="GM167" s="32"/>
      <c r="GN167" s="32"/>
      <c r="GO167" s="239"/>
      <c r="GP167" s="240"/>
    </row>
    <row r="168" spans="193:198">
      <c r="GK168" s="38">
        <v>2056</v>
      </c>
      <c r="GL168" s="236"/>
      <c r="GM168" s="32"/>
      <c r="GN168" s="32"/>
      <c r="GO168" s="239"/>
      <c r="GP168" s="240"/>
    </row>
    <row r="169" spans="193:198">
      <c r="GK169" s="4">
        <v>2057</v>
      </c>
      <c r="GL169" s="236"/>
      <c r="GM169" s="32"/>
      <c r="GN169" s="32"/>
      <c r="GO169" s="239"/>
      <c r="GP169" s="240"/>
    </row>
    <row r="170" spans="193:198">
      <c r="GK170" s="38">
        <v>2058</v>
      </c>
      <c r="GL170" s="236"/>
      <c r="GM170" s="32"/>
      <c r="GN170" s="32"/>
      <c r="GO170" s="239"/>
      <c r="GP170" s="240"/>
    </row>
    <row r="171" spans="193:198">
      <c r="GK171" s="38">
        <v>2059</v>
      </c>
      <c r="GL171" s="236"/>
      <c r="GM171" s="32"/>
      <c r="GN171" s="32"/>
      <c r="GO171" s="239"/>
      <c r="GP171" s="240"/>
    </row>
    <row r="172" spans="193:198">
      <c r="GK172" s="38">
        <v>2060</v>
      </c>
      <c r="GL172" s="236"/>
      <c r="GM172" s="32"/>
      <c r="GN172" s="32"/>
      <c r="GO172" s="239">
        <f>($GO$298*GK172+$GO$299)</f>
        <v>0.34339311222235391</v>
      </c>
      <c r="GP172" s="240">
        <f>($GP$298*GK172+$GP$299)</f>
        <v>0.25856736799081137</v>
      </c>
    </row>
    <row r="173" spans="193:198">
      <c r="GK173" s="4">
        <v>2061</v>
      </c>
      <c r="GL173" s="236"/>
      <c r="GM173" s="32"/>
      <c r="GN173" s="32"/>
      <c r="GO173" s="239"/>
      <c r="GP173" s="240"/>
    </row>
    <row r="174" spans="193:198">
      <c r="GK174" s="38">
        <v>2062</v>
      </c>
      <c r="GL174" s="236"/>
      <c r="GM174" s="32"/>
      <c r="GN174" s="32"/>
      <c r="GO174" s="239"/>
      <c r="GP174" s="240"/>
    </row>
    <row r="175" spans="193:198">
      <c r="GK175" s="38">
        <v>2063</v>
      </c>
      <c r="GL175" s="236"/>
      <c r="GM175" s="32"/>
      <c r="GN175" s="32"/>
      <c r="GO175" s="239"/>
      <c r="GP175" s="240"/>
    </row>
    <row r="176" spans="193:198">
      <c r="GK176" s="38">
        <v>2064</v>
      </c>
      <c r="GL176" s="236"/>
      <c r="GM176" s="32"/>
      <c r="GN176" s="32"/>
      <c r="GO176" s="239"/>
      <c r="GP176" s="240"/>
    </row>
    <row r="177" spans="193:198">
      <c r="GK177" s="4">
        <v>2065</v>
      </c>
      <c r="GL177" s="236"/>
      <c r="GM177" s="32"/>
      <c r="GN177" s="32"/>
      <c r="GO177" s="239"/>
      <c r="GP177" s="240"/>
    </row>
    <row r="178" spans="193:198">
      <c r="GK178" s="38">
        <v>2066</v>
      </c>
      <c r="GL178" s="236"/>
      <c r="GM178" s="32"/>
      <c r="GN178" s="32"/>
      <c r="GO178" s="239"/>
      <c r="GP178" s="240"/>
    </row>
    <row r="179" spans="193:198">
      <c r="GK179" s="38">
        <v>2067</v>
      </c>
      <c r="GL179" s="236"/>
      <c r="GM179" s="32"/>
      <c r="GN179" s="32"/>
      <c r="GO179" s="239"/>
      <c r="GP179" s="240"/>
    </row>
    <row r="180" spans="193:198">
      <c r="GK180" s="38">
        <v>2068</v>
      </c>
      <c r="GL180" s="236"/>
      <c r="GM180" s="32"/>
      <c r="GN180" s="32"/>
      <c r="GO180" s="239"/>
      <c r="GP180" s="240"/>
    </row>
    <row r="181" spans="193:198">
      <c r="GK181" s="4">
        <v>2069</v>
      </c>
      <c r="GL181" s="236"/>
      <c r="GM181" s="32"/>
      <c r="GN181" s="32"/>
      <c r="GO181" s="239"/>
      <c r="GP181" s="240"/>
    </row>
    <row r="182" spans="193:198">
      <c r="GK182" s="38">
        <v>2070</v>
      </c>
      <c r="GL182" s="236"/>
      <c r="GM182" s="32"/>
      <c r="GN182" s="32"/>
      <c r="GO182" s="239"/>
      <c r="GP182" s="240"/>
    </row>
    <row r="183" spans="193:198">
      <c r="GK183" s="38">
        <v>2071</v>
      </c>
      <c r="GL183" s="236"/>
      <c r="GM183" s="32"/>
      <c r="GN183" s="32"/>
      <c r="GO183" s="239"/>
      <c r="GP183" s="240"/>
    </row>
    <row r="184" spans="193:198">
      <c r="GK184" s="38">
        <v>2072</v>
      </c>
      <c r="GL184" s="236"/>
      <c r="GM184" s="32"/>
      <c r="GN184" s="32"/>
      <c r="GO184" s="239"/>
      <c r="GP184" s="240"/>
    </row>
    <row r="185" spans="193:198">
      <c r="GK185" s="4">
        <v>2073</v>
      </c>
      <c r="GL185" s="236"/>
      <c r="GM185" s="32"/>
      <c r="GN185" s="32"/>
      <c r="GO185" s="239"/>
      <c r="GP185" s="240"/>
    </row>
    <row r="186" spans="193:198">
      <c r="GK186" s="38">
        <v>2074</v>
      </c>
      <c r="GL186" s="236"/>
      <c r="GM186" s="32"/>
      <c r="GN186" s="32"/>
      <c r="GO186" s="239"/>
      <c r="GP186" s="240"/>
    </row>
    <row r="187" spans="193:198">
      <c r="GK187" s="38">
        <v>2075</v>
      </c>
      <c r="GL187" s="236"/>
      <c r="GM187" s="32"/>
      <c r="GN187" s="32"/>
      <c r="GO187" s="239"/>
      <c r="GP187" s="240"/>
    </row>
    <row r="188" spans="193:198">
      <c r="GK188" s="38">
        <v>2076</v>
      </c>
      <c r="GL188" s="236"/>
      <c r="GM188" s="32"/>
      <c r="GN188" s="32"/>
      <c r="GO188" s="239"/>
      <c r="GP188" s="240"/>
    </row>
    <row r="189" spans="193:198">
      <c r="GK189" s="4">
        <v>2077</v>
      </c>
      <c r="GL189" s="236"/>
      <c r="GM189" s="32"/>
      <c r="GN189" s="32"/>
      <c r="GO189" s="239"/>
      <c r="GP189" s="240"/>
    </row>
    <row r="190" spans="193:198">
      <c r="GK190" s="38">
        <v>2078</v>
      </c>
      <c r="GL190" s="236"/>
      <c r="GM190" s="32"/>
      <c r="GN190" s="32"/>
      <c r="GO190" s="239"/>
      <c r="GP190" s="240"/>
    </row>
    <row r="191" spans="193:198">
      <c r="GK191" s="38">
        <v>2079</v>
      </c>
      <c r="GL191" s="236"/>
      <c r="GM191" s="32"/>
      <c r="GN191" s="32"/>
      <c r="GO191" s="239"/>
      <c r="GP191" s="240"/>
    </row>
    <row r="192" spans="193:198">
      <c r="GK192" s="38">
        <v>2080</v>
      </c>
      <c r="GL192" s="236"/>
      <c r="GM192" s="32"/>
      <c r="GN192" s="32"/>
      <c r="GO192" s="239">
        <f>($GO$298*GK192+$GO$299)</f>
        <v>0.41809031532870389</v>
      </c>
      <c r="GP192" s="240">
        <f>($GP$298*GK192+$GP$299)</f>
        <v>0.31631814274522974</v>
      </c>
    </row>
    <row r="193" spans="193:198">
      <c r="GK193" s="4">
        <v>2081</v>
      </c>
      <c r="GL193" s="236"/>
      <c r="GM193" s="32"/>
      <c r="GN193" s="32"/>
      <c r="GO193" s="239"/>
      <c r="GP193" s="240"/>
    </row>
    <row r="194" spans="193:198">
      <c r="GK194" s="38">
        <v>2082</v>
      </c>
      <c r="GL194" s="236"/>
      <c r="GM194" s="32"/>
      <c r="GN194" s="32"/>
      <c r="GO194" s="239"/>
      <c r="GP194" s="240"/>
    </row>
    <row r="195" spans="193:198">
      <c r="GK195" s="38">
        <v>2083</v>
      </c>
      <c r="GL195" s="236"/>
      <c r="GM195" s="32"/>
      <c r="GN195" s="32"/>
      <c r="GO195" s="239"/>
      <c r="GP195" s="240"/>
    </row>
    <row r="196" spans="193:198">
      <c r="GK196" s="38">
        <v>2084</v>
      </c>
      <c r="GL196" s="236"/>
      <c r="GM196" s="32"/>
      <c r="GN196" s="32"/>
      <c r="GO196" s="239"/>
      <c r="GP196" s="240"/>
    </row>
    <row r="197" spans="193:198">
      <c r="GK197" s="4">
        <v>2085</v>
      </c>
      <c r="GL197" s="236"/>
      <c r="GM197" s="32"/>
      <c r="GN197" s="32"/>
      <c r="GO197" s="239"/>
      <c r="GP197" s="240"/>
    </row>
    <row r="198" spans="193:198">
      <c r="GK198" s="38">
        <v>2086</v>
      </c>
      <c r="GL198" s="236"/>
      <c r="GM198" s="32"/>
      <c r="GN198" s="32"/>
      <c r="GO198" s="239"/>
      <c r="GP198" s="240"/>
    </row>
    <row r="199" spans="193:198">
      <c r="GK199" s="38">
        <v>2087</v>
      </c>
      <c r="GL199" s="236"/>
      <c r="GM199" s="32"/>
      <c r="GN199" s="32"/>
      <c r="GO199" s="239"/>
      <c r="GP199" s="240"/>
    </row>
    <row r="200" spans="193:198">
      <c r="GK200" s="38">
        <v>2088</v>
      </c>
      <c r="GL200" s="236"/>
      <c r="GM200" s="32"/>
      <c r="GN200" s="32"/>
      <c r="GO200" s="239"/>
      <c r="GP200" s="240"/>
    </row>
    <row r="201" spans="193:198">
      <c r="GK201" s="4">
        <v>2089</v>
      </c>
      <c r="GL201" s="236"/>
      <c r="GM201" s="32"/>
      <c r="GN201" s="32"/>
      <c r="GO201" s="239"/>
      <c r="GP201" s="240"/>
    </row>
    <row r="202" spans="193:198">
      <c r="GK202" s="38">
        <v>2090</v>
      </c>
      <c r="GL202" s="236"/>
      <c r="GM202" s="32"/>
      <c r="GN202" s="32"/>
      <c r="GO202" s="239"/>
      <c r="GP202" s="240"/>
    </row>
    <row r="203" spans="193:198">
      <c r="GK203" s="38">
        <v>2091</v>
      </c>
      <c r="GL203" s="236"/>
      <c r="GM203" s="32"/>
      <c r="GN203" s="32"/>
      <c r="GO203" s="239"/>
      <c r="GP203" s="240"/>
    </row>
    <row r="204" spans="193:198">
      <c r="GK204" s="38">
        <v>2092</v>
      </c>
      <c r="GL204" s="236"/>
      <c r="GM204" s="32"/>
      <c r="GN204" s="32"/>
      <c r="GO204" s="239"/>
      <c r="GP204" s="240"/>
    </row>
    <row r="205" spans="193:198">
      <c r="GK205" s="4">
        <v>2093</v>
      </c>
      <c r="GL205" s="236"/>
      <c r="GM205" s="32"/>
      <c r="GN205" s="32"/>
      <c r="GO205" s="239"/>
      <c r="GP205" s="240"/>
    </row>
    <row r="206" spans="193:198">
      <c r="GK206" s="38">
        <v>2094</v>
      </c>
      <c r="GL206" s="236"/>
      <c r="GM206" s="32"/>
      <c r="GN206" s="32"/>
      <c r="GO206" s="239"/>
      <c r="GP206" s="240"/>
    </row>
    <row r="207" spans="193:198">
      <c r="GK207" s="38">
        <v>2095</v>
      </c>
      <c r="GL207" s="236"/>
      <c r="GM207" s="32"/>
      <c r="GN207" s="32"/>
      <c r="GO207" s="239"/>
      <c r="GP207" s="240"/>
    </row>
    <row r="208" spans="193:198">
      <c r="GK208" s="38">
        <v>2096</v>
      </c>
      <c r="GL208" s="236"/>
      <c r="GM208" s="32"/>
      <c r="GN208" s="32"/>
      <c r="GO208" s="239"/>
      <c r="GP208" s="240"/>
    </row>
    <row r="209" spans="193:198">
      <c r="GK209" s="4">
        <v>2097</v>
      </c>
      <c r="GL209" s="236"/>
      <c r="GM209" s="32"/>
      <c r="GN209" s="32"/>
      <c r="GO209" s="239"/>
      <c r="GP209" s="240"/>
    </row>
    <row r="210" spans="193:198">
      <c r="GK210" s="38">
        <v>2098</v>
      </c>
      <c r="GL210" s="236"/>
      <c r="GM210" s="32"/>
      <c r="GN210" s="32"/>
      <c r="GO210" s="239"/>
      <c r="GP210" s="240"/>
    </row>
    <row r="211" spans="193:198">
      <c r="GK211" s="38">
        <v>2099</v>
      </c>
      <c r="GL211" s="236"/>
      <c r="GM211" s="32"/>
      <c r="GN211" s="32"/>
      <c r="GO211" s="239"/>
      <c r="GP211" s="240"/>
    </row>
    <row r="212" spans="193:198">
      <c r="GK212" s="38">
        <v>2100</v>
      </c>
      <c r="GL212" s="236"/>
      <c r="GM212" s="32"/>
      <c r="GN212" s="32"/>
      <c r="GO212" s="239"/>
      <c r="GP212" s="240"/>
    </row>
    <row r="213" spans="193:198">
      <c r="GK213" s="4">
        <v>2101</v>
      </c>
      <c r="GL213" s="236"/>
      <c r="GM213" s="32"/>
      <c r="GN213" s="32"/>
      <c r="GO213" s="239"/>
      <c r="GP213" s="240"/>
    </row>
    <row r="214" spans="193:198">
      <c r="GK214" s="38">
        <v>2102</v>
      </c>
      <c r="GL214" s="236"/>
      <c r="GM214" s="32"/>
      <c r="GN214" s="32"/>
      <c r="GO214" s="239">
        <f>($GO$298*GK214+$GO$299)</f>
        <v>0.50025723874568939</v>
      </c>
      <c r="GP214" s="240">
        <f t="shared" ref="GP214:GP256" si="71">($GP$298*GK214+$GP$299)</f>
        <v>0.37984399497509003</v>
      </c>
    </row>
    <row r="215" spans="193:198">
      <c r="GK215" s="38">
        <v>2103</v>
      </c>
      <c r="GL215" s="236"/>
      <c r="GM215" s="32"/>
      <c r="GN215" s="32"/>
      <c r="GO215" s="239"/>
      <c r="GP215" s="240">
        <f t="shared" si="71"/>
        <v>0.38273153371281055</v>
      </c>
    </row>
    <row r="216" spans="193:198">
      <c r="GK216" s="38">
        <v>2104</v>
      </c>
      <c r="GL216" s="236"/>
      <c r="GM216" s="32"/>
      <c r="GN216" s="32"/>
      <c r="GO216" s="239"/>
      <c r="GP216" s="240">
        <f t="shared" si="71"/>
        <v>0.38561907245053195</v>
      </c>
    </row>
    <row r="217" spans="193:198">
      <c r="GK217" s="4">
        <v>2105</v>
      </c>
      <c r="GL217" s="236"/>
      <c r="GM217" s="32"/>
      <c r="GN217" s="32"/>
      <c r="GO217" s="239"/>
      <c r="GP217" s="240">
        <f t="shared" si="71"/>
        <v>0.38850661118825247</v>
      </c>
    </row>
    <row r="218" spans="193:198">
      <c r="GK218" s="38">
        <v>2106</v>
      </c>
      <c r="GL218" s="236"/>
      <c r="GM218" s="32"/>
      <c r="GN218" s="32"/>
      <c r="GO218" s="239"/>
      <c r="GP218" s="240">
        <f t="shared" si="71"/>
        <v>0.39139414992597388</v>
      </c>
    </row>
    <row r="219" spans="193:198">
      <c r="GK219" s="38">
        <v>2107</v>
      </c>
      <c r="GL219" s="236"/>
      <c r="GM219" s="32"/>
      <c r="GN219" s="32"/>
      <c r="GO219" s="239"/>
      <c r="GP219" s="240">
        <f t="shared" si="71"/>
        <v>0.3942816886636944</v>
      </c>
    </row>
    <row r="220" spans="193:198">
      <c r="GK220" s="38">
        <v>2108</v>
      </c>
      <c r="GL220" s="236"/>
      <c r="GM220" s="32"/>
      <c r="GN220" s="32"/>
      <c r="GO220" s="239"/>
      <c r="GP220" s="240">
        <f t="shared" si="71"/>
        <v>0.3971692274014158</v>
      </c>
    </row>
    <row r="221" spans="193:198">
      <c r="GK221" s="4">
        <v>2109</v>
      </c>
      <c r="GL221" s="236"/>
      <c r="GM221" s="32"/>
      <c r="GN221" s="32"/>
      <c r="GO221" s="239"/>
      <c r="GP221" s="240">
        <f t="shared" si="71"/>
        <v>0.40005676613913632</v>
      </c>
    </row>
    <row r="222" spans="193:198">
      <c r="GK222" s="38">
        <v>2110</v>
      </c>
      <c r="GL222" s="236"/>
      <c r="GM222" s="32"/>
      <c r="GN222" s="32"/>
      <c r="GO222" s="239"/>
      <c r="GP222" s="240">
        <f t="shared" si="71"/>
        <v>0.40294430487685773</v>
      </c>
    </row>
    <row r="223" spans="193:198">
      <c r="GK223" s="38">
        <v>2111</v>
      </c>
      <c r="GL223" s="236"/>
      <c r="GM223" s="32"/>
      <c r="GN223" s="32"/>
      <c r="GO223" s="239"/>
      <c r="GP223" s="240">
        <f t="shared" si="71"/>
        <v>0.40583184361457825</v>
      </c>
    </row>
    <row r="224" spans="193:198">
      <c r="GK224" s="38">
        <v>2112</v>
      </c>
      <c r="GL224" s="236"/>
      <c r="GM224" s="32"/>
      <c r="GN224" s="32"/>
      <c r="GO224" s="239"/>
      <c r="GP224" s="240">
        <f t="shared" si="71"/>
        <v>0.40871938235229877</v>
      </c>
    </row>
    <row r="225" spans="166:198">
      <c r="GK225" s="4">
        <v>2113</v>
      </c>
      <c r="GL225" s="236"/>
      <c r="GM225" s="32"/>
      <c r="GN225" s="32"/>
      <c r="GO225" s="239"/>
      <c r="GP225" s="240">
        <f t="shared" si="71"/>
        <v>0.41160692109002017</v>
      </c>
    </row>
    <row r="226" spans="166:198">
      <c r="GK226" s="38">
        <v>2114</v>
      </c>
      <c r="GL226" s="236"/>
      <c r="GM226" s="32"/>
      <c r="GN226" s="32"/>
      <c r="GO226" s="239"/>
      <c r="GP226" s="240">
        <f t="shared" si="71"/>
        <v>0.41449445982774069</v>
      </c>
    </row>
    <row r="227" spans="166:198">
      <c r="GK227" s="38">
        <v>2115</v>
      </c>
      <c r="GL227" s="236"/>
      <c r="GM227" s="32"/>
      <c r="GN227" s="32"/>
      <c r="GO227" s="239"/>
      <c r="GP227" s="240">
        <f t="shared" si="71"/>
        <v>0.4173819985654621</v>
      </c>
    </row>
    <row r="228" spans="166:198">
      <c r="FJ228" s="211"/>
      <c r="GK228" s="38">
        <v>2116</v>
      </c>
      <c r="GL228" s="236"/>
      <c r="GM228" s="32"/>
      <c r="GN228" s="32"/>
      <c r="GO228" s="239"/>
      <c r="GP228" s="240">
        <f t="shared" si="71"/>
        <v>0.42026953730318262</v>
      </c>
    </row>
    <row r="229" spans="166:198">
      <c r="FJ229" s="211"/>
      <c r="GK229" s="4">
        <v>2117</v>
      </c>
      <c r="GL229" s="236"/>
      <c r="GM229" s="32"/>
      <c r="GN229" s="32"/>
      <c r="GO229" s="239"/>
      <c r="GP229" s="240">
        <f t="shared" si="71"/>
        <v>0.42315707604090402</v>
      </c>
    </row>
    <row r="230" spans="166:198">
      <c r="FJ230" s="211"/>
      <c r="GK230" s="38">
        <v>2118</v>
      </c>
      <c r="GL230" s="236"/>
      <c r="GM230" s="32"/>
      <c r="GN230" s="32"/>
      <c r="GO230" s="239"/>
      <c r="GP230" s="240">
        <f t="shared" si="71"/>
        <v>0.42604461477862454</v>
      </c>
    </row>
    <row r="231" spans="166:198">
      <c r="FJ231" s="211"/>
      <c r="GK231" s="38">
        <v>2119</v>
      </c>
      <c r="GL231" s="236"/>
      <c r="GM231" s="32"/>
      <c r="GN231" s="32"/>
      <c r="GO231" s="239"/>
      <c r="GP231" s="240">
        <f t="shared" si="71"/>
        <v>0.42893215351634595</v>
      </c>
    </row>
    <row r="232" spans="166:198">
      <c r="FJ232" s="211"/>
      <c r="GK232" s="38">
        <v>2120</v>
      </c>
      <c r="GL232" s="236"/>
      <c r="GM232" s="32"/>
      <c r="GN232" s="32"/>
      <c r="GO232" s="239"/>
      <c r="GP232" s="240">
        <f t="shared" si="71"/>
        <v>0.43181969225406647</v>
      </c>
    </row>
    <row r="233" spans="166:198">
      <c r="FJ233" s="211"/>
      <c r="GK233" s="4">
        <v>2121</v>
      </c>
      <c r="GL233" s="236"/>
      <c r="GM233" s="32"/>
      <c r="GN233" s="32"/>
      <c r="GO233" s="239"/>
      <c r="GP233" s="240">
        <f t="shared" si="71"/>
        <v>0.43470723099178699</v>
      </c>
    </row>
    <row r="234" spans="166:198">
      <c r="FJ234" s="211"/>
      <c r="GK234" s="38">
        <v>2122</v>
      </c>
      <c r="GL234" s="236"/>
      <c r="GM234" s="32"/>
      <c r="GN234" s="32"/>
      <c r="GO234" s="239"/>
      <c r="GP234" s="240">
        <f t="shared" si="71"/>
        <v>0.43759476972950839</v>
      </c>
    </row>
    <row r="235" spans="166:198">
      <c r="FJ235" s="211"/>
      <c r="GK235" s="38">
        <v>2123</v>
      </c>
      <c r="GL235" s="236"/>
      <c r="GM235" s="32"/>
      <c r="GN235" s="32"/>
      <c r="GO235" s="239"/>
      <c r="GP235" s="240">
        <f t="shared" si="71"/>
        <v>0.44048230846722891</v>
      </c>
    </row>
    <row r="236" spans="166:198">
      <c r="FJ236" s="211"/>
      <c r="GK236" s="38">
        <v>2124</v>
      </c>
      <c r="GL236" s="236"/>
      <c r="GM236" s="32"/>
      <c r="GN236" s="32"/>
      <c r="GO236" s="239"/>
      <c r="GP236" s="240">
        <f t="shared" si="71"/>
        <v>0.44336984720495032</v>
      </c>
    </row>
    <row r="237" spans="166:198">
      <c r="FJ237" s="211"/>
      <c r="GK237" s="4">
        <v>2125</v>
      </c>
      <c r="GL237" s="236"/>
      <c r="GM237" s="32"/>
      <c r="GN237" s="32"/>
      <c r="GO237" s="239"/>
      <c r="GP237" s="240">
        <f t="shared" si="71"/>
        <v>0.44625738594267084</v>
      </c>
    </row>
    <row r="238" spans="166:198">
      <c r="FJ238" s="211"/>
      <c r="GK238" s="38">
        <v>2126</v>
      </c>
      <c r="GL238" s="236"/>
      <c r="GM238" s="32"/>
      <c r="GN238" s="32"/>
      <c r="GO238" s="239"/>
      <c r="GP238" s="240">
        <f t="shared" si="71"/>
        <v>0.44914492468039224</v>
      </c>
    </row>
    <row r="239" spans="166:198">
      <c r="FJ239" s="211"/>
      <c r="GK239" s="38">
        <v>2127</v>
      </c>
      <c r="GL239" s="236"/>
      <c r="GM239" s="32"/>
      <c r="GN239" s="32"/>
      <c r="GO239" s="239"/>
      <c r="GP239" s="240">
        <f t="shared" si="71"/>
        <v>0.45203246341811276</v>
      </c>
    </row>
    <row r="240" spans="166:198">
      <c r="FJ240" s="211"/>
      <c r="GK240" s="38">
        <v>2128</v>
      </c>
      <c r="GL240" s="236"/>
      <c r="GM240" s="32"/>
      <c r="GN240" s="32"/>
      <c r="GO240" s="239"/>
      <c r="GP240" s="240">
        <f t="shared" si="71"/>
        <v>0.45492000215583417</v>
      </c>
    </row>
    <row r="241" spans="166:198">
      <c r="FJ241" s="211"/>
      <c r="GK241" s="4">
        <v>2129</v>
      </c>
      <c r="GL241" s="236"/>
      <c r="GM241" s="32"/>
      <c r="GN241" s="32"/>
      <c r="GO241" s="239"/>
      <c r="GP241" s="240">
        <f t="shared" si="71"/>
        <v>0.45780754089355469</v>
      </c>
    </row>
    <row r="242" spans="166:198">
      <c r="FJ242" s="211"/>
      <c r="GK242" s="38">
        <v>2130</v>
      </c>
      <c r="GL242" s="236"/>
      <c r="GM242" s="32"/>
      <c r="GN242" s="32"/>
      <c r="GO242" s="239"/>
      <c r="GP242" s="240">
        <f t="shared" si="71"/>
        <v>0.46069507963127521</v>
      </c>
    </row>
    <row r="243" spans="166:198">
      <c r="FJ243" s="211"/>
      <c r="GK243" s="38">
        <v>2131</v>
      </c>
      <c r="GL243" s="236"/>
      <c r="GM243" s="32"/>
      <c r="GN243" s="32"/>
      <c r="GO243" s="239"/>
      <c r="GP243" s="240">
        <f t="shared" si="71"/>
        <v>0.46358261836899661</v>
      </c>
    </row>
    <row r="244" spans="166:198">
      <c r="FJ244" s="211"/>
      <c r="GK244" s="38">
        <v>2132</v>
      </c>
      <c r="GL244" s="236"/>
      <c r="GM244" s="32"/>
      <c r="GN244" s="32"/>
      <c r="GO244" s="239"/>
      <c r="GP244" s="240">
        <f t="shared" si="71"/>
        <v>0.46647015710671713</v>
      </c>
    </row>
    <row r="245" spans="166:198">
      <c r="FJ245" s="211"/>
      <c r="GK245" s="4">
        <v>2133</v>
      </c>
      <c r="GL245" s="236"/>
      <c r="GM245" s="32"/>
      <c r="GN245" s="32"/>
      <c r="GO245" s="239"/>
      <c r="GP245" s="240">
        <f t="shared" si="71"/>
        <v>0.46935769584443854</v>
      </c>
    </row>
    <row r="246" spans="166:198">
      <c r="FJ246" s="211"/>
      <c r="GK246" s="38">
        <v>2134</v>
      </c>
      <c r="GL246" s="236"/>
      <c r="GM246" s="32"/>
      <c r="GN246" s="32"/>
      <c r="GO246" s="239"/>
      <c r="GP246" s="240">
        <f t="shared" si="71"/>
        <v>0.47224523458215906</v>
      </c>
    </row>
    <row r="247" spans="166:198">
      <c r="FJ247" s="211"/>
      <c r="GK247" s="38">
        <v>2135</v>
      </c>
      <c r="GL247" s="236"/>
      <c r="GM247" s="32"/>
      <c r="GN247" s="32"/>
      <c r="GO247" s="239"/>
      <c r="GP247" s="240">
        <f t="shared" si="71"/>
        <v>0.47513277331988046</v>
      </c>
    </row>
    <row r="248" spans="166:198">
      <c r="FJ248" s="211"/>
      <c r="GK248" s="38">
        <v>2136</v>
      </c>
      <c r="GL248" s="236"/>
      <c r="GM248" s="32"/>
      <c r="GN248" s="32"/>
      <c r="GO248" s="239"/>
      <c r="GP248" s="240">
        <f t="shared" si="71"/>
        <v>0.47802031205760098</v>
      </c>
    </row>
    <row r="249" spans="166:198">
      <c r="FJ249" s="211"/>
      <c r="GK249" s="4">
        <v>2137</v>
      </c>
      <c r="GL249" s="236"/>
      <c r="GM249" s="32"/>
      <c r="GN249" s="32"/>
      <c r="GO249" s="239"/>
      <c r="GP249" s="240">
        <f t="shared" si="71"/>
        <v>0.48090785079532239</v>
      </c>
    </row>
    <row r="250" spans="166:198">
      <c r="FJ250" s="211"/>
      <c r="GK250" s="38">
        <v>2138</v>
      </c>
      <c r="GL250" s="236"/>
      <c r="GM250" s="32"/>
      <c r="GN250" s="32"/>
      <c r="GO250" s="239"/>
      <c r="GP250" s="240">
        <f t="shared" si="71"/>
        <v>0.48379538953304291</v>
      </c>
    </row>
    <row r="251" spans="166:198">
      <c r="FJ251" s="211"/>
      <c r="GK251" s="38">
        <v>2139</v>
      </c>
      <c r="GL251" s="236"/>
      <c r="GM251" s="32"/>
      <c r="GN251" s="32"/>
      <c r="GO251" s="239"/>
      <c r="GP251" s="240">
        <f t="shared" si="71"/>
        <v>0.48668292827076343</v>
      </c>
    </row>
    <row r="252" spans="166:198">
      <c r="FJ252" s="211"/>
      <c r="GK252" s="38">
        <v>2140</v>
      </c>
      <c r="GL252" s="236"/>
      <c r="GM252" s="32"/>
      <c r="GN252" s="32"/>
      <c r="GO252" s="239"/>
      <c r="GP252" s="240">
        <f t="shared" si="71"/>
        <v>0.48957046700848483</v>
      </c>
    </row>
    <row r="253" spans="166:198">
      <c r="GK253" s="38">
        <v>2141</v>
      </c>
      <c r="GL253" s="236"/>
      <c r="GM253" s="32"/>
      <c r="GN253" s="32"/>
      <c r="GO253" s="239"/>
      <c r="GP253" s="240">
        <f t="shared" si="71"/>
        <v>0.49245800574620535</v>
      </c>
    </row>
    <row r="254" spans="166:198">
      <c r="FJ254" s="211"/>
      <c r="GK254" s="38">
        <v>2142</v>
      </c>
      <c r="GL254" s="236"/>
      <c r="GM254" s="32"/>
      <c r="GN254" s="32"/>
      <c r="GO254" s="239"/>
      <c r="GP254" s="240">
        <f t="shared" si="71"/>
        <v>0.49534554448392676</v>
      </c>
    </row>
    <row r="255" spans="166:198">
      <c r="FJ255" s="211"/>
      <c r="GK255" s="38">
        <v>2143</v>
      </c>
      <c r="GL255" s="236"/>
      <c r="GM255" s="32"/>
      <c r="GN255" s="32"/>
      <c r="GO255" s="239"/>
      <c r="GP255" s="240">
        <f t="shared" si="71"/>
        <v>0.49823308322164728</v>
      </c>
    </row>
    <row r="256" spans="166:198" ht="15.75" thickBot="1">
      <c r="FJ256" s="211"/>
      <c r="GK256" s="241">
        <v>2144</v>
      </c>
      <c r="GL256" s="183"/>
      <c r="GM256" s="242"/>
      <c r="GN256" s="242"/>
      <c r="GO256" s="243"/>
      <c r="GP256" s="244">
        <f t="shared" si="71"/>
        <v>0.50112062195936868</v>
      </c>
    </row>
    <row r="257" spans="166:198">
      <c r="FJ257" s="211"/>
      <c r="GK257" s="38"/>
      <c r="GO257" s="212"/>
      <c r="GP257" s="212"/>
    </row>
    <row r="258" spans="166:198">
      <c r="FJ258" s="211"/>
      <c r="GK258" s="38"/>
      <c r="GO258" s="212"/>
      <c r="GP258" s="212"/>
    </row>
    <row r="259" spans="166:198">
      <c r="FJ259" s="211"/>
      <c r="GK259" s="38"/>
      <c r="GO259" s="212"/>
      <c r="GP259" s="212"/>
    </row>
    <row r="260" spans="166:198">
      <c r="FJ260" s="211"/>
      <c r="GK260" s="38"/>
      <c r="GO260" s="212"/>
      <c r="GP260" s="212"/>
    </row>
    <row r="261" spans="166:198">
      <c r="FJ261" s="211"/>
      <c r="GK261" s="38"/>
      <c r="GO261" s="212"/>
      <c r="GP261" s="212"/>
    </row>
    <row r="262" spans="166:198">
      <c r="FJ262" s="211"/>
      <c r="GK262" s="38"/>
      <c r="GO262" s="212"/>
      <c r="GP262" s="212"/>
    </row>
    <row r="263" spans="166:198">
      <c r="FJ263" s="211"/>
      <c r="GK263" s="38"/>
      <c r="GO263" s="212"/>
      <c r="GP263" s="212"/>
    </row>
    <row r="264" spans="166:198">
      <c r="FJ264" s="211"/>
      <c r="GK264" s="38"/>
      <c r="GO264" s="212"/>
      <c r="GP264" s="212"/>
    </row>
    <row r="265" spans="166:198">
      <c r="FJ265" s="211"/>
      <c r="GK265" s="38"/>
      <c r="GO265" s="212"/>
      <c r="GP265" s="212"/>
    </row>
    <row r="266" spans="166:198">
      <c r="FJ266" s="211"/>
      <c r="GK266" s="38"/>
      <c r="GO266" s="212"/>
      <c r="GP266" s="212"/>
    </row>
    <row r="267" spans="166:198">
      <c r="FJ267" s="211"/>
      <c r="GK267" s="38"/>
      <c r="GO267" s="212"/>
      <c r="GP267" s="212"/>
    </row>
    <row r="268" spans="166:198">
      <c r="FJ268" s="211"/>
      <c r="GK268" s="38"/>
      <c r="GO268" s="212"/>
      <c r="GP268" s="212"/>
    </row>
    <row r="269" spans="166:198">
      <c r="FJ269" s="211"/>
      <c r="GK269" s="38"/>
      <c r="GO269" s="212"/>
      <c r="GP269" s="212"/>
    </row>
    <row r="270" spans="166:198">
      <c r="FJ270" s="211"/>
      <c r="GK270" s="38"/>
      <c r="GO270" s="212"/>
      <c r="GP270" s="212"/>
    </row>
    <row r="271" spans="166:198">
      <c r="FJ271" s="211"/>
      <c r="GK271" s="38"/>
      <c r="GO271" s="212"/>
      <c r="GP271" s="212"/>
    </row>
    <row r="272" spans="166:198">
      <c r="FJ272" s="211"/>
      <c r="GK272" s="38"/>
      <c r="GO272" s="212"/>
      <c r="GP272" s="212"/>
    </row>
    <row r="273" spans="166:198">
      <c r="FJ273" s="211"/>
      <c r="GK273" s="38"/>
      <c r="GO273" s="212"/>
      <c r="GP273" s="212"/>
    </row>
    <row r="274" spans="166:198">
      <c r="FJ274" s="211"/>
      <c r="GK274" s="38"/>
      <c r="GO274" s="212"/>
      <c r="GP274" s="212"/>
    </row>
    <row r="275" spans="166:198">
      <c r="FJ275" s="211"/>
      <c r="GK275" s="38"/>
      <c r="GO275" s="212"/>
      <c r="GP275" s="212"/>
    </row>
    <row r="276" spans="166:198">
      <c r="FJ276" s="211"/>
      <c r="GK276" s="38"/>
      <c r="GO276" s="212"/>
      <c r="GP276" s="212"/>
    </row>
    <row r="277" spans="166:198">
      <c r="FJ277" s="211"/>
      <c r="GK277" s="38"/>
      <c r="GO277" s="212"/>
      <c r="GP277" s="212"/>
    </row>
    <row r="278" spans="166:198">
      <c r="FJ278" s="211"/>
      <c r="GK278" s="38"/>
      <c r="GO278" s="212"/>
      <c r="GP278" s="212"/>
    </row>
    <row r="279" spans="166:198">
      <c r="FJ279" s="211"/>
      <c r="GK279" s="38"/>
      <c r="GO279" s="212"/>
      <c r="GP279" s="212"/>
    </row>
    <row r="280" spans="166:198">
      <c r="FJ280" s="211"/>
      <c r="GK280" s="38"/>
      <c r="GO280" s="212"/>
      <c r="GP280" s="212"/>
    </row>
    <row r="281" spans="166:198">
      <c r="FJ281" s="211"/>
      <c r="GK281" s="38"/>
      <c r="GO281" s="212"/>
      <c r="GP281" s="212"/>
    </row>
    <row r="282" spans="166:198">
      <c r="FJ282" s="211"/>
      <c r="GK282" s="38"/>
      <c r="GO282" s="212"/>
      <c r="GP282" s="212"/>
    </row>
    <row r="283" spans="166:198">
      <c r="FJ283" s="211"/>
      <c r="GK283" s="38"/>
      <c r="GO283" s="212"/>
      <c r="GP283" s="212"/>
    </row>
    <row r="284" spans="166:198">
      <c r="FJ284" s="211"/>
      <c r="GK284" s="38"/>
      <c r="GO284" s="212"/>
      <c r="GP284" s="212"/>
    </row>
    <row r="285" spans="166:198">
      <c r="FJ285" s="211"/>
      <c r="GK285" s="38"/>
      <c r="GO285" s="212"/>
      <c r="GP285" s="212"/>
    </row>
    <row r="286" spans="166:198">
      <c r="FJ286" s="211"/>
      <c r="GK286" s="38"/>
      <c r="GO286" s="212"/>
      <c r="GP286" s="212"/>
    </row>
    <row r="287" spans="166:198">
      <c r="FJ287" s="211"/>
      <c r="GK287" s="38"/>
      <c r="GO287" s="212"/>
      <c r="GP287" s="212"/>
    </row>
    <row r="288" spans="166:198">
      <c r="FJ288" s="211"/>
      <c r="GK288" s="38"/>
      <c r="GO288" s="212"/>
      <c r="GP288" s="212"/>
    </row>
    <row r="289" spans="166:198">
      <c r="FJ289" s="211"/>
      <c r="GK289" s="38"/>
      <c r="GO289" s="212"/>
      <c r="GP289" s="212"/>
    </row>
    <row r="290" spans="166:198">
      <c r="FJ290" s="211"/>
      <c r="GK290" s="38"/>
      <c r="GO290" s="212"/>
      <c r="GP290" s="212"/>
    </row>
    <row r="291" spans="166:198">
      <c r="FJ291" s="211"/>
      <c r="GK291" s="38"/>
      <c r="GO291" s="212"/>
      <c r="GP291" s="212"/>
    </row>
    <row r="292" spans="166:198">
      <c r="FJ292" s="211"/>
      <c r="GK292" s="38"/>
      <c r="GO292" s="212"/>
      <c r="GP292" s="212"/>
    </row>
    <row r="293" spans="166:198">
      <c r="FJ293" s="211"/>
      <c r="GK293" s="38"/>
      <c r="GO293" s="212"/>
      <c r="GP293" s="212"/>
    </row>
    <row r="294" spans="166:198">
      <c r="FJ294" s="211"/>
      <c r="GK294" s="38"/>
      <c r="GO294" s="212"/>
      <c r="GP294" s="212"/>
    </row>
    <row r="295" spans="166:198">
      <c r="FJ295" s="211"/>
      <c r="GK295" s="38"/>
      <c r="GO295" s="212"/>
      <c r="GP295" s="212"/>
    </row>
    <row r="296" spans="166:198">
      <c r="FJ296" s="211"/>
      <c r="GK296" s="38"/>
      <c r="GO296" s="212"/>
      <c r="GP296" s="212"/>
    </row>
    <row r="297" spans="166:198">
      <c r="FJ297" s="211"/>
      <c r="GK297" s="38"/>
      <c r="GP297" s="212"/>
    </row>
    <row r="298" spans="166:198">
      <c r="GN298" s="2" t="s">
        <v>122</v>
      </c>
      <c r="GO298">
        <f>(GO124-GO106)/($GK$124-$GK$106)</f>
        <v>3.7348601553175184E-3</v>
      </c>
      <c r="GP298">
        <f>(GP124-GP106)/($GK$124-$GK$106)</f>
        <v>2.8875387377209133E-3</v>
      </c>
    </row>
    <row r="299" spans="166:198">
      <c r="GN299" s="2" t="s">
        <v>123</v>
      </c>
      <c r="GO299" s="213">
        <f>GO124-$GK$124*GO298</f>
        <v>-7.3504188077317343</v>
      </c>
      <c r="GP299" s="213">
        <f>GP124-$GK$124*GP298</f>
        <v>-5.6897624317142697</v>
      </c>
    </row>
    <row r="300" spans="166:198">
      <c r="GN300" s="2" t="s">
        <v>124</v>
      </c>
      <c r="GO300" s="2">
        <f>(0.5-GO299)/GO298</f>
        <v>2101.931124932396</v>
      </c>
      <c r="GP300" s="2">
        <f>(0.5-GP299)/GP298</f>
        <v>2143.6119110214076</v>
      </c>
    </row>
  </sheetData>
  <mergeCells count="45">
    <mergeCell ref="AJ1:AN1"/>
    <mergeCell ref="IP5:IU5"/>
    <mergeCell ref="IJ5:IO5"/>
    <mergeCell ref="IE5:II5"/>
    <mergeCell ref="AJ3:AN3"/>
    <mergeCell ref="GK5:GP5"/>
    <mergeCell ref="AO3:AT3"/>
    <mergeCell ref="CO5:CS5"/>
    <mergeCell ref="CT5:CX5"/>
    <mergeCell ref="CY5:DC5"/>
    <mergeCell ref="BE5:BH5"/>
    <mergeCell ref="AV4:BB4"/>
    <mergeCell ref="AV3:BB3"/>
    <mergeCell ref="AV5:BB5"/>
    <mergeCell ref="HY5:ID5"/>
    <mergeCell ref="GQ5:GY5"/>
    <mergeCell ref="HH5:HK5"/>
    <mergeCell ref="HD5:HG5"/>
    <mergeCell ref="V6:Z6"/>
    <mergeCell ref="AB5:AE5"/>
    <mergeCell ref="AF5:AI5"/>
    <mergeCell ref="AJ5:AN5"/>
    <mergeCell ref="GC5:GJ5"/>
    <mergeCell ref="DF5:DM5"/>
    <mergeCell ref="DN5:DU5"/>
    <mergeCell ref="AO5:AU5"/>
    <mergeCell ref="BK5:BS5"/>
    <mergeCell ref="BT5:BZ5"/>
    <mergeCell ref="ED5:EK5"/>
    <mergeCell ref="B6:K6"/>
    <mergeCell ref="M6:U6"/>
    <mergeCell ref="HM5:HR5"/>
    <mergeCell ref="HS5:HX5"/>
    <mergeCell ref="FX5:FZ5"/>
    <mergeCell ref="FU5:FW5"/>
    <mergeCell ref="FR5:FT5"/>
    <mergeCell ref="FO5:FQ5"/>
    <mergeCell ref="FL5:FN5"/>
    <mergeCell ref="CA5:CG5"/>
    <mergeCell ref="CJ5:CN5"/>
    <mergeCell ref="EL5:ES5"/>
    <mergeCell ref="ET5:FA5"/>
    <mergeCell ref="FB5:FI5"/>
    <mergeCell ref="DV5:EC5"/>
    <mergeCell ref="GZ5:HC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7"/>
  <sheetViews>
    <sheetView workbookViewId="0">
      <selection activeCell="D11" sqref="D11"/>
    </sheetView>
  </sheetViews>
  <sheetFormatPr baseColWidth="10" defaultColWidth="11.42578125" defaultRowHeight="15"/>
  <cols>
    <col min="2" max="2" width="12.42578125" bestFit="1" customWidth="1"/>
  </cols>
  <sheetData>
    <row r="1" spans="1:5">
      <c r="B1" t="s">
        <v>154</v>
      </c>
      <c r="D1" t="s">
        <v>78</v>
      </c>
    </row>
    <row r="2" spans="1:5">
      <c r="B2" t="s">
        <v>155</v>
      </c>
      <c r="C2" t="s">
        <v>156</v>
      </c>
      <c r="D2" t="s">
        <v>155</v>
      </c>
      <c r="E2" t="s">
        <v>156</v>
      </c>
    </row>
    <row r="3" spans="1:5">
      <c r="A3">
        <v>1900</v>
      </c>
      <c r="C3" s="235">
        <f>DataFigures!AQ12*DataFigures!AU12/0.1</f>
        <v>26581.411413581547</v>
      </c>
      <c r="E3" s="235">
        <f>DataFigures!AO12*DataFigures!AU12/0.5</f>
        <v>1441.126112699638</v>
      </c>
    </row>
    <row r="4" spans="1:5">
      <c r="A4">
        <v>1901</v>
      </c>
      <c r="C4" s="235"/>
      <c r="E4" s="235"/>
    </row>
    <row r="5" spans="1:5">
      <c r="A5">
        <v>1902</v>
      </c>
      <c r="C5" s="235"/>
      <c r="E5" s="235"/>
    </row>
    <row r="6" spans="1:5">
      <c r="A6">
        <v>1903</v>
      </c>
      <c r="C6" s="235"/>
      <c r="E6" s="235"/>
    </row>
    <row r="7" spans="1:5">
      <c r="A7">
        <v>1904</v>
      </c>
      <c r="C7" s="235"/>
      <c r="E7" s="235"/>
    </row>
    <row r="8" spans="1:5">
      <c r="A8">
        <v>1905</v>
      </c>
      <c r="C8" s="235"/>
      <c r="E8" s="235"/>
    </row>
    <row r="9" spans="1:5">
      <c r="A9">
        <v>1906</v>
      </c>
      <c r="C9" s="235"/>
      <c r="E9" s="235"/>
    </row>
    <row r="10" spans="1:5">
      <c r="A10">
        <v>1907</v>
      </c>
      <c r="C10" s="235"/>
      <c r="E10" s="235"/>
    </row>
    <row r="11" spans="1:5">
      <c r="A11">
        <v>1908</v>
      </c>
      <c r="C11" s="235"/>
      <c r="E11" s="235"/>
    </row>
    <row r="12" spans="1:5">
      <c r="A12">
        <v>1909</v>
      </c>
      <c r="C12" s="235"/>
      <c r="E12" s="235"/>
    </row>
    <row r="13" spans="1:5">
      <c r="A13">
        <v>1910</v>
      </c>
      <c r="C13" s="235">
        <f>DataFigures!AQ22*DataFigures!AU22/0.1</f>
        <v>28327.789485023102</v>
      </c>
      <c r="E13" s="235">
        <f>DataFigures!AO22*DataFigures!AU22/0.5</f>
        <v>1445.3797325167288</v>
      </c>
    </row>
    <row r="14" spans="1:5">
      <c r="A14">
        <v>1911</v>
      </c>
      <c r="C14" s="235"/>
      <c r="E14" s="235"/>
    </row>
    <row r="15" spans="1:5">
      <c r="A15">
        <v>1912</v>
      </c>
      <c r="C15" s="235"/>
      <c r="E15" s="235"/>
    </row>
    <row r="16" spans="1:5">
      <c r="A16">
        <v>1913</v>
      </c>
      <c r="B16" s="235">
        <f>DataFigures!BB25*DataFigures!AX25/0.1</f>
        <v>40283.121230490855</v>
      </c>
      <c r="C16" s="235"/>
      <c r="D16" s="235">
        <f>DataFigures!BB25*DataFigures!AV25/0.5</f>
        <v>3286.5615747877555</v>
      </c>
      <c r="E16" s="235"/>
    </row>
    <row r="17" spans="1:5">
      <c r="A17">
        <v>1914</v>
      </c>
      <c r="B17" s="235">
        <f>DataFigures!BB26*DataFigures!AX26/0.1</f>
        <v>36877.962312256059</v>
      </c>
      <c r="C17" s="235"/>
      <c r="D17" s="235">
        <f>DataFigures!BB26*DataFigures!AV26/0.5</f>
        <v>2853.0805167135695</v>
      </c>
      <c r="E17" s="235"/>
    </row>
    <row r="18" spans="1:5">
      <c r="A18">
        <v>1915</v>
      </c>
      <c r="B18" s="235">
        <f>DataFigures!BB27*DataFigures!AX27/0.1</f>
        <v>36911.720377931328</v>
      </c>
      <c r="C18" s="235">
        <f>DataFigures!AQ27*DataFigures!AU27/0.1</f>
        <v>24365.050872522144</v>
      </c>
      <c r="D18" s="235">
        <f>DataFigures!BB27*DataFigures!AV27/0.5</f>
        <v>2886.1769669505206</v>
      </c>
      <c r="E18" s="235">
        <f>DataFigures!AO27*DataFigures!AU27/0.5</f>
        <v>1393.2771004444489</v>
      </c>
    </row>
    <row r="19" spans="1:5">
      <c r="A19">
        <v>1916</v>
      </c>
      <c r="B19" s="235">
        <f>DataFigures!BB28*DataFigures!AX28/0.1</f>
        <v>44360.242966651735</v>
      </c>
      <c r="C19" s="235">
        <f>DataFigures!AQ28*DataFigures!AU28/0.1</f>
        <v>28705.570734149005</v>
      </c>
      <c r="D19" s="235">
        <f>DataFigures!BB28*DataFigures!AV28/0.5</f>
        <v>3365.4413942377487</v>
      </c>
      <c r="E19" s="235">
        <f>DataFigures!AO28*DataFigures!AU28/0.5</f>
        <v>1565.7288130684665</v>
      </c>
    </row>
    <row r="20" spans="1:5">
      <c r="A20">
        <v>1917</v>
      </c>
      <c r="B20" s="235">
        <f>DataFigures!BB29*DataFigures!AX29/0.1</f>
        <v>44107.491424164655</v>
      </c>
      <c r="C20" s="235">
        <f>DataFigures!AQ29*DataFigures!AU29/0.1</f>
        <v>28334.507399235776</v>
      </c>
      <c r="D20" s="235">
        <f>DataFigures!BB29*DataFigures!AV29/0.5</f>
        <v>3205.6600381610542</v>
      </c>
      <c r="E20" s="235">
        <f>DataFigures!AO29*DataFigures!AU29/0.5</f>
        <v>1539.464010237454</v>
      </c>
    </row>
    <row r="21" spans="1:5">
      <c r="A21">
        <v>1918</v>
      </c>
      <c r="B21" s="235">
        <f>DataFigures!BB30*DataFigures!AX30/0.1</f>
        <v>45362.081363173791</v>
      </c>
      <c r="C21" s="235">
        <f>DataFigures!AQ30*DataFigures!AU30/0.1</f>
        <v>23410.811296884698</v>
      </c>
      <c r="D21" s="235">
        <f>DataFigures!BB30*DataFigures!AV30/0.5</f>
        <v>3514.274169676944</v>
      </c>
      <c r="E21" s="235">
        <f>DataFigures!AO30*DataFigures!AU30/0.5</f>
        <v>1421.8265186724734</v>
      </c>
    </row>
    <row r="22" spans="1:5">
      <c r="A22">
        <v>1919</v>
      </c>
      <c r="B22" s="235">
        <f>DataFigures!BB31*DataFigures!AX31/0.1</f>
        <v>44781.344296559488</v>
      </c>
      <c r="C22" s="235">
        <f>DataFigures!AQ31*DataFigures!AU31/0.1</f>
        <v>25362.732003720928</v>
      </c>
      <c r="D22" s="235">
        <f>DataFigures!BB31*DataFigures!AV31/0.5</f>
        <v>3152.2847014707809</v>
      </c>
      <c r="E22" s="235">
        <f>DataFigures!AO31*DataFigures!AU31/0.5</f>
        <v>1506.6368775410888</v>
      </c>
    </row>
    <row r="23" spans="1:5">
      <c r="A23">
        <v>1920</v>
      </c>
      <c r="B23" s="235">
        <f>DataFigures!BB32*DataFigures!AX32/0.1</f>
        <v>41897.082724674045</v>
      </c>
      <c r="C23" s="235">
        <f>DataFigures!AQ32*DataFigures!AU32/0.1</f>
        <v>25645.227281024956</v>
      </c>
      <c r="D23" s="235">
        <f>DataFigures!BB32*DataFigures!AV32/0.5</f>
        <v>3143.3912585325907</v>
      </c>
      <c r="E23" s="235">
        <f>DataFigures!AO32*DataFigures!AU32/0.5</f>
        <v>1579.6726208460759</v>
      </c>
    </row>
    <row r="24" spans="1:5">
      <c r="A24">
        <v>1921</v>
      </c>
      <c r="B24" s="235">
        <f>DataFigures!BB33*DataFigures!AX33/0.1</f>
        <v>40413.814600740974</v>
      </c>
      <c r="C24" s="235">
        <f>DataFigures!AQ33*DataFigures!AU33/0.1</f>
        <v>28789.811130530306</v>
      </c>
      <c r="D24" s="235">
        <f>DataFigures!BB33*DataFigures!AV33/0.5</f>
        <v>2958.7410581407362</v>
      </c>
      <c r="E24" s="235">
        <f>DataFigures!AO33*DataFigures!AU33/0.5</f>
        <v>1852.3331630224179</v>
      </c>
    </row>
    <row r="25" spans="1:5">
      <c r="A25">
        <v>1922</v>
      </c>
      <c r="B25" s="235">
        <f>DataFigures!BB34*DataFigures!AX34/0.1</f>
        <v>42885.413759783187</v>
      </c>
      <c r="C25" s="235">
        <f>DataFigures!AQ34*DataFigures!AU34/0.1</f>
        <v>32936.928550020915</v>
      </c>
      <c r="D25" s="235">
        <f>DataFigures!BB34*DataFigures!AV34/0.5</f>
        <v>3091.2090583518443</v>
      </c>
      <c r="E25" s="235">
        <f>DataFigures!AO34*DataFigures!AU34/0.5</f>
        <v>1998.3293895529034</v>
      </c>
    </row>
    <row r="26" spans="1:5">
      <c r="A26">
        <v>1923</v>
      </c>
      <c r="B26" s="235">
        <f>DataFigures!BB35*DataFigures!AX35/0.1</f>
        <v>45712.67479886426</v>
      </c>
      <c r="C26" s="235">
        <f>DataFigures!AQ35*DataFigures!AU35/0.1</f>
        <v>34478.316185606389</v>
      </c>
      <c r="D26" s="235">
        <f>DataFigures!BB35*DataFigures!AV35/0.5</f>
        <v>3364.4627353462893</v>
      </c>
      <c r="E26" s="235">
        <f>DataFigures!AO35*DataFigures!AU35/0.5</f>
        <v>1947.5656984114669</v>
      </c>
    </row>
    <row r="27" spans="1:5">
      <c r="A27">
        <v>1924</v>
      </c>
      <c r="B27" s="235">
        <f>DataFigures!BB36*DataFigures!AX36/0.1</f>
        <v>47373.100223136411</v>
      </c>
      <c r="C27" s="235">
        <f>DataFigures!AQ36*DataFigures!AU36/0.1</f>
        <v>33185.837173959226</v>
      </c>
      <c r="D27" s="235">
        <f>DataFigures!BB36*DataFigures!AV36/0.5</f>
        <v>3296.0285331034461</v>
      </c>
      <c r="E27" s="235">
        <f>DataFigures!AO36*DataFigures!AU36/0.5</f>
        <v>2007.3229330566523</v>
      </c>
    </row>
    <row r="28" spans="1:5">
      <c r="A28">
        <v>1925</v>
      </c>
      <c r="B28" s="235">
        <f>DataFigures!BB37*DataFigures!AX37/0.1</f>
        <v>50149.884388113576</v>
      </c>
      <c r="C28" s="235">
        <f>DataFigures!AQ37*DataFigures!AU37/0.1</f>
        <v>33348.678360651771</v>
      </c>
      <c r="D28" s="235">
        <f>DataFigures!BB37*DataFigures!AV37/0.5</f>
        <v>3395.968249591253</v>
      </c>
      <c r="E28" s="235">
        <f>DataFigures!AO37*DataFigures!AU37/0.5</f>
        <v>2079.0920796750711</v>
      </c>
    </row>
    <row r="29" spans="1:5">
      <c r="A29">
        <v>1926</v>
      </c>
      <c r="B29" s="235">
        <f>DataFigures!BB38*DataFigures!AX38/0.1</f>
        <v>52947.789597381183</v>
      </c>
      <c r="C29" s="235">
        <f>DataFigures!AQ38*DataFigures!AU38/0.1</f>
        <v>30661.16038826864</v>
      </c>
      <c r="D29" s="235">
        <f>DataFigures!BB38*DataFigures!AV38/0.5</f>
        <v>3475.4715240899504</v>
      </c>
      <c r="E29" s="235">
        <f>DataFigures!AO38*DataFigures!AU38/0.5</f>
        <v>2055.2181370005983</v>
      </c>
    </row>
    <row r="30" spans="1:5">
      <c r="A30">
        <v>1927</v>
      </c>
      <c r="B30" s="235">
        <f>DataFigures!BB39*DataFigures!AX39/0.1</f>
        <v>51274.184308641052</v>
      </c>
      <c r="C30" s="235">
        <f>DataFigures!AQ39*DataFigures!AU39/0.1</f>
        <v>30857.286713094712</v>
      </c>
      <c r="D30" s="235">
        <f>DataFigures!BB39*DataFigures!AV39/0.5</f>
        <v>3496.4529911404502</v>
      </c>
      <c r="E30" s="235">
        <f>DataFigures!AO39*DataFigures!AU39/0.5</f>
        <v>1971.4915276213899</v>
      </c>
    </row>
    <row r="31" spans="1:5">
      <c r="A31">
        <v>1928</v>
      </c>
      <c r="B31" s="235">
        <f>DataFigures!BB40*DataFigures!AX40/0.1</f>
        <v>53145.995114597885</v>
      </c>
      <c r="C31" s="235">
        <f>DataFigures!AQ40*DataFigures!AU40/0.1</f>
        <v>33298.67409143944</v>
      </c>
      <c r="D31" s="235">
        <f>DataFigures!BB40*DataFigures!AV40/0.5</f>
        <v>3625.6959667892811</v>
      </c>
      <c r="E31" s="235">
        <f>DataFigures!AO40*DataFigures!AU40/0.5</f>
        <v>2161.4022452354616</v>
      </c>
    </row>
    <row r="32" spans="1:5">
      <c r="A32">
        <v>1929</v>
      </c>
      <c r="B32" s="235">
        <f>DataFigures!BB41*DataFigures!AX41/0.1</f>
        <v>54255.149407664947</v>
      </c>
      <c r="C32" s="235">
        <f>DataFigures!AQ41*DataFigures!AU41/0.1</f>
        <v>32448.868204584858</v>
      </c>
      <c r="D32" s="235">
        <f>DataFigures!BB41*DataFigures!AV41/0.5</f>
        <v>3825.1042488298635</v>
      </c>
      <c r="E32" s="235">
        <f>DataFigures!AO41*DataFigures!AU41/0.5</f>
        <v>2253.3144182758947</v>
      </c>
    </row>
    <row r="33" spans="1:5">
      <c r="A33">
        <v>1930</v>
      </c>
      <c r="B33" s="235">
        <f>DataFigures!BB42*DataFigures!AX42/0.1</f>
        <v>47392.560993073872</v>
      </c>
      <c r="C33" s="235">
        <f>DataFigures!AQ42*DataFigures!AU42/0.1</f>
        <v>29322.868454367763</v>
      </c>
      <c r="D33" s="235">
        <f>DataFigures!BB42*DataFigures!AV42/0.5</f>
        <v>3355.5709363823858</v>
      </c>
      <c r="E33" s="235">
        <f>DataFigures!AO42*DataFigures!AU42/0.5</f>
        <v>2227.7089596642422</v>
      </c>
    </row>
    <row r="34" spans="1:5">
      <c r="A34">
        <v>1931</v>
      </c>
      <c r="B34" s="235">
        <f>DataFigures!BB43*DataFigures!AX43/0.1</f>
        <v>42118.155022182422</v>
      </c>
      <c r="C34" s="235">
        <f>DataFigures!AQ43*DataFigures!AU43/0.1</f>
        <v>27888.485583035348</v>
      </c>
      <c r="D34" s="235">
        <f>DataFigures!BB43*DataFigures!AV43/0.5</f>
        <v>2991.8616400345945</v>
      </c>
      <c r="E34" s="235">
        <f>DataFigures!AO43*DataFigures!AU43/0.5</f>
        <v>2155.6755674759497</v>
      </c>
    </row>
    <row r="35" spans="1:5">
      <c r="A35">
        <v>1932</v>
      </c>
      <c r="B35" s="235">
        <f>DataFigures!BB44*DataFigures!AX44/0.1</f>
        <v>36706.105242378777</v>
      </c>
      <c r="C35" s="235">
        <f>DataFigures!AQ44*DataFigures!AU44/0.1</f>
        <v>28309.828198713265</v>
      </c>
      <c r="D35" s="235">
        <f>DataFigures!BB44*DataFigures!AV44/0.5</f>
        <v>2458.1862049635138</v>
      </c>
      <c r="E35" s="235">
        <f>DataFigures!AO44*DataFigures!AU44/0.5</f>
        <v>1994.0478572298236</v>
      </c>
    </row>
    <row r="36" spans="1:5">
      <c r="A36">
        <v>1933</v>
      </c>
      <c r="B36" s="235">
        <f>DataFigures!BB45*DataFigures!AX45/0.1</f>
        <v>35726.140367821667</v>
      </c>
      <c r="C36" s="235">
        <f>DataFigures!AQ45*DataFigures!AU45/0.1</f>
        <v>29632.362673858086</v>
      </c>
      <c r="D36" s="235">
        <f>DataFigures!BB45*DataFigures!AV45/0.5</f>
        <v>2420.1062527870999</v>
      </c>
      <c r="E36" s="235">
        <f>DataFigures!AO45*DataFigures!AU45/0.5</f>
        <v>1932.4540957939885</v>
      </c>
    </row>
    <row r="37" spans="1:5">
      <c r="A37">
        <v>1934</v>
      </c>
      <c r="B37" s="235">
        <f>DataFigures!BB46*DataFigures!AX46/0.1</f>
        <v>41331.743268325314</v>
      </c>
      <c r="C37" s="235">
        <f>DataFigures!AQ46*DataFigures!AU46/0.1</f>
        <v>28541.978083452042</v>
      </c>
      <c r="D37" s="235">
        <f>DataFigures!BB46*DataFigures!AV46/0.5</f>
        <v>2690.5289317497068</v>
      </c>
      <c r="E37" s="235">
        <f>DataFigures!AO46*DataFigures!AU46/0.5</f>
        <v>1815.135773234156</v>
      </c>
    </row>
    <row r="38" spans="1:5">
      <c r="A38">
        <v>1935</v>
      </c>
      <c r="B38" s="235">
        <f>DataFigures!BB47*DataFigures!AX47/0.1</f>
        <v>44614.609701855465</v>
      </c>
      <c r="C38" s="235">
        <f>DataFigures!AQ47*DataFigures!AU47/0.1</f>
        <v>31217.820319880797</v>
      </c>
      <c r="D38" s="235">
        <f>DataFigures!BB47*DataFigures!AV47/0.5</f>
        <v>3031.0481059945241</v>
      </c>
      <c r="E38" s="235">
        <f>DataFigures!AO47*DataFigures!AU47/0.5</f>
        <v>1903.8358735180093</v>
      </c>
    </row>
    <row r="39" spans="1:5">
      <c r="A39">
        <v>1936</v>
      </c>
      <c r="B39" s="235">
        <f>DataFigures!BB48*DataFigures!AX48/0.1</f>
        <v>49786.169679052189</v>
      </c>
      <c r="C39" s="235">
        <f>DataFigures!AQ48*DataFigures!AU48/0.1</f>
        <v>31331.10337626022</v>
      </c>
      <c r="D39" s="235">
        <f>DataFigures!BB48*DataFigures!AV48/0.5</f>
        <v>3347.7539127715213</v>
      </c>
      <c r="E39" s="235">
        <f>DataFigures!AO48*DataFigures!AU48/0.5</f>
        <v>2128.0398794629546</v>
      </c>
    </row>
    <row r="40" spans="1:5">
      <c r="A40">
        <v>1937</v>
      </c>
      <c r="B40" s="235">
        <f>DataFigures!BB49*DataFigures!AX49/0.1</f>
        <v>51478.733015248778</v>
      </c>
      <c r="C40" s="235">
        <f>DataFigures!AQ49*DataFigures!AU49/0.1</f>
        <v>29708.595617086747</v>
      </c>
      <c r="D40" s="235">
        <f>DataFigures!BB49*DataFigures!AV49/0.5</f>
        <v>3465.3134065975341</v>
      </c>
      <c r="E40" s="235">
        <f>DataFigures!AO49*DataFigures!AU49/0.5</f>
        <v>2110.2293907390463</v>
      </c>
    </row>
    <row r="41" spans="1:5">
      <c r="A41">
        <v>1938</v>
      </c>
      <c r="B41" s="235">
        <f>DataFigures!BB50*DataFigures!AX50/0.1</f>
        <v>47884.153062672129</v>
      </c>
      <c r="C41" s="235">
        <f>DataFigures!AQ50*DataFigures!AU50/0.1</f>
        <v>29362.504632264725</v>
      </c>
      <c r="D41" s="235">
        <f>DataFigures!BB50*DataFigures!AV50/0.5</f>
        <v>3236.107410014331</v>
      </c>
      <c r="E41" s="235">
        <f>DataFigures!AO50*DataFigures!AU50/0.5</f>
        <v>2201.0937800019569</v>
      </c>
    </row>
    <row r="42" spans="1:5">
      <c r="A42">
        <v>1939</v>
      </c>
      <c r="B42" s="235">
        <f>DataFigures!BB51*DataFigures!AX51/0.1</f>
        <v>52887.360600293439</v>
      </c>
      <c r="C42" s="235">
        <f>DataFigures!AQ51*DataFigures!AU51/0.1</f>
        <v>32078.426483979481</v>
      </c>
      <c r="D42" s="235">
        <f>DataFigures!BB51*DataFigures!AV51/0.5</f>
        <v>3615.0777411185118</v>
      </c>
      <c r="E42" s="235">
        <f>DataFigures!AO51*DataFigures!AU51/0.5</f>
        <v>2720.9919112901325</v>
      </c>
    </row>
    <row r="43" spans="1:5">
      <c r="A43">
        <v>1940</v>
      </c>
      <c r="B43" s="235">
        <f>DataFigures!BB52*DataFigures!AX52/0.1</f>
        <v>57054.534984772225</v>
      </c>
      <c r="C43" s="235">
        <f>DataFigures!AQ52*DataFigures!AU52/0.1</f>
        <v>22261.613641613356</v>
      </c>
      <c r="D43" s="235">
        <f>DataFigures!BB52*DataFigures!AV52/0.5</f>
        <v>4259.7394079262167</v>
      </c>
      <c r="E43" s="235">
        <f>DataFigures!AO52*DataFigures!AU52/0.5</f>
        <v>1797.4680411220713</v>
      </c>
    </row>
    <row r="44" spans="1:5">
      <c r="A44">
        <v>1941</v>
      </c>
      <c r="B44" s="235">
        <f>DataFigures!BB53*DataFigures!AX53/0.1</f>
        <v>64356.321832757239</v>
      </c>
      <c r="C44" s="235">
        <f>DataFigures!AQ53*DataFigures!AU53/0.1</f>
        <v>21762.718435003539</v>
      </c>
      <c r="D44" s="235">
        <f>DataFigures!BB53*DataFigures!AV53/0.5</f>
        <v>5293.7767132754034</v>
      </c>
      <c r="E44" s="235">
        <f>DataFigures!AO53*DataFigures!AU53/0.5</f>
        <v>1850.5798376734194</v>
      </c>
    </row>
    <row r="45" spans="1:5">
      <c r="A45">
        <v>1942</v>
      </c>
      <c r="B45" s="235">
        <f>DataFigures!BB54*DataFigures!AX54/0.1</f>
        <v>68133.834084046292</v>
      </c>
      <c r="C45" s="235">
        <f>DataFigures!AQ54*DataFigures!AU54/0.1</f>
        <v>19507.783383892813</v>
      </c>
      <c r="D45" s="235">
        <f>DataFigures!BB54*DataFigures!AV54/0.5</f>
        <v>6437.5182073245887</v>
      </c>
      <c r="E45" s="235">
        <f>DataFigures!AO54*DataFigures!AU54/0.5</f>
        <v>1896.2213917311046</v>
      </c>
    </row>
    <row r="46" spans="1:5">
      <c r="A46">
        <v>1943</v>
      </c>
      <c r="B46" s="235">
        <f>DataFigures!BB55*DataFigures!AX55/0.1</f>
        <v>73059.469925953308</v>
      </c>
      <c r="C46" s="235">
        <f>DataFigures!AQ55*DataFigures!AU55/0.1</f>
        <v>15581.305755305168</v>
      </c>
      <c r="D46" s="235">
        <f>DataFigures!BB55*DataFigures!AV55/0.5</f>
        <v>7459.4034480350283</v>
      </c>
      <c r="E46" s="235">
        <f>DataFigures!AO55*DataFigures!AU55/0.5</f>
        <v>1826.7298385941128</v>
      </c>
    </row>
    <row r="47" spans="1:5">
      <c r="A47">
        <v>1944</v>
      </c>
      <c r="B47" s="235">
        <f>DataFigures!BB56*DataFigures!AX56/0.1</f>
        <v>71863.17964877034</v>
      </c>
      <c r="C47" s="235">
        <f>DataFigures!AQ56*DataFigures!AU56/0.1</f>
        <v>13005.607433661329</v>
      </c>
      <c r="D47" s="235">
        <f>DataFigures!BB56*DataFigures!AV56/0.5</f>
        <v>7535.2805673706644</v>
      </c>
      <c r="E47" s="235">
        <f>DataFigures!AO56*DataFigures!AU56/0.5</f>
        <v>1674.5182685748368</v>
      </c>
    </row>
    <row r="48" spans="1:5">
      <c r="A48">
        <v>1945</v>
      </c>
      <c r="B48" s="235">
        <f>DataFigures!BB57*DataFigures!AX57/0.1</f>
        <v>68516.573071673673</v>
      </c>
      <c r="C48" s="235">
        <f>DataFigures!AQ57*DataFigures!AU57/0.1</f>
        <v>15973.531705217771</v>
      </c>
      <c r="D48" s="235">
        <f>DataFigures!BB57*DataFigures!AV57/0.5</f>
        <v>7297.7387153651989</v>
      </c>
      <c r="E48" s="235">
        <f>DataFigures!AO57*DataFigures!AU57/0.5</f>
        <v>2168.4040036801821</v>
      </c>
    </row>
    <row r="49" spans="1:5">
      <c r="A49">
        <v>1946</v>
      </c>
      <c r="B49" s="235">
        <f>DataFigures!BB58*DataFigures!AX58/0.1</f>
        <v>62220.12720542575</v>
      </c>
      <c r="C49" s="235">
        <f>DataFigures!AQ58*DataFigures!AU58/0.1</f>
        <v>23312.251446334958</v>
      </c>
      <c r="D49" s="235">
        <f>DataFigures!BB58*DataFigures!AV58/0.5</f>
        <v>6194.580181009248</v>
      </c>
      <c r="E49" s="235">
        <f>DataFigures!AO58*DataFigures!AU58/0.5</f>
        <v>2651.41431417075</v>
      </c>
    </row>
    <row r="50" spans="1:5">
      <c r="A50">
        <v>1947</v>
      </c>
      <c r="B50" s="235">
        <f>DataFigures!BB59*DataFigures!AX59/0.1</f>
        <v>59406.795696708577</v>
      </c>
      <c r="C50" s="235">
        <f>DataFigures!AQ59*DataFigures!AU59/0.1</f>
        <v>23994.718358882747</v>
      </c>
      <c r="D50" s="235">
        <f>DataFigures!BB59*DataFigures!AV59/0.5</f>
        <v>6048.4997048216674</v>
      </c>
      <c r="E50" s="235">
        <f>DataFigures!AO59*DataFigures!AU59/0.5</f>
        <v>2567.6820885396655</v>
      </c>
    </row>
    <row r="51" spans="1:5">
      <c r="A51">
        <v>1948</v>
      </c>
      <c r="B51" s="235">
        <f>DataFigures!BB60*DataFigures!AX60/0.1</f>
        <v>65331.409400238168</v>
      </c>
      <c r="C51" s="235">
        <f>DataFigures!AQ60*DataFigures!AU60/0.1</f>
        <v>25542.97113971291</v>
      </c>
      <c r="D51" s="235">
        <f>DataFigures!BB60*DataFigures!AV60/0.5</f>
        <v>6299.9376704262668</v>
      </c>
      <c r="E51" s="235">
        <f>DataFigures!AO60*DataFigures!AU60/0.5</f>
        <v>3006.8813780312134</v>
      </c>
    </row>
    <row r="52" spans="1:5">
      <c r="A52">
        <v>1949</v>
      </c>
      <c r="B52" s="235">
        <f>DataFigures!BB61*DataFigures!AX61/0.1</f>
        <v>62434.617053359114</v>
      </c>
      <c r="C52" s="235">
        <f>DataFigures!AQ61*DataFigures!AU61/0.1</f>
        <v>27588.536861820419</v>
      </c>
      <c r="D52" s="235">
        <f>DataFigures!BB61*DataFigures!AV61/0.5</f>
        <v>6219.1541470191232</v>
      </c>
      <c r="E52" s="235">
        <f>DataFigures!AO61*DataFigures!AU61/0.5</f>
        <v>3245.9497061111342</v>
      </c>
    </row>
    <row r="53" spans="1:5">
      <c r="A53">
        <v>1950</v>
      </c>
      <c r="B53" s="235">
        <f>DataFigures!BB62*DataFigures!AX62/0.1</f>
        <v>68537.910336062036</v>
      </c>
      <c r="C53" s="235">
        <f>DataFigures!AQ62*DataFigures!AU62/0.1</f>
        <v>29450.766526228163</v>
      </c>
      <c r="D53" s="235">
        <f>DataFigures!BB62*DataFigures!AV62/0.5</f>
        <v>6878.4956894101024</v>
      </c>
      <c r="E53" s="235">
        <f>DataFigures!AO62*DataFigures!AU62/0.5</f>
        <v>3517.1259540570654</v>
      </c>
    </row>
    <row r="54" spans="1:5">
      <c r="A54">
        <v>1951</v>
      </c>
      <c r="B54" s="235">
        <f>DataFigures!BB63*DataFigures!AX63/0.1</f>
        <v>71038.439349802109</v>
      </c>
      <c r="C54" s="235">
        <f>DataFigures!AQ63*DataFigures!AU63/0.1</f>
        <v>31650.58069771593</v>
      </c>
      <c r="D54" s="235">
        <f>DataFigures!BB63*DataFigures!AV63/0.5</f>
        <v>7478.8595158278013</v>
      </c>
      <c r="E54" s="235">
        <f>DataFigures!AO63*DataFigures!AU63/0.5</f>
        <v>3604.7099549114846</v>
      </c>
    </row>
    <row r="55" spans="1:5">
      <c r="A55">
        <v>1952</v>
      </c>
      <c r="B55" s="235">
        <f>DataFigures!BB64*DataFigures!AX64/0.1</f>
        <v>70894.924594854718</v>
      </c>
      <c r="C55" s="235">
        <f>DataFigures!AQ64*DataFigures!AU64/0.1</f>
        <v>33131.321500340455</v>
      </c>
      <c r="D55" s="235">
        <f>DataFigures!BB64*DataFigures!AV64/0.5</f>
        <v>7609.0135589232841</v>
      </c>
      <c r="E55" s="235">
        <f>DataFigures!AO64*DataFigures!AU64/0.5</f>
        <v>3648.0438667412</v>
      </c>
    </row>
    <row r="56" spans="1:5">
      <c r="A56">
        <v>1953</v>
      </c>
      <c r="B56" s="235">
        <f>DataFigures!BB65*DataFigures!AX65/0.1</f>
        <v>71021.611086137826</v>
      </c>
      <c r="C56" s="235">
        <f>DataFigures!AQ65*DataFigures!AU65/0.1</f>
        <v>33801.878833459821</v>
      </c>
      <c r="D56" s="235">
        <f>DataFigures!BB65*DataFigures!AV65/0.5</f>
        <v>7771.6873876247018</v>
      </c>
      <c r="E56" s="235">
        <f>DataFigures!AO65*DataFigures!AU65/0.5</f>
        <v>3805.6138381107535</v>
      </c>
    </row>
    <row r="57" spans="1:5">
      <c r="A57">
        <v>1954</v>
      </c>
      <c r="B57" s="235">
        <f>DataFigures!BB66*DataFigures!AX66/0.1</f>
        <v>70611.994799564927</v>
      </c>
      <c r="C57" s="235">
        <f>DataFigures!AQ66*DataFigures!AU66/0.1</f>
        <v>36180.241925913375</v>
      </c>
      <c r="D57" s="235">
        <f>DataFigures!BB66*DataFigures!AV66/0.5</f>
        <v>7688.2850729467709</v>
      </c>
      <c r="E57" s="235">
        <f>DataFigures!AO66*DataFigures!AU66/0.5</f>
        <v>3928.4204202909186</v>
      </c>
    </row>
    <row r="58" spans="1:5">
      <c r="A58">
        <v>1955</v>
      </c>
      <c r="B58" s="235">
        <f>DataFigures!BB67*DataFigures!AX67/0.1</f>
        <v>76960.028371167864</v>
      </c>
      <c r="C58" s="235">
        <f>DataFigures!AQ67*DataFigures!AU67/0.1</f>
        <v>38612.001325869125</v>
      </c>
      <c r="D58" s="235">
        <f>DataFigures!BB67*DataFigures!AV67/0.5</f>
        <v>8228.174034821699</v>
      </c>
      <c r="E58" s="235">
        <f>DataFigures!AO67*DataFigures!AU67/0.5</f>
        <v>4055.2988677650942</v>
      </c>
    </row>
    <row r="59" spans="1:5">
      <c r="A59">
        <v>1956</v>
      </c>
      <c r="B59" s="235">
        <f>DataFigures!BB68*DataFigures!AX68/0.1</f>
        <v>77051.40858961975</v>
      </c>
      <c r="C59" s="235">
        <f>DataFigures!AQ68*DataFigures!AU68/0.1</f>
        <v>39688.646247930941</v>
      </c>
      <c r="D59" s="235">
        <f>DataFigures!BB68*DataFigures!AV68/0.5</f>
        <v>8387.389567913986</v>
      </c>
      <c r="E59" s="235">
        <f>DataFigures!AO68*DataFigures!AU68/0.5</f>
        <v>4261.6044732800756</v>
      </c>
    </row>
    <row r="60" spans="1:5">
      <c r="A60">
        <v>1957</v>
      </c>
      <c r="B60" s="235">
        <f>DataFigures!BB69*DataFigures!AX69/0.1</f>
        <v>77304.989889740871</v>
      </c>
      <c r="C60" s="235">
        <f>DataFigures!AQ69*DataFigures!AU69/0.1</f>
        <v>42186.505382184529</v>
      </c>
      <c r="D60" s="235">
        <f>DataFigures!BB69*DataFigures!AV69/0.5</f>
        <v>8347.7931218102221</v>
      </c>
      <c r="E60" s="235">
        <f>DataFigures!AO69*DataFigures!AU69/0.5</f>
        <v>4424.077329233548</v>
      </c>
    </row>
    <row r="61" spans="1:5">
      <c r="A61">
        <v>1958</v>
      </c>
      <c r="B61" s="235">
        <f>DataFigures!BB70*DataFigures!AX70/0.1</f>
        <v>75143.132796417514</v>
      </c>
      <c r="C61" s="235">
        <f>DataFigures!AQ70*DataFigures!AU70/0.1</f>
        <v>41935.383105613109</v>
      </c>
      <c r="D61" s="235">
        <f>DataFigures!BB70*DataFigures!AV70/0.5</f>
        <v>8174.6385197181635</v>
      </c>
      <c r="E61" s="235">
        <f>DataFigures!AO70*DataFigures!AU70/0.5</f>
        <v>4566.0886612761706</v>
      </c>
    </row>
    <row r="62" spans="1:5">
      <c r="A62">
        <v>1959</v>
      </c>
      <c r="B62" s="235">
        <f>DataFigures!BB71*DataFigures!AX71/0.1</f>
        <v>80698.573628525846</v>
      </c>
      <c r="C62" s="235">
        <f>DataFigures!AQ71*DataFigures!AU71/0.1</f>
        <v>45171.393961894406</v>
      </c>
      <c r="D62" s="235">
        <f>DataFigures!BB71*DataFigures!AV71/0.5</f>
        <v>8635.7148210081341</v>
      </c>
      <c r="E62" s="235">
        <f>DataFigures!AO71*DataFigures!AU71/0.5</f>
        <v>4502.5704479682818</v>
      </c>
    </row>
    <row r="63" spans="1:5">
      <c r="A63">
        <v>1960</v>
      </c>
      <c r="B63" s="235">
        <f>DataFigures!BB72*DataFigures!AX72/0.1</f>
        <v>81132.289704457391</v>
      </c>
      <c r="C63" s="235">
        <f>DataFigures!AQ72*DataFigures!AU72/0.1</f>
        <v>48612.951819941933</v>
      </c>
      <c r="D63" s="235">
        <f>DataFigures!BB72*DataFigures!AV72/0.5</f>
        <v>8743.1250894858149</v>
      </c>
      <c r="E63" s="235">
        <f>DataFigures!AO72*DataFigures!AU72/0.5</f>
        <v>4792.610687298421</v>
      </c>
    </row>
    <row r="64" spans="1:5">
      <c r="A64">
        <v>1961</v>
      </c>
      <c r="B64" s="235">
        <f>DataFigures!BB73*DataFigures!AX73/0.1</f>
        <v>82864.047195531093</v>
      </c>
      <c r="C64" s="235">
        <f>DataFigures!AQ73*DataFigures!AU73/0.1</f>
        <v>51262.519319400344</v>
      </c>
      <c r="D64" s="235">
        <f>DataFigures!BB73*DataFigures!AV73/0.5</f>
        <v>8787.683272110793</v>
      </c>
      <c r="E64" s="235">
        <f>DataFigures!AO73*DataFigures!AU73/0.5</f>
        <v>4992.6208982400412</v>
      </c>
    </row>
    <row r="65" spans="1:5">
      <c r="A65">
        <v>1962</v>
      </c>
      <c r="B65" s="235">
        <f>DataFigures!BB74*DataFigures!AX74/0.1</f>
        <v>87978.384688640537</v>
      </c>
      <c r="C65" s="235">
        <f>DataFigures!AQ74*DataFigures!AU74/0.1</f>
        <v>52863.812412151063</v>
      </c>
      <c r="D65" s="235">
        <f>DataFigures!BB74*DataFigures!AV74/0.5</f>
        <v>9301.547845829069</v>
      </c>
      <c r="E65" s="235">
        <f>DataFigures!AO74*DataFigures!AU74/0.5</f>
        <v>5389.3029899568492</v>
      </c>
    </row>
    <row r="66" spans="1:5">
      <c r="A66">
        <v>1963</v>
      </c>
      <c r="B66" s="235">
        <f>DataFigures!BB75*DataFigures!AX75/0.1</f>
        <v>92223.555813397368</v>
      </c>
      <c r="C66" s="235">
        <f>DataFigures!AQ75*DataFigures!AU75/0.1</f>
        <v>55030.961965022085</v>
      </c>
      <c r="D66" s="235">
        <f>DataFigures!BB75*DataFigures!AV75/0.5</f>
        <v>9437.6932929619052</v>
      </c>
      <c r="E66" s="235">
        <f>DataFigures!AO75*DataFigures!AU75/0.5</f>
        <v>5499.4994178492079</v>
      </c>
    </row>
    <row r="67" spans="1:5">
      <c r="A67">
        <v>1964</v>
      </c>
      <c r="B67" s="235">
        <f>DataFigures!BB76*DataFigures!AX76/0.1</f>
        <v>97315.238150243546</v>
      </c>
      <c r="C67" s="235">
        <f>DataFigures!AQ76*DataFigures!AU76/0.1</f>
        <v>59239.696559270691</v>
      </c>
      <c r="D67" s="235">
        <f>DataFigures!BB76*DataFigures!AV76/0.5</f>
        <v>9573.5872350471818</v>
      </c>
      <c r="E67" s="235">
        <f>DataFigures!AO76*DataFigures!AU76/0.5</f>
        <v>5881.8062293818393</v>
      </c>
    </row>
    <row r="68" spans="1:5">
      <c r="A68">
        <v>1965</v>
      </c>
      <c r="B68" s="235">
        <f>DataFigures!BB77*DataFigures!AX77/0.1</f>
        <v>101475.26272243408</v>
      </c>
      <c r="C68" s="235">
        <f>DataFigures!AQ77*DataFigures!AU77/0.1</f>
        <v>62197.597495241753</v>
      </c>
      <c r="D68" s="235">
        <f>DataFigures!BB77*DataFigures!AV77/0.5</f>
        <v>10340.563646766073</v>
      </c>
      <c r="E68" s="235">
        <f>DataFigures!AO77*DataFigures!AU77/0.5</f>
        <v>5971.5958044713334</v>
      </c>
    </row>
    <row r="69" spans="1:5">
      <c r="A69">
        <v>1966</v>
      </c>
      <c r="B69" s="235">
        <f>DataFigures!BB78*DataFigures!AX78/0.1</f>
        <v>105270.994602639</v>
      </c>
      <c r="C69" s="235">
        <f>DataFigures!AQ78*DataFigures!AU78/0.1</f>
        <v>63249.170406012759</v>
      </c>
      <c r="D69" s="235">
        <f>DataFigures!BB78*DataFigures!AV78/0.5</f>
        <v>11106.025284502017</v>
      </c>
      <c r="E69" s="235">
        <f>DataFigures!AO78*DataFigures!AU78/0.5</f>
        <v>6346.1236613954879</v>
      </c>
    </row>
    <row r="70" spans="1:5">
      <c r="A70">
        <v>1967</v>
      </c>
      <c r="B70" s="235">
        <f>DataFigures!BB79*DataFigures!AX79/0.1</f>
        <v>104615.39156889092</v>
      </c>
      <c r="C70" s="235">
        <f>DataFigures!AQ79*DataFigures!AU79/0.1</f>
        <v>65107.550125232126</v>
      </c>
      <c r="D70" s="235">
        <f>DataFigures!BB79*DataFigures!AV79/0.5</f>
        <v>11803.763313595022</v>
      </c>
      <c r="E70" s="235">
        <f>DataFigures!AO79*DataFigures!AU79/0.5</f>
        <v>6581.2660400718014</v>
      </c>
    </row>
    <row r="71" spans="1:5">
      <c r="A71">
        <v>1968</v>
      </c>
      <c r="B71" s="235">
        <f>DataFigures!BB80*DataFigures!AX80/0.1</f>
        <v>106345.8580590167</v>
      </c>
      <c r="C71" s="235">
        <f>DataFigures!AQ80*DataFigures!AU80/0.1</f>
        <v>64390.412095140433</v>
      </c>
      <c r="D71" s="235">
        <f>DataFigures!BB80*DataFigures!AV80/0.5</f>
        <v>12330.755524839517</v>
      </c>
      <c r="E71" s="235">
        <f>DataFigures!AO80*DataFigures!AU80/0.5</f>
        <v>7024.224193252945</v>
      </c>
    </row>
    <row r="72" spans="1:5">
      <c r="A72">
        <v>1969</v>
      </c>
      <c r="B72" s="235">
        <f>DataFigures!BB81*DataFigures!AX81/0.1</f>
        <v>105204.37154117778</v>
      </c>
      <c r="C72" s="235">
        <f>DataFigures!AQ81*DataFigures!AU81/0.1</f>
        <v>66357.969704617746</v>
      </c>
      <c r="D72" s="235">
        <f>DataFigures!BB81*DataFigures!AV81/0.5</f>
        <v>12680.85901313358</v>
      </c>
      <c r="E72" s="235">
        <f>DataFigures!AO81*DataFigures!AU81/0.5</f>
        <v>7590.4005789612665</v>
      </c>
    </row>
    <row r="73" spans="1:5">
      <c r="A73">
        <v>1970</v>
      </c>
      <c r="B73" s="235">
        <f>DataFigures!BB82*DataFigures!AX82/0.1</f>
        <v>102132.37514318255</v>
      </c>
      <c r="C73" s="235">
        <f>DataFigures!AQ82*DataFigures!AU82/0.1</f>
        <v>68694.904974423072</v>
      </c>
      <c r="D73" s="235">
        <f>DataFigures!BB82*DataFigures!AV82/0.5</f>
        <v>12207.55967885437</v>
      </c>
      <c r="E73" s="235">
        <f>DataFigures!AO82*DataFigures!AU82/0.5</f>
        <v>8119.7139918843041</v>
      </c>
    </row>
    <row r="74" spans="1:5">
      <c r="A74">
        <v>1971</v>
      </c>
      <c r="B74" s="235">
        <f>DataFigures!BB83*DataFigures!AX83/0.1</f>
        <v>103543.95069041547</v>
      </c>
      <c r="C74" s="235">
        <f>DataFigures!AQ83*DataFigures!AU83/0.1</f>
        <v>70698.323655468412</v>
      </c>
      <c r="D74" s="235">
        <f>DataFigures!BB83*DataFigures!AV83/0.5</f>
        <v>11995.699033185794</v>
      </c>
      <c r="E74" s="235">
        <f>DataFigures!AO83*DataFigures!AU83/0.5</f>
        <v>8497.0279668221301</v>
      </c>
    </row>
    <row r="75" spans="1:5">
      <c r="A75">
        <v>1972</v>
      </c>
      <c r="B75" s="235">
        <f>DataFigures!BB84*DataFigures!AX84/0.1</f>
        <v>108247.47463913231</v>
      </c>
      <c r="C75" s="235">
        <f>DataFigures!AQ84*DataFigures!AU84/0.1</f>
        <v>72445.779951799923</v>
      </c>
      <c r="D75" s="235">
        <f>DataFigures!BB84*DataFigures!AV84/0.5</f>
        <v>12328.861552084098</v>
      </c>
      <c r="E75" s="235">
        <f>DataFigures!AO84*DataFigures!AU84/0.5</f>
        <v>8933.1601852163112</v>
      </c>
    </row>
    <row r="76" spans="1:5">
      <c r="A76">
        <v>1973</v>
      </c>
      <c r="B76" s="235">
        <f>DataFigures!BB85*DataFigures!AX85/0.1</f>
        <v>112603.13340281196</v>
      </c>
      <c r="C76" s="235">
        <f>DataFigures!AQ85*DataFigures!AU85/0.1</f>
        <v>77551.72516201601</v>
      </c>
      <c r="D76" s="235">
        <f>DataFigures!BB85*DataFigures!AV85/0.5</f>
        <v>12967.699202040929</v>
      </c>
      <c r="E76" s="235">
        <f>DataFigures!AO85*DataFigures!AU85/0.5</f>
        <v>9174.30362691355</v>
      </c>
    </row>
    <row r="77" spans="1:5">
      <c r="A77">
        <v>1974</v>
      </c>
      <c r="B77" s="235">
        <f>DataFigures!BB86*DataFigures!AX86/0.1</f>
        <v>108339.97096682234</v>
      </c>
      <c r="C77" s="235">
        <f>DataFigures!AQ86*DataFigures!AU86/0.1</f>
        <v>78823.497395102953</v>
      </c>
      <c r="D77" s="235">
        <f>DataFigures!BB86*DataFigures!AV86/0.5</f>
        <v>12621.449197268115</v>
      </c>
      <c r="E77" s="235">
        <f>DataFigures!AO86*DataFigures!AU86/0.5</f>
        <v>9549.2384333463615</v>
      </c>
    </row>
    <row r="78" spans="1:5">
      <c r="A78">
        <v>1975</v>
      </c>
      <c r="B78" s="235">
        <f>DataFigures!BB87*DataFigures!AX87/0.1</f>
        <v>105263.49942402169</v>
      </c>
      <c r="C78" s="235">
        <f>DataFigures!AQ87*DataFigures!AU87/0.1</f>
        <v>76184.930104855943</v>
      </c>
      <c r="D78" s="235">
        <f>DataFigures!BB87*DataFigures!AV87/0.5</f>
        <v>11934.852672804363</v>
      </c>
      <c r="E78" s="235">
        <f>DataFigures!AO87*DataFigures!AU87/0.5</f>
        <v>9542.9949177068702</v>
      </c>
    </row>
    <row r="79" spans="1:5">
      <c r="A79">
        <v>1976</v>
      </c>
      <c r="B79" s="235">
        <f>DataFigures!BB88*DataFigures!AX88/0.1</f>
        <v>109397.89842373216</v>
      </c>
      <c r="C79" s="235">
        <f>DataFigures!AQ88*DataFigures!AU88/0.1</f>
        <v>77663.006686860754</v>
      </c>
      <c r="D79" s="235">
        <f>DataFigures!BB88*DataFigures!AV88/0.5</f>
        <v>12279.41980020235</v>
      </c>
      <c r="E79" s="235">
        <f>DataFigures!AO88*DataFigures!AU88/0.5</f>
        <v>10041.018444982295</v>
      </c>
    </row>
    <row r="80" spans="1:5">
      <c r="A80">
        <v>1977</v>
      </c>
      <c r="B80" s="235">
        <f>DataFigures!BB89*DataFigures!AX89/0.1</f>
        <v>113644.56792384386</v>
      </c>
      <c r="C80" s="235">
        <f>DataFigures!AQ89*DataFigures!AU89/0.1</f>
        <v>75611.085541270309</v>
      </c>
      <c r="D80" s="235">
        <f>DataFigures!BB89*DataFigures!AV89/0.5</f>
        <v>12485.634543634022</v>
      </c>
      <c r="E80" s="235">
        <f>DataFigures!AO89*DataFigures!AU89/0.5</f>
        <v>10744.587487048955</v>
      </c>
    </row>
    <row r="81" spans="1:5">
      <c r="A81">
        <v>1978</v>
      </c>
      <c r="B81" s="235">
        <f>DataFigures!BB90*DataFigures!AX90/0.1</f>
        <v>117853.68032759063</v>
      </c>
      <c r="C81" s="235">
        <f>DataFigures!AQ90*DataFigures!AU90/0.1</f>
        <v>76160.529595872678</v>
      </c>
      <c r="D81" s="235">
        <f>DataFigures!BB90*DataFigures!AV90/0.5</f>
        <v>12918.183042199436</v>
      </c>
      <c r="E81" s="235">
        <f>DataFigures!AO90*DataFigures!AU90/0.5</f>
        <v>11395.483284243415</v>
      </c>
    </row>
    <row r="82" spans="1:5">
      <c r="A82">
        <v>1979</v>
      </c>
      <c r="B82" s="235">
        <f>DataFigures!BB91*DataFigures!AX91/0.1</f>
        <v>118786.24573752296</v>
      </c>
      <c r="C82" s="235">
        <f>DataFigures!AQ91*DataFigures!AU91/0.1</f>
        <v>80379.068595811652</v>
      </c>
      <c r="D82" s="235">
        <f>DataFigures!BB91*DataFigures!AV91/0.5</f>
        <v>13072.093751952618</v>
      </c>
      <c r="E82" s="235">
        <f>DataFigures!AO91*DataFigures!AU91/0.5</f>
        <v>11934.132311117117</v>
      </c>
    </row>
    <row r="83" spans="1:5">
      <c r="A83">
        <v>1980</v>
      </c>
      <c r="B83" s="235">
        <f>DataFigures!BB92*DataFigures!AX92/0.1</f>
        <v>113659.1597469038</v>
      </c>
      <c r="C83" s="235">
        <f>DataFigures!AQ92*DataFigures!AU92/0.1</f>
        <v>78548.909111023604</v>
      </c>
      <c r="D83" s="235">
        <f>DataFigures!BB92*DataFigures!AV92/0.5</f>
        <v>12471.180374158181</v>
      </c>
      <c r="E83" s="235">
        <f>DataFigures!AO92*DataFigures!AU92/0.5</f>
        <v>12012.82653654607</v>
      </c>
    </row>
    <row r="84" spans="1:5">
      <c r="A84">
        <v>1981</v>
      </c>
      <c r="B84" s="235">
        <f>DataFigures!BB93*DataFigures!AX93/0.1</f>
        <v>116161.56982778777</v>
      </c>
      <c r="C84" s="235">
        <f>DataFigures!AQ93*DataFigures!AU93/0.1</f>
        <v>77165.768711399316</v>
      </c>
      <c r="D84" s="235">
        <f>DataFigures!BB93*DataFigures!AV93/0.5</f>
        <v>12276.12454574513</v>
      </c>
      <c r="E84" s="235">
        <f>DataFigures!AO93*DataFigures!AU93/0.5</f>
        <v>11993.039118149092</v>
      </c>
    </row>
    <row r="85" spans="1:5">
      <c r="A85">
        <v>1982</v>
      </c>
      <c r="B85" s="235">
        <f>DataFigures!BB94*DataFigures!AX94/0.1</f>
        <v>113189.11236668999</v>
      </c>
      <c r="C85" s="235">
        <f>DataFigures!AQ94*DataFigures!AU94/0.1</f>
        <v>75480.212737719892</v>
      </c>
      <c r="D85" s="235">
        <f>DataFigures!BB94*DataFigures!AV94/0.5</f>
        <v>11420.147862268559</v>
      </c>
      <c r="E85" s="235">
        <f>DataFigures!AO94*DataFigures!AU94/0.5</f>
        <v>12291.077521796185</v>
      </c>
    </row>
    <row r="86" spans="1:5">
      <c r="A86">
        <v>1983</v>
      </c>
      <c r="B86" s="235">
        <f>DataFigures!BB95*DataFigures!AX95/0.1</f>
        <v>117083.32937496202</v>
      </c>
      <c r="C86" s="235">
        <f>DataFigures!AQ95*DataFigures!AU95/0.1</f>
        <v>75542.173954200436</v>
      </c>
      <c r="D86" s="235">
        <f>DataFigures!BB95*DataFigures!AV95/0.5</f>
        <v>11121.908554787775</v>
      </c>
      <c r="E86" s="235">
        <f>DataFigures!AO95*DataFigures!AU95/0.5</f>
        <v>11834.254678086591</v>
      </c>
    </row>
    <row r="87" spans="1:5">
      <c r="A87">
        <v>1984</v>
      </c>
      <c r="B87" s="235">
        <f>DataFigures!BB96*DataFigures!AX96/0.1</f>
        <v>128743.12062868575</v>
      </c>
      <c r="C87" s="235">
        <f>DataFigures!AQ96*DataFigures!AU96/0.1</f>
        <v>76610.096134514199</v>
      </c>
      <c r="D87" s="235">
        <f>DataFigures!BB96*DataFigures!AV96/0.5</f>
        <v>11712.209570170335</v>
      </c>
      <c r="E87" s="235">
        <f>DataFigures!AO96*DataFigures!AU96/0.5</f>
        <v>11912.661232940625</v>
      </c>
    </row>
    <row r="88" spans="1:5">
      <c r="A88">
        <v>1985</v>
      </c>
      <c r="B88" s="235">
        <f>DataFigures!BB97*DataFigures!AX97/0.1</f>
        <v>130841.71384762341</v>
      </c>
      <c r="C88" s="235">
        <f>DataFigures!AQ97*DataFigures!AU97/0.1</f>
        <v>79096.141950865494</v>
      </c>
      <c r="D88" s="235">
        <f>DataFigures!BB97*DataFigures!AV97/0.5</f>
        <v>11905.348299434134</v>
      </c>
      <c r="E88" s="235">
        <f>DataFigures!AO97*DataFigures!AU97/0.5</f>
        <v>11893.210616138425</v>
      </c>
    </row>
    <row r="89" spans="1:5">
      <c r="A89">
        <v>1986</v>
      </c>
      <c r="B89" s="235">
        <f>DataFigures!BB98*DataFigures!AX98/0.1</f>
        <v>131169.96118814632</v>
      </c>
      <c r="C89" s="235">
        <f>DataFigures!AQ98*DataFigures!AU98/0.1</f>
        <v>83356.985727154039</v>
      </c>
      <c r="D89" s="235">
        <f>DataFigures!BB98*DataFigures!AV98/0.5</f>
        <v>11903.730517269509</v>
      </c>
      <c r="E89" s="235">
        <f>DataFigures!AO98*DataFigures!AU98/0.5</f>
        <v>11931.656455688952</v>
      </c>
    </row>
    <row r="90" spans="1:5">
      <c r="A90">
        <v>1987</v>
      </c>
      <c r="B90" s="235">
        <f>DataFigures!BB99*DataFigures!AX99/0.1</f>
        <v>139566.47849235489</v>
      </c>
      <c r="C90" s="235">
        <f>DataFigures!AQ99*DataFigures!AU99/0.1</f>
        <v>87302.980060997026</v>
      </c>
      <c r="D90" s="235">
        <f>DataFigures!BB99*DataFigures!AV99/0.5</f>
        <v>12046.597000203095</v>
      </c>
      <c r="E90" s="235">
        <f>DataFigures!AO99*DataFigures!AU99/0.5</f>
        <v>12007.80333847658</v>
      </c>
    </row>
    <row r="91" spans="1:5">
      <c r="A91">
        <v>1988</v>
      </c>
      <c r="B91" s="235">
        <f>DataFigures!BB100*DataFigures!AX100/0.1</f>
        <v>150713.10622138123</v>
      </c>
      <c r="C91" s="235">
        <f>DataFigures!AQ100*DataFigures!AU100/0.1</f>
        <v>91905.522214421653</v>
      </c>
      <c r="D91" s="235">
        <f>DataFigures!BB100*DataFigures!AV100/0.5</f>
        <v>12373.707875455391</v>
      </c>
      <c r="E91" s="235">
        <f>DataFigures!AO100*DataFigures!AU100/0.5</f>
        <v>12228.196395623396</v>
      </c>
    </row>
    <row r="92" spans="1:5">
      <c r="A92">
        <v>1989</v>
      </c>
      <c r="B92" s="235">
        <f>DataFigures!BB101*DataFigures!AX101/0.1</f>
        <v>151408.20019729625</v>
      </c>
      <c r="C92" s="235">
        <f>DataFigures!AQ101*DataFigures!AU101/0.1</f>
        <v>95336.30319770638</v>
      </c>
      <c r="D92" s="235">
        <f>DataFigures!BB101*DataFigures!AV101/0.5</f>
        <v>12520.032260388089</v>
      </c>
      <c r="E92" s="235">
        <f>DataFigures!AO101*DataFigures!AU101/0.5</f>
        <v>12431.62412736298</v>
      </c>
    </row>
    <row r="93" spans="1:5">
      <c r="A93">
        <v>1990</v>
      </c>
      <c r="B93" s="235">
        <f>DataFigures!BB102*DataFigures!AX102/0.1</f>
        <v>151656.44723444432</v>
      </c>
      <c r="C93" s="235">
        <f>DataFigures!AQ102*DataFigures!AU102/0.1</f>
        <v>95243.956444115509</v>
      </c>
      <c r="D93" s="235">
        <f>DataFigures!BB102*DataFigures!AV102/0.5</f>
        <v>12372.277265407711</v>
      </c>
      <c r="E93" s="235">
        <f>DataFigures!AO102*DataFigures!AU102/0.5</f>
        <v>12678.701990957874</v>
      </c>
    </row>
    <row r="94" spans="1:5">
      <c r="A94">
        <v>1991</v>
      </c>
      <c r="B94" s="235">
        <f>DataFigures!BB103*DataFigures!AX103/0.1</f>
        <v>148254.64389848028</v>
      </c>
      <c r="C94" s="235">
        <f>DataFigures!AQ103*DataFigures!AU103/0.1</f>
        <v>94275.843219950999</v>
      </c>
      <c r="D94" s="235">
        <f>DataFigures!BB103*DataFigures!AV103/0.5</f>
        <v>11898.880205536876</v>
      </c>
      <c r="E94" s="235">
        <f>DataFigures!AO103*DataFigures!AU103/0.5</f>
        <v>12759.476885060616</v>
      </c>
    </row>
    <row r="95" spans="1:5">
      <c r="A95">
        <v>1992</v>
      </c>
      <c r="B95" s="235">
        <f>DataFigures!BB104*DataFigures!AX104/0.1</f>
        <v>156337.9273367381</v>
      </c>
      <c r="C95" s="235">
        <f>DataFigures!AQ104*DataFigures!AU104/0.1</f>
        <v>92975.381184644182</v>
      </c>
      <c r="D95" s="235">
        <f>DataFigures!BB104*DataFigures!AV104/0.5</f>
        <v>11353.5943345864</v>
      </c>
      <c r="E95" s="235">
        <f>DataFigures!AO104*DataFigures!AU104/0.5</f>
        <v>12909.17357251927</v>
      </c>
    </row>
    <row r="96" spans="1:5">
      <c r="A96">
        <v>1993</v>
      </c>
      <c r="B96" s="235">
        <f>DataFigures!BB105*DataFigures!AX105/0.1</f>
        <v>157218.27886741201</v>
      </c>
      <c r="C96" s="235">
        <f>DataFigures!AQ105*DataFigures!AU105/0.1</f>
        <v>92475.266614053005</v>
      </c>
      <c r="D96" s="235">
        <f>DataFigures!BB105*DataFigures!AV105/0.5</f>
        <v>11453.877687643535</v>
      </c>
      <c r="E96" s="235">
        <f>DataFigures!AO105*DataFigures!AU105/0.5</f>
        <v>12420.498058599585</v>
      </c>
    </row>
    <row r="97" spans="1:5">
      <c r="A97">
        <v>1994</v>
      </c>
      <c r="B97" s="235">
        <f>DataFigures!BB106*DataFigures!AX106/0.1</f>
        <v>163205.06130937027</v>
      </c>
      <c r="C97" s="235">
        <f>DataFigures!AQ106*DataFigures!AU106/0.1</f>
        <v>93824.58360260757</v>
      </c>
      <c r="D97" s="235">
        <f>DataFigures!BB106*DataFigures!AV106/0.5</f>
        <v>11774.211069580799</v>
      </c>
      <c r="E97" s="235">
        <f>DataFigures!AO106*DataFigures!AU106/0.5</f>
        <v>12506.934448855756</v>
      </c>
    </row>
    <row r="98" spans="1:5">
      <c r="A98">
        <v>1995</v>
      </c>
      <c r="B98" s="235">
        <f>DataFigures!BB107*DataFigures!AX107/0.1</f>
        <v>169778.2570218608</v>
      </c>
      <c r="C98" s="235">
        <f>DataFigures!AQ107*DataFigures!AU107/0.1</f>
        <v>95190.466332496537</v>
      </c>
      <c r="D98" s="235">
        <f>DataFigures!BB107*DataFigures!AV107/0.5</f>
        <v>11770.510283984351</v>
      </c>
      <c r="E98" s="235">
        <f>DataFigures!AO107*DataFigures!AU107/0.5</f>
        <v>12533.41005866494</v>
      </c>
    </row>
    <row r="99" spans="1:5">
      <c r="A99">
        <v>1996</v>
      </c>
      <c r="B99" s="235">
        <f>DataFigures!BB108*DataFigures!AX108/0.1</f>
        <v>178866.55422611194</v>
      </c>
      <c r="C99" s="235">
        <f>DataFigures!AQ108*DataFigures!AU108/0.1</f>
        <v>98117.358760240284</v>
      </c>
      <c r="D99" s="235">
        <f>DataFigures!BB108*DataFigures!AV108/0.5</f>
        <v>11931.988900003145</v>
      </c>
      <c r="E99" s="235">
        <f>DataFigures!AO108*DataFigures!AU108/0.5</f>
        <v>12976.517643794028</v>
      </c>
    </row>
    <row r="100" spans="1:5">
      <c r="A100">
        <v>1997</v>
      </c>
      <c r="B100" s="235">
        <f>DataFigures!BB109*DataFigures!AX109/0.1</f>
        <v>188396.42618842758</v>
      </c>
      <c r="C100" s="235">
        <f>DataFigures!AQ109*DataFigures!AU109/0.1</f>
        <v>101266.19959533207</v>
      </c>
      <c r="D100" s="235">
        <f>DataFigures!BB109*DataFigures!AV109/0.5</f>
        <v>12301.302133322835</v>
      </c>
      <c r="E100" s="235">
        <f>DataFigures!AO109*DataFigures!AU109/0.5</f>
        <v>13225.238641409331</v>
      </c>
    </row>
    <row r="101" spans="1:5">
      <c r="A101">
        <v>1998</v>
      </c>
      <c r="B101" s="235">
        <f>DataFigures!BB110*DataFigures!AX110/0.1</f>
        <v>197414.9288776766</v>
      </c>
      <c r="C101" s="235">
        <f>DataFigures!AQ110*DataFigures!AU110/0.1</f>
        <v>105518.77772922587</v>
      </c>
      <c r="D101" s="235">
        <f>DataFigures!BB110*DataFigures!AV110/0.5</f>
        <v>12816.134459035753</v>
      </c>
      <c r="E101" s="235">
        <f>DataFigures!AO110*DataFigures!AU110/0.5</f>
        <v>13697.194048078276</v>
      </c>
    </row>
    <row r="102" spans="1:5">
      <c r="A102">
        <v>1999</v>
      </c>
      <c r="B102" s="235">
        <f>DataFigures!BB111*DataFigures!AX111/0.1</f>
        <v>206951.22510773526</v>
      </c>
      <c r="C102" s="235">
        <f>DataFigures!AQ111*DataFigures!AU111/0.1</f>
        <v>109239.64479727559</v>
      </c>
      <c r="D102" s="235">
        <f>DataFigures!BB111*DataFigures!AV111/0.5</f>
        <v>13056.679816526206</v>
      </c>
      <c r="E102" s="235">
        <f>DataFigures!AO111*DataFigures!AU111/0.5</f>
        <v>14250.359260059404</v>
      </c>
    </row>
    <row r="103" spans="1:5">
      <c r="A103">
        <v>2000</v>
      </c>
      <c r="B103" s="235">
        <f>DataFigures!BB112*DataFigures!AX112/0.1</f>
        <v>216782.02998389438</v>
      </c>
      <c r="C103" s="235">
        <f>DataFigures!AQ112*DataFigures!AU112/0.1</f>
        <v>113365.07278937244</v>
      </c>
      <c r="D103" s="235">
        <f>DataFigures!BB112*DataFigures!AV112/0.5</f>
        <v>13314.602648567892</v>
      </c>
      <c r="E103" s="235">
        <f>DataFigures!AO112*DataFigures!AU112/0.5</f>
        <v>14741.960411374532</v>
      </c>
    </row>
    <row r="104" spans="1:5">
      <c r="A104">
        <v>2001</v>
      </c>
      <c r="B104" s="235">
        <f>DataFigures!BB113*DataFigures!AX113/0.1</f>
        <v>211066.75753476884</v>
      </c>
      <c r="C104" s="235">
        <f>DataFigures!AQ113*DataFigures!AU113/0.1</f>
        <v>115249.80096679978</v>
      </c>
      <c r="D104" s="235">
        <f>DataFigures!BB113*DataFigures!AV113/0.5</f>
        <v>13496.36087492825</v>
      </c>
      <c r="E104" s="235">
        <f>DataFigures!AO113*DataFigures!AU113/0.5</f>
        <v>14819.55633267498</v>
      </c>
    </row>
    <row r="105" spans="1:5">
      <c r="A105">
        <v>2002</v>
      </c>
      <c r="B105" s="235">
        <f>DataFigures!BB114*DataFigures!AX114/0.1</f>
        <v>210105.93934636033</v>
      </c>
      <c r="C105" s="235">
        <f>DataFigures!AQ114*DataFigures!AU114/0.1</f>
        <v>112189.74475849023</v>
      </c>
      <c r="D105" s="235">
        <f>DataFigures!BB114*DataFigures!AV114/0.5</f>
        <v>13256.289319349844</v>
      </c>
      <c r="E105" s="235">
        <f>DataFigures!AO114*DataFigures!AU114/0.5</f>
        <v>15022.988175610742</v>
      </c>
    </row>
    <row r="106" spans="1:5">
      <c r="A106">
        <v>2003</v>
      </c>
      <c r="B106" s="235">
        <f>DataFigures!BB115*DataFigures!AX115/0.1</f>
        <v>213554.80081050913</v>
      </c>
      <c r="C106" s="235">
        <f>DataFigures!AQ115*DataFigures!AU115/0.1</f>
        <v>113508.50637265104</v>
      </c>
      <c r="D106" s="235">
        <f>DataFigures!BB115*DataFigures!AV115/0.5</f>
        <v>13001.324499232425</v>
      </c>
      <c r="E106" s="235">
        <f>DataFigures!AO115*DataFigures!AU115/0.5</f>
        <v>14992.030257494995</v>
      </c>
    </row>
    <row r="107" spans="1:5">
      <c r="A107">
        <v>2004</v>
      </c>
      <c r="B107" s="235">
        <f>DataFigures!BB116*DataFigures!AX116/0.1</f>
        <v>224624.99123109292</v>
      </c>
      <c r="C107" s="235">
        <f>DataFigures!AQ116*DataFigures!AU116/0.1</f>
        <v>116934.53047998926</v>
      </c>
      <c r="D107" s="235">
        <f>DataFigures!BB116*DataFigures!AV116/0.5</f>
        <v>13045.088514439391</v>
      </c>
      <c r="E107" s="235">
        <f>DataFigures!AO116*DataFigures!AU116/0.5</f>
        <v>15177.071921944247</v>
      </c>
    </row>
    <row r="108" spans="1:5">
      <c r="A108">
        <v>2005</v>
      </c>
      <c r="B108" s="235">
        <f>DataFigures!BB117*DataFigures!AX117/0.1</f>
        <v>235506.79617759062</v>
      </c>
      <c r="C108" s="235">
        <f>DataFigures!AQ117*DataFigures!AU117/0.1</f>
        <v>117426.44639602753</v>
      </c>
      <c r="D108" s="235">
        <f>DataFigures!BB117*DataFigures!AV117/0.5</f>
        <v>12998.3654336045</v>
      </c>
      <c r="E108" s="235">
        <f>DataFigures!AO117*DataFigures!AU117/0.5</f>
        <v>15407.847983873738</v>
      </c>
    </row>
    <row r="109" spans="1:5">
      <c r="A109">
        <v>2006</v>
      </c>
      <c r="B109" s="235">
        <f>DataFigures!BB118*DataFigures!AX118/0.1</f>
        <v>245993.34132114163</v>
      </c>
      <c r="C109" s="235">
        <f>DataFigures!AQ118*DataFigures!AU118/0.1</f>
        <v>118603.85374359656</v>
      </c>
      <c r="D109" s="235">
        <f>DataFigures!BB118*DataFigures!AV118/0.5</f>
        <v>13131.94138037441</v>
      </c>
      <c r="E109" s="235">
        <f>DataFigures!AO118*DataFigures!AU118/0.5</f>
        <v>15770.505094635933</v>
      </c>
    </row>
    <row r="110" spans="1:5">
      <c r="A110">
        <v>2007</v>
      </c>
      <c r="B110" s="235">
        <f>DataFigures!BB119*DataFigures!AX119/0.1</f>
        <v>241138.2333585844</v>
      </c>
      <c r="C110" s="235">
        <f>DataFigures!AQ119*DataFigures!AU119/0.1</f>
        <v>122905.04517630763</v>
      </c>
      <c r="D110" s="235">
        <f>DataFigures!BB119*DataFigures!AV119/0.5</f>
        <v>13430.994627723037</v>
      </c>
      <c r="E110" s="235">
        <f>DataFigures!AO119*DataFigures!AU119/0.5</f>
        <v>15900.017821068945</v>
      </c>
    </row>
    <row r="111" spans="1:5">
      <c r="A111">
        <v>2008</v>
      </c>
      <c r="B111" s="235">
        <f>DataFigures!BB120*DataFigures!AX120/0.1</f>
        <v>234953.41493785076</v>
      </c>
      <c r="C111" s="235">
        <f>DataFigures!AQ120*DataFigures!AU120/0.1</f>
        <v>120958.71185241672</v>
      </c>
      <c r="D111" s="235">
        <f>DataFigures!BB120*DataFigures!AV120/0.5</f>
        <v>12717.382962053578</v>
      </c>
      <c r="E111" s="235">
        <f>DataFigures!AO120*DataFigures!AU120/0.5</f>
        <v>15846.03597743042</v>
      </c>
    </row>
    <row r="112" spans="1:5">
      <c r="A112">
        <v>2009</v>
      </c>
      <c r="B112" s="235">
        <f>DataFigures!BB121*DataFigures!AX121/0.1</f>
        <v>219653.92133165683</v>
      </c>
      <c r="C112" s="235">
        <f>DataFigures!AQ121*DataFigures!AU121/0.1</f>
        <v>109872.64926627805</v>
      </c>
      <c r="D112" s="235">
        <f>DataFigures!BB121*DataFigures!AV121/0.5</f>
        <v>12010.200589080114</v>
      </c>
      <c r="E112" s="235">
        <f>DataFigures!AO121*DataFigures!AU121/0.5</f>
        <v>15561.934165438737</v>
      </c>
    </row>
    <row r="113" spans="1:5">
      <c r="A113">
        <v>2010</v>
      </c>
      <c r="B113" s="235">
        <f>DataFigures!BB122*DataFigures!AX122/0.1</f>
        <v>230919.29066697229</v>
      </c>
      <c r="C113" s="235">
        <f>DataFigures!AQ122*DataFigures!AU122/0.1</f>
        <v>113445.01745361621</v>
      </c>
      <c r="D113" s="235">
        <f>DataFigures!BB122*DataFigures!AV122/0.5</f>
        <v>11831.28642294135</v>
      </c>
      <c r="E113" s="235">
        <f>DataFigures!AO122*DataFigures!AU122/0.5</f>
        <v>15506.865556116521</v>
      </c>
    </row>
    <row r="114" spans="1:5">
      <c r="A114">
        <v>2011</v>
      </c>
      <c r="B114" s="235">
        <f>DataFigures!BB123*DataFigures!AX123/0.1</f>
        <v>235580.40018776397</v>
      </c>
      <c r="C114" s="235">
        <f>DataFigures!AQ123*DataFigures!AU123/0.1</f>
        <v>117189.09175042175</v>
      </c>
      <c r="D114" s="235">
        <f>DataFigures!BB123*DataFigures!AV123/0.5</f>
        <v>11763.456921560994</v>
      </c>
      <c r="E114" s="235">
        <f>DataFigures!AO123*DataFigures!AU123/0.5</f>
        <v>15530.1699639079</v>
      </c>
    </row>
    <row r="115" spans="1:5">
      <c r="A115">
        <v>2012</v>
      </c>
      <c r="B115" s="235">
        <f>DataFigures!BB124*DataFigures!AX124/0.1</f>
        <v>247211.02302019493</v>
      </c>
      <c r="C115" s="235">
        <f>DataFigures!AQ124*DataFigures!AU124/0.1</f>
        <v>111684.73353956509</v>
      </c>
      <c r="D115" s="235">
        <f>DataFigures!BB124*DataFigures!AV124/0.5</f>
        <v>11706.772043761164</v>
      </c>
      <c r="E115" s="235">
        <f>DataFigures!AO124*DataFigures!AU124/0.5</f>
        <v>15598.724869241561</v>
      </c>
    </row>
    <row r="116" spans="1:5">
      <c r="A116">
        <v>2013</v>
      </c>
      <c r="B116" s="235">
        <f>DataFigures!BB125*DataFigures!AX125/0.1</f>
        <v>243653.25473088393</v>
      </c>
      <c r="C116" s="235"/>
      <c r="D116" s="235">
        <f>DataFigures!BB125*DataFigures!AV125/0.5</f>
        <v>12144.84515273027</v>
      </c>
      <c r="E116" s="235"/>
    </row>
    <row r="117" spans="1:5">
      <c r="A117">
        <v>2014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Graphiques</vt:lpstr>
      </vt:variant>
      <vt:variant>
        <vt:i4>77</vt:i4>
      </vt:variant>
    </vt:vector>
  </HeadingPairs>
  <TitlesOfParts>
    <vt:vector size="83" baseType="lpstr">
      <vt:lpstr>Index</vt:lpstr>
      <vt:lpstr>T1</vt:lpstr>
      <vt:lpstr>T2a</vt:lpstr>
      <vt:lpstr>T2b</vt:lpstr>
      <vt:lpstr>DataFigures</vt:lpstr>
      <vt:lpstr>DataFigures2</vt:lpstr>
      <vt:lpstr>F1</vt:lpstr>
      <vt:lpstr>F2</vt:lpstr>
      <vt:lpstr>F3</vt:lpstr>
      <vt:lpstr>F4</vt:lpstr>
      <vt:lpstr>F5a</vt:lpstr>
      <vt:lpstr>F5b</vt:lpstr>
      <vt:lpstr>F5c</vt:lpstr>
      <vt:lpstr>F5d</vt:lpstr>
      <vt:lpstr>F6a</vt:lpstr>
      <vt:lpstr>F6b</vt:lpstr>
      <vt:lpstr>F6c</vt:lpstr>
      <vt:lpstr>F6d</vt:lpstr>
      <vt:lpstr>F7a</vt:lpstr>
      <vt:lpstr>F7b</vt:lpstr>
      <vt:lpstr>F8</vt:lpstr>
      <vt:lpstr>F9a</vt:lpstr>
      <vt:lpstr>F9b</vt:lpstr>
      <vt:lpstr>F10a</vt:lpstr>
      <vt:lpstr>F10b</vt:lpstr>
      <vt:lpstr>F10c</vt:lpstr>
      <vt:lpstr>F11a</vt:lpstr>
      <vt:lpstr>F11b</vt:lpstr>
      <vt:lpstr>F12a</vt:lpstr>
      <vt:lpstr>F12b</vt:lpstr>
      <vt:lpstr>F12c</vt:lpstr>
      <vt:lpstr>F13</vt:lpstr>
      <vt:lpstr>F14a</vt:lpstr>
      <vt:lpstr>F14b</vt:lpstr>
      <vt:lpstr>F15a</vt:lpstr>
      <vt:lpstr>F15b</vt:lpstr>
      <vt:lpstr>F16</vt:lpstr>
      <vt:lpstr>F17</vt:lpstr>
      <vt:lpstr>F18a</vt:lpstr>
      <vt:lpstr>F18b</vt:lpstr>
      <vt:lpstr>F19a</vt:lpstr>
      <vt:lpstr>F19b</vt:lpstr>
      <vt:lpstr>F20a</vt:lpstr>
      <vt:lpstr>F20b</vt:lpstr>
      <vt:lpstr>F28</vt:lpstr>
      <vt:lpstr>F1 (slide)</vt:lpstr>
      <vt:lpstr>F2 (slide)</vt:lpstr>
      <vt:lpstr>F3 (slide)</vt:lpstr>
      <vt:lpstr>F4 (slide)</vt:lpstr>
      <vt:lpstr>F5 (slide)</vt:lpstr>
      <vt:lpstr>F6 (slide)</vt:lpstr>
      <vt:lpstr>F7 (slide)</vt:lpstr>
      <vt:lpstr>F8 (slide)</vt:lpstr>
      <vt:lpstr>F81 (slide)</vt:lpstr>
      <vt:lpstr>F82 (slide)</vt:lpstr>
      <vt:lpstr>F83 (slide)</vt:lpstr>
      <vt:lpstr>F84 (slide)</vt:lpstr>
      <vt:lpstr>F9 (slide)</vt:lpstr>
      <vt:lpstr>F10 (slide)</vt:lpstr>
      <vt:lpstr>F11 (slide)</vt:lpstr>
      <vt:lpstr>F12 (slide)</vt:lpstr>
      <vt:lpstr>F13 (slide)</vt:lpstr>
      <vt:lpstr>F14 (slide)</vt:lpstr>
      <vt:lpstr>F15 (slide)</vt:lpstr>
      <vt:lpstr>F151 (slide)</vt:lpstr>
      <vt:lpstr>F152 (slide)</vt:lpstr>
      <vt:lpstr>F153 (slide)</vt:lpstr>
      <vt:lpstr>F16 (slide)</vt:lpstr>
      <vt:lpstr>F17 (slide)</vt:lpstr>
      <vt:lpstr>F18 (slide)</vt:lpstr>
      <vt:lpstr>F19 (slide)</vt:lpstr>
      <vt:lpstr>F20 (slide)</vt:lpstr>
      <vt:lpstr>F21 (slide)</vt:lpstr>
      <vt:lpstr>F22 (slide)</vt:lpstr>
      <vt:lpstr>F23 (slide)</vt:lpstr>
      <vt:lpstr>F24 (slide)</vt:lpstr>
      <vt:lpstr>F250 (slide)</vt:lpstr>
      <vt:lpstr>F25 (slide)</vt:lpstr>
      <vt:lpstr>F26 (slide)</vt:lpstr>
      <vt:lpstr>F27 (slide)</vt:lpstr>
      <vt:lpstr>F28 (slide)</vt:lpstr>
      <vt:lpstr>F29 (slide)</vt:lpstr>
      <vt:lpstr>F30 (slide)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2017-05-18T15:04:13Z</dcterms:modified>
</cp:coreProperties>
</file>